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3. Cash Flow Statement\"/>
    </mc:Choice>
  </mc:AlternateContent>
  <xr:revisionPtr revIDLastSave="0" documentId="8_{F1D5C359-3FA8-4096-AB7B-781E1393C81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BUF!$A$1:$AA$46</definedName>
    <definedName name="_xlnm.Print_Area" localSheetId="227">CPT!$A$1:$AA$46</definedName>
    <definedName name="_xlnm.Print_Area" localSheetId="233">'DC1'!$A$1:$AA$46</definedName>
    <definedName name="_xlnm.Print_Area" localSheetId="9">'DC10'!$A$1:$AA$46</definedName>
    <definedName name="_xlnm.Print_Area" localSheetId="16">'DC12'!$A$1:$AA$46</definedName>
    <definedName name="_xlnm.Print_Area" localSheetId="23">'DC13'!$A$1:$AA$46</definedName>
    <definedName name="_xlnm.Print_Area" localSheetId="27">'DC14'!$A$1:$AA$46</definedName>
    <definedName name="_xlnm.Print_Area" localSheetId="33">'DC15'!$A$1:$AA$46</definedName>
    <definedName name="_xlnm.Print_Area" localSheetId="43">'DC16'!$A$1:$AA$46</definedName>
    <definedName name="_xlnm.Print_Area" localSheetId="49">'DC18'!$A$1:$AA$46</definedName>
    <definedName name="_xlnm.Print_Area" localSheetId="56">'DC19'!$A$1:$AA$46</definedName>
    <definedName name="_xlnm.Print_Area" localSheetId="239">'DC2'!$A$1:$AA$46</definedName>
    <definedName name="_xlnm.Print_Area" localSheetId="61">'DC20'!$A$1:$AA$46</definedName>
    <definedName name="_xlnm.Print_Area" localSheetId="78">'DC21'!$A$1:$AA$46</definedName>
    <definedName name="_xlnm.Print_Area" localSheetId="86">'DC22'!$A$1:$AA$46</definedName>
    <definedName name="_xlnm.Print_Area" localSheetId="90">'DC23'!$A$1:$AA$46</definedName>
    <definedName name="_xlnm.Print_Area" localSheetId="95">'DC24'!$A$1:$AA$46</definedName>
    <definedName name="_xlnm.Print_Area" localSheetId="99">'DC25'!$A$1:$AA$46</definedName>
    <definedName name="_xlnm.Print_Area" localSheetId="105">'DC26'!$A$1:$AA$46</definedName>
    <definedName name="_xlnm.Print_Area" localSheetId="110">'DC27'!$A$1:$AA$46</definedName>
    <definedName name="_xlnm.Print_Area" localSheetId="116">'DC28'!$A$1:$AA$46</definedName>
    <definedName name="_xlnm.Print_Area" localSheetId="121">'DC29'!$A$1:$AA$46</definedName>
    <definedName name="_xlnm.Print_Area" localSheetId="244">'DC3'!$A$1:$AA$46</definedName>
    <definedName name="_xlnm.Print_Area" localSheetId="161">'DC30'!$A$1:$AA$46</definedName>
    <definedName name="_xlnm.Print_Area" localSheetId="168">'DC31'!$A$1:$AA$46</definedName>
    <definedName name="_xlnm.Print_Area" localSheetId="173">'DC32'!$A$1:$AA$46</definedName>
    <definedName name="_xlnm.Print_Area" localSheetId="132">'DC33'!$A$1:$AA$46</definedName>
    <definedName name="_xlnm.Print_Area" localSheetId="137">'DC34'!$A$1:$AA$46</definedName>
    <definedName name="_xlnm.Print_Area" localSheetId="142">'DC35'!$A$1:$AA$46</definedName>
    <definedName name="_xlnm.Print_Area" localSheetId="148">'DC36'!$A$1:$AA$46</definedName>
    <definedName name="_xlnm.Print_Area" localSheetId="210">'DC37'!$A$1:$AA$46</definedName>
    <definedName name="_xlnm.Print_Area" localSheetId="216">'DC38'!$A$1:$AA$46</definedName>
    <definedName name="_xlnm.Print_Area" localSheetId="222">'DC39'!$A$1:$AA$46</definedName>
    <definedName name="_xlnm.Print_Area" localSheetId="252">'DC4'!$A$1:$AA$46</definedName>
    <definedName name="_xlnm.Print_Area" localSheetId="226">'DC40'!$A$1:$AA$46</definedName>
    <definedName name="_xlnm.Print_Area" localSheetId="68">'DC42'!$A$1:$AA$46</definedName>
    <definedName name="_xlnm.Print_Area" localSheetId="126">'DC43'!$A$1:$AA$46</definedName>
    <definedName name="_xlnm.Print_Area" localSheetId="38">'DC44'!$A$1:$AA$46</definedName>
    <definedName name="_xlnm.Print_Area" localSheetId="177">'DC45'!$A$1:$AA$46</definedName>
    <definedName name="_xlnm.Print_Area" localSheetId="153">'DC47'!$A$1:$AA$46</definedName>
    <definedName name="_xlnm.Print_Area" localSheetId="72">'DC48'!$A$1:$AA$46</definedName>
    <definedName name="_xlnm.Print_Area" localSheetId="256">'DC5'!$A$1:$AA$46</definedName>
    <definedName name="_xlnm.Print_Area" localSheetId="184">'DC6'!$A$1:$AA$46</definedName>
    <definedName name="_xlnm.Print_Area" localSheetId="193">'DC7'!$A$1:$AA$46</definedName>
    <definedName name="_xlnm.Print_Area" localSheetId="199">'DC8'!$A$1:$AA$46</definedName>
    <definedName name="_xlnm.Print_Area" localSheetId="204">'DC9'!$A$1:$AA$46</definedName>
    <definedName name="_xlnm.Print_Area" localSheetId="2">'EC101'!$A$1:$AA$46</definedName>
    <definedName name="_xlnm.Print_Area" localSheetId="3">'EC102'!$A$1:$AA$46</definedName>
    <definedName name="_xlnm.Print_Area" localSheetId="4">'EC104'!$A$1:$AA$46</definedName>
    <definedName name="_xlnm.Print_Area" localSheetId="5">'EC105'!$A$1:$AA$46</definedName>
    <definedName name="_xlnm.Print_Area" localSheetId="6">'EC106'!$A$1:$AA$46</definedName>
    <definedName name="_xlnm.Print_Area" localSheetId="7">'EC108'!$A$1:$AA$46</definedName>
    <definedName name="_xlnm.Print_Area" localSheetId="8">'EC109'!$A$1:$AA$46</definedName>
    <definedName name="_xlnm.Print_Area" localSheetId="10">'EC121'!$A$1:$AA$46</definedName>
    <definedName name="_xlnm.Print_Area" localSheetId="11">'EC122'!$A$1:$AA$46</definedName>
    <definedName name="_xlnm.Print_Area" localSheetId="12">'EC123'!$A$1:$AA$46</definedName>
    <definedName name="_xlnm.Print_Area" localSheetId="13">'EC124'!$A$1:$AA$46</definedName>
    <definedName name="_xlnm.Print_Area" localSheetId="14">'EC126'!$A$1:$AA$46</definedName>
    <definedName name="_xlnm.Print_Area" localSheetId="15">'EC129'!$A$1:$AA$46</definedName>
    <definedName name="_xlnm.Print_Area" localSheetId="17">'EC131'!$A$1:$AA$46</definedName>
    <definedName name="_xlnm.Print_Area" localSheetId="18">'EC135'!$A$1:$AA$46</definedName>
    <definedName name="_xlnm.Print_Area" localSheetId="19">'EC136'!$A$1:$AA$46</definedName>
    <definedName name="_xlnm.Print_Area" localSheetId="20">'EC137'!$A$1:$AA$46</definedName>
    <definedName name="_xlnm.Print_Area" localSheetId="21">'EC138'!$A$1:$AA$46</definedName>
    <definedName name="_xlnm.Print_Area" localSheetId="22">'EC139'!$A$1:$AA$46</definedName>
    <definedName name="_xlnm.Print_Area" localSheetId="24">'EC141'!$A$1:$AA$46</definedName>
    <definedName name="_xlnm.Print_Area" localSheetId="25">'EC142'!$A$1:$AA$46</definedName>
    <definedName name="_xlnm.Print_Area" localSheetId="26">'EC145'!$A$1:$AA$46</definedName>
    <definedName name="_xlnm.Print_Area" localSheetId="28">'EC153'!$A$1:$AA$46</definedName>
    <definedName name="_xlnm.Print_Area" localSheetId="29">'EC154'!$A$1:$AA$46</definedName>
    <definedName name="_xlnm.Print_Area" localSheetId="30">'EC155'!$A$1:$AA$46</definedName>
    <definedName name="_xlnm.Print_Area" localSheetId="31">'EC156'!$A$1:$AA$46</definedName>
    <definedName name="_xlnm.Print_Area" localSheetId="32">'EC157'!$A$1:$AA$46</definedName>
    <definedName name="_xlnm.Print_Area" localSheetId="34">'EC441'!$A$1:$AA$46</definedName>
    <definedName name="_xlnm.Print_Area" localSheetId="35">'EC442'!$A$1:$AA$46</definedName>
    <definedName name="_xlnm.Print_Area" localSheetId="36">'EC443'!$A$1:$AA$46</definedName>
    <definedName name="_xlnm.Print_Area" localSheetId="37">'EC444'!$A$1:$AA$46</definedName>
    <definedName name="_xlnm.Print_Area" localSheetId="62">EKU!$A$1:$AA$46</definedName>
    <definedName name="_xlnm.Print_Area" localSheetId="73">ETH!$A$1:$AA$46</definedName>
    <definedName name="_xlnm.Print_Area" localSheetId="40">'FS161'!$A$1:$AA$46</definedName>
    <definedName name="_xlnm.Print_Area" localSheetId="41">'FS162'!$A$1:$AA$46</definedName>
    <definedName name="_xlnm.Print_Area" localSheetId="42">'FS163'!$A$1:$AA$46</definedName>
    <definedName name="_xlnm.Print_Area" localSheetId="44">'FS181'!$A$1:$AA$46</definedName>
    <definedName name="_xlnm.Print_Area" localSheetId="45">'FS182'!$A$1:$AA$46</definedName>
    <definedName name="_xlnm.Print_Area" localSheetId="46">'FS183'!$A$1:$AA$46</definedName>
    <definedName name="_xlnm.Print_Area" localSheetId="47">'FS184'!$A$1:$AA$46</definedName>
    <definedName name="_xlnm.Print_Area" localSheetId="48">'FS185'!$A$1:$AA$46</definedName>
    <definedName name="_xlnm.Print_Area" localSheetId="50">'FS191'!$A$1:$AA$46</definedName>
    <definedName name="_xlnm.Print_Area" localSheetId="51">'FS192'!$A$1:$AA$46</definedName>
    <definedName name="_xlnm.Print_Area" localSheetId="52">'FS193'!$A$1:$AA$46</definedName>
    <definedName name="_xlnm.Print_Area" localSheetId="53">'FS194'!$A$1:$AA$46</definedName>
    <definedName name="_xlnm.Print_Area" localSheetId="54">'FS195'!$A$1:$AA$46</definedName>
    <definedName name="_xlnm.Print_Area" localSheetId="55">'FS196'!$A$1:$AA$46</definedName>
    <definedName name="_xlnm.Print_Area" localSheetId="57">'FS201'!$A$1:$AA$46</definedName>
    <definedName name="_xlnm.Print_Area" localSheetId="58">'FS203'!$A$1:$AA$46</definedName>
    <definedName name="_xlnm.Print_Area" localSheetId="59">'FS204'!$A$1:$AA$46</definedName>
    <definedName name="_xlnm.Print_Area" localSheetId="60">'FS205'!$A$1:$AA$46</definedName>
    <definedName name="_xlnm.Print_Area" localSheetId="65">'GT421'!$A$1:$AA$46</definedName>
    <definedName name="_xlnm.Print_Area" localSheetId="66">'GT422'!$A$1:$AA$46</definedName>
    <definedName name="_xlnm.Print_Area" localSheetId="67">'GT423'!$A$1:$AA$46</definedName>
    <definedName name="_xlnm.Print_Area" localSheetId="69">'GT481'!$A$1:$AA$46</definedName>
    <definedName name="_xlnm.Print_Area" localSheetId="70">'GT484'!$A$1:$AA$46</definedName>
    <definedName name="_xlnm.Print_Area" localSheetId="71">'GT485'!$A$1:$AA$46</definedName>
    <definedName name="_xlnm.Print_Area" localSheetId="63">JHB!$A$1:$AA$46</definedName>
    <definedName name="_xlnm.Print_Area" localSheetId="74">'KZN212'!$A$1:$AA$46</definedName>
    <definedName name="_xlnm.Print_Area" localSheetId="75">'KZN213'!$A$1:$AA$46</definedName>
    <definedName name="_xlnm.Print_Area" localSheetId="76">'KZN214'!$A$1:$AA$46</definedName>
    <definedName name="_xlnm.Print_Area" localSheetId="77">'KZN216'!$A$1:$AA$46</definedName>
    <definedName name="_xlnm.Print_Area" localSheetId="79">'KZN221'!$A$1:$AA$46</definedName>
    <definedName name="_xlnm.Print_Area" localSheetId="80">'KZN222'!$A$1:$AA$46</definedName>
    <definedName name="_xlnm.Print_Area" localSheetId="81">'KZN223'!$A$1:$AA$46</definedName>
    <definedName name="_xlnm.Print_Area" localSheetId="82">'KZN224'!$A$1:$AA$46</definedName>
    <definedName name="_xlnm.Print_Area" localSheetId="83">'KZN225'!$A$1:$AA$46</definedName>
    <definedName name="_xlnm.Print_Area" localSheetId="84">'KZN226'!$A$1:$AA$46</definedName>
    <definedName name="_xlnm.Print_Area" localSheetId="85">'KZN227'!$A$1:$AA$46</definedName>
    <definedName name="_xlnm.Print_Area" localSheetId="87">'KZN235'!$A$1:$AA$46</definedName>
    <definedName name="_xlnm.Print_Area" localSheetId="88">'KZN237'!$A$1:$AA$46</definedName>
    <definedName name="_xlnm.Print_Area" localSheetId="89">'KZN238'!$A$1:$AA$46</definedName>
    <definedName name="_xlnm.Print_Area" localSheetId="91">'KZN241'!$A$1:$AA$46</definedName>
    <definedName name="_xlnm.Print_Area" localSheetId="92">'KZN242'!$A$1:$AA$46</definedName>
    <definedName name="_xlnm.Print_Area" localSheetId="93">'KZN244'!$A$1:$AA$46</definedName>
    <definedName name="_xlnm.Print_Area" localSheetId="94">'KZN245'!$A$1:$AA$46</definedName>
    <definedName name="_xlnm.Print_Area" localSheetId="96">'KZN252'!$A$1:$AA$46</definedName>
    <definedName name="_xlnm.Print_Area" localSheetId="97">'KZN253'!$A$1:$AA$46</definedName>
    <definedName name="_xlnm.Print_Area" localSheetId="98">'KZN254'!$A$1:$AA$46</definedName>
    <definedName name="_xlnm.Print_Area" localSheetId="100">'KZN261'!$A$1:$AA$46</definedName>
    <definedName name="_xlnm.Print_Area" localSheetId="101">'KZN262'!$A$1:$AA$46</definedName>
    <definedName name="_xlnm.Print_Area" localSheetId="102">'KZN263'!$A$1:$AA$46</definedName>
    <definedName name="_xlnm.Print_Area" localSheetId="103">'KZN265'!$A$1:$AA$46</definedName>
    <definedName name="_xlnm.Print_Area" localSheetId="104">'KZN266'!$A$1:$AA$46</definedName>
    <definedName name="_xlnm.Print_Area" localSheetId="106">'KZN271'!$A$1:$AA$46</definedName>
    <definedName name="_xlnm.Print_Area" localSheetId="107">'KZN272'!$A$1:$AA$46</definedName>
    <definedName name="_xlnm.Print_Area" localSheetId="108">'KZN275'!$A$1:$AA$46</definedName>
    <definedName name="_xlnm.Print_Area" localSheetId="109">'KZN276'!$A$1:$AA$46</definedName>
    <definedName name="_xlnm.Print_Area" localSheetId="111">'KZN281'!$A$1:$AA$46</definedName>
    <definedName name="_xlnm.Print_Area" localSheetId="112">'KZN282'!$A$1:$AA$46</definedName>
    <definedName name="_xlnm.Print_Area" localSheetId="113">'KZN284'!$A$1:$AA$46</definedName>
    <definedName name="_xlnm.Print_Area" localSheetId="114">'KZN285'!$A$1:$AA$46</definedName>
    <definedName name="_xlnm.Print_Area" localSheetId="115">'KZN286'!$A$1:$AA$46</definedName>
    <definedName name="_xlnm.Print_Area" localSheetId="117">'KZN291'!$A$1:$AA$46</definedName>
    <definedName name="_xlnm.Print_Area" localSheetId="118">'KZN292'!$A$1:$AA$46</definedName>
    <definedName name="_xlnm.Print_Area" localSheetId="119">'KZN293'!$A$1:$AA$46</definedName>
    <definedName name="_xlnm.Print_Area" localSheetId="120">'KZN294'!$A$1:$AA$46</definedName>
    <definedName name="_xlnm.Print_Area" localSheetId="122">'KZN433'!$A$1:$AA$46</definedName>
    <definedName name="_xlnm.Print_Area" localSheetId="123">'KZN434'!$A$1:$AA$46</definedName>
    <definedName name="_xlnm.Print_Area" localSheetId="124">'KZN435'!$A$1:$AA$46</definedName>
    <definedName name="_xlnm.Print_Area" localSheetId="125">'KZN436'!$A$1:$AA$46</definedName>
    <definedName name="_xlnm.Print_Area" localSheetId="127">'LIM331'!$A$1:$AA$46</definedName>
    <definedName name="_xlnm.Print_Area" localSheetId="128">'LIM332'!$A$1:$AA$46</definedName>
    <definedName name="_xlnm.Print_Area" localSheetId="129">'LIM333'!$A$1:$AA$46</definedName>
    <definedName name="_xlnm.Print_Area" localSheetId="130">'LIM334'!$A$1:$AA$46</definedName>
    <definedName name="_xlnm.Print_Area" localSheetId="131">'LIM335'!$A$1:$AA$46</definedName>
    <definedName name="_xlnm.Print_Area" localSheetId="133">'LIM341'!$A$1:$AA$46</definedName>
    <definedName name="_xlnm.Print_Area" localSheetId="134">'LIM343'!$A$1:$AA$46</definedName>
    <definedName name="_xlnm.Print_Area" localSheetId="135">'LIM344'!$A$1:$AA$46</definedName>
    <definedName name="_xlnm.Print_Area" localSheetId="136">'LIM345'!$A$1:$AA$46</definedName>
    <definedName name="_xlnm.Print_Area" localSheetId="138">'LIM351'!$A$1:$AA$46</definedName>
    <definedName name="_xlnm.Print_Area" localSheetId="139">'LIM353'!$A$1:$AA$46</definedName>
    <definedName name="_xlnm.Print_Area" localSheetId="140">'LIM354'!$A$1:$AA$46</definedName>
    <definedName name="_xlnm.Print_Area" localSheetId="141">'LIM355'!$A$1:$AA$46</definedName>
    <definedName name="_xlnm.Print_Area" localSheetId="143">'LIM361'!$A$1:$AA$46</definedName>
    <definedName name="_xlnm.Print_Area" localSheetId="144">'LIM362'!$A$1:$AA$46</definedName>
    <definedName name="_xlnm.Print_Area" localSheetId="145">'LIM366'!$A$1:$AA$46</definedName>
    <definedName name="_xlnm.Print_Area" localSheetId="146">'LIM367'!$A$1:$AA$46</definedName>
    <definedName name="_xlnm.Print_Area" localSheetId="147">'LIM368'!$A$1:$AA$46</definedName>
    <definedName name="_xlnm.Print_Area" localSheetId="149">'LIM471'!$A$1:$AA$46</definedName>
    <definedName name="_xlnm.Print_Area" localSheetId="150">'LIM472'!$A$1:$AA$46</definedName>
    <definedName name="_xlnm.Print_Area" localSheetId="151">'LIM473'!$A$1:$AA$46</definedName>
    <definedName name="_xlnm.Print_Area" localSheetId="152">'LIM476'!$A$1:$AA$46</definedName>
    <definedName name="_xlnm.Print_Area" localSheetId="39">MAN!$A$1:$AA$46</definedName>
    <definedName name="_xlnm.Print_Area" localSheetId="154">'MP301'!$A$1:$AA$46</definedName>
    <definedName name="_xlnm.Print_Area" localSheetId="155">'MP302'!$A$1:$AA$46</definedName>
    <definedName name="_xlnm.Print_Area" localSheetId="156">'MP303'!$A$1:$AA$46</definedName>
    <definedName name="_xlnm.Print_Area" localSheetId="157">'MP304'!$A$1:$AA$46</definedName>
    <definedName name="_xlnm.Print_Area" localSheetId="158">'MP305'!$A$1:$AA$46</definedName>
    <definedName name="_xlnm.Print_Area" localSheetId="159">'MP306'!$A$1:$AA$46</definedName>
    <definedName name="_xlnm.Print_Area" localSheetId="160">'MP307'!$A$1:$AA$46</definedName>
    <definedName name="_xlnm.Print_Area" localSheetId="162">'MP311'!$A$1:$AA$46</definedName>
    <definedName name="_xlnm.Print_Area" localSheetId="163">'MP312'!$A$1:$AA$46</definedName>
    <definedName name="_xlnm.Print_Area" localSheetId="164">'MP313'!$A$1:$AA$46</definedName>
    <definedName name="_xlnm.Print_Area" localSheetId="165">'MP314'!$A$1:$AA$46</definedName>
    <definedName name="_xlnm.Print_Area" localSheetId="166">'MP315'!$A$1:$AA$46</definedName>
    <definedName name="_xlnm.Print_Area" localSheetId="167">'MP316'!$A$1:$AA$46</definedName>
    <definedName name="_xlnm.Print_Area" localSheetId="169">'MP321'!$A$1:$AA$46</definedName>
    <definedName name="_xlnm.Print_Area" localSheetId="170">'MP324'!$A$1:$AA$46</definedName>
    <definedName name="_xlnm.Print_Area" localSheetId="171">'MP325'!$A$1:$AA$46</definedName>
    <definedName name="_xlnm.Print_Area" localSheetId="172">'MP326'!$A$1:$AA$46</definedName>
    <definedName name="_xlnm.Print_Area" localSheetId="178">'NC061'!$A$1:$AA$46</definedName>
    <definedName name="_xlnm.Print_Area" localSheetId="179">'NC062'!$A$1:$AA$46</definedName>
    <definedName name="_xlnm.Print_Area" localSheetId="180">'NC064'!$A$1:$AA$46</definedName>
    <definedName name="_xlnm.Print_Area" localSheetId="181">'NC065'!$A$1:$AA$46</definedName>
    <definedName name="_xlnm.Print_Area" localSheetId="182">'NC066'!$A$1:$AA$46</definedName>
    <definedName name="_xlnm.Print_Area" localSheetId="183">'NC067'!$A$1:$AA$46</definedName>
    <definedName name="_xlnm.Print_Area" localSheetId="185">'NC071'!$A$1:$AA$46</definedName>
    <definedName name="_xlnm.Print_Area" localSheetId="186">'NC072'!$A$1:$AA$46</definedName>
    <definedName name="_xlnm.Print_Area" localSheetId="187">'NC073'!$A$1:$AA$46</definedName>
    <definedName name="_xlnm.Print_Area" localSheetId="188">'NC074'!$A$1:$AA$46</definedName>
    <definedName name="_xlnm.Print_Area" localSheetId="189">'NC075'!$A$1:$AA$46</definedName>
    <definedName name="_xlnm.Print_Area" localSheetId="190">'NC076'!$A$1:$AA$46</definedName>
    <definedName name="_xlnm.Print_Area" localSheetId="191">'NC077'!$A$1:$AA$46</definedName>
    <definedName name="_xlnm.Print_Area" localSheetId="192">'NC078'!$A$1:$AA$46</definedName>
    <definedName name="_xlnm.Print_Area" localSheetId="194">'NC082'!$A$1:$AA$46</definedName>
    <definedName name="_xlnm.Print_Area" localSheetId="195">'NC084'!$A$1:$AA$46</definedName>
    <definedName name="_xlnm.Print_Area" localSheetId="196">'NC085'!$A$1:$AA$46</definedName>
    <definedName name="_xlnm.Print_Area" localSheetId="197">'NC086'!$A$1:$AA$46</definedName>
    <definedName name="_xlnm.Print_Area" localSheetId="198">'NC087'!$A$1:$AA$46</definedName>
    <definedName name="_xlnm.Print_Area" localSheetId="200">'NC091'!$A$1:$AA$46</definedName>
    <definedName name="_xlnm.Print_Area" localSheetId="201">'NC092'!$A$1:$AA$46</definedName>
    <definedName name="_xlnm.Print_Area" localSheetId="202">'NC093'!$A$1:$AA$46</definedName>
    <definedName name="_xlnm.Print_Area" localSheetId="203">'NC094'!$A$1:$AA$46</definedName>
    <definedName name="_xlnm.Print_Area" localSheetId="174">'NC451'!$A$1:$AA$46</definedName>
    <definedName name="_xlnm.Print_Area" localSheetId="175">'NC452'!$A$1:$AA$46</definedName>
    <definedName name="_xlnm.Print_Area" localSheetId="176">'NC453'!$A$1:$AA$46</definedName>
    <definedName name="_xlnm.Print_Area" localSheetId="1">NMA!$A$1:$AA$46</definedName>
    <definedName name="_xlnm.Print_Area" localSheetId="205">'NW371'!$A$1:$AA$46</definedName>
    <definedName name="_xlnm.Print_Area" localSheetId="206">'NW372'!$A$1:$AA$46</definedName>
    <definedName name="_xlnm.Print_Area" localSheetId="207">'NW373'!$A$1:$AA$46</definedName>
    <definedName name="_xlnm.Print_Area" localSheetId="208">'NW374'!$A$1:$AA$46</definedName>
    <definedName name="_xlnm.Print_Area" localSheetId="209">'NW375'!$A$1:$AA$46</definedName>
    <definedName name="_xlnm.Print_Area" localSheetId="211">'NW381'!$A$1:$AA$46</definedName>
    <definedName name="_xlnm.Print_Area" localSheetId="212">'NW382'!$A$1:$AA$46</definedName>
    <definedName name="_xlnm.Print_Area" localSheetId="213">'NW383'!$A$1:$AA$46</definedName>
    <definedName name="_xlnm.Print_Area" localSheetId="214">'NW384'!$A$1:$AA$46</definedName>
    <definedName name="_xlnm.Print_Area" localSheetId="215">'NW385'!$A$1:$AA$46</definedName>
    <definedName name="_xlnm.Print_Area" localSheetId="217">'NW392'!$A$1:$AA$46</definedName>
    <definedName name="_xlnm.Print_Area" localSheetId="218">'NW393'!$A$1:$AA$46</definedName>
    <definedName name="_xlnm.Print_Area" localSheetId="219">'NW394'!$A$1:$AA$46</definedName>
    <definedName name="_xlnm.Print_Area" localSheetId="220">'NW396'!$A$1:$AA$46</definedName>
    <definedName name="_xlnm.Print_Area" localSheetId="221">'NW397'!$A$1:$AA$46</definedName>
    <definedName name="_xlnm.Print_Area" localSheetId="223">'NW403'!$A$1:$AA$46</definedName>
    <definedName name="_xlnm.Print_Area" localSheetId="224">'NW404'!$A$1:$AA$46</definedName>
    <definedName name="_xlnm.Print_Area" localSheetId="225">'NW405'!$A$1:$AA$46</definedName>
    <definedName name="_xlnm.Print_Area" localSheetId="257">Summary!$A$1:$AA$46</definedName>
    <definedName name="_xlnm.Print_Area" localSheetId="64">TSH!$A$1:$AA$46</definedName>
    <definedName name="_xlnm.Print_Area" localSheetId="228">'WC011'!$A$1:$AA$46</definedName>
    <definedName name="_xlnm.Print_Area" localSheetId="229">'WC012'!$A$1:$AA$46</definedName>
    <definedName name="_xlnm.Print_Area" localSheetId="230">'WC013'!$A$1:$AA$46</definedName>
    <definedName name="_xlnm.Print_Area" localSheetId="231">'WC014'!$A$1:$AA$46</definedName>
    <definedName name="_xlnm.Print_Area" localSheetId="232">'WC015'!$A$1:$AA$46</definedName>
    <definedName name="_xlnm.Print_Area" localSheetId="234">'WC022'!$A$1:$AA$46</definedName>
    <definedName name="_xlnm.Print_Area" localSheetId="235">'WC023'!$A$1:$AA$46</definedName>
    <definedName name="_xlnm.Print_Area" localSheetId="236">'WC024'!$A$1:$AA$46</definedName>
    <definedName name="_xlnm.Print_Area" localSheetId="237">'WC025'!$A$1:$AA$46</definedName>
    <definedName name="_xlnm.Print_Area" localSheetId="238">'WC026'!$A$1:$AA$46</definedName>
    <definedName name="_xlnm.Print_Area" localSheetId="240">'WC031'!$A$1:$AA$46</definedName>
    <definedName name="_xlnm.Print_Area" localSheetId="241">'WC032'!$A$1:$AA$46</definedName>
    <definedName name="_xlnm.Print_Area" localSheetId="242">'WC033'!$A$1:$AA$46</definedName>
    <definedName name="_xlnm.Print_Area" localSheetId="243">'WC034'!$A$1:$AA$46</definedName>
    <definedName name="_xlnm.Print_Area" localSheetId="245">'WC041'!$A$1:$AA$46</definedName>
    <definedName name="_xlnm.Print_Area" localSheetId="246">'WC042'!$A$1:$AA$46</definedName>
    <definedName name="_xlnm.Print_Area" localSheetId="247">'WC043'!$A$1:$AA$46</definedName>
    <definedName name="_xlnm.Print_Area" localSheetId="248">'WC044'!$A$1:$AA$46</definedName>
    <definedName name="_xlnm.Print_Area" localSheetId="249">'WC045'!$A$1:$AA$46</definedName>
    <definedName name="_xlnm.Print_Area" localSheetId="250">'WC047'!$A$1:$AA$46</definedName>
    <definedName name="_xlnm.Print_Area" localSheetId="251">'WC048'!$A$1:$AA$46</definedName>
    <definedName name="_xlnm.Print_Area" localSheetId="253">'WC051'!$A$1:$AA$46</definedName>
    <definedName name="_xlnm.Print_Area" localSheetId="254">'WC052'!$A$1:$AA$46</definedName>
    <definedName name="_xlnm.Print_Area" localSheetId="255">'WC053'!$A$1:$AA$46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3" l="1"/>
  <c r="Z42" i="4"/>
  <c r="Z42" i="7"/>
  <c r="Z42" i="8"/>
  <c r="Y42" i="8"/>
  <c r="Z42" i="9"/>
  <c r="Z42" i="10"/>
  <c r="Z42" i="11"/>
  <c r="Z42" i="12"/>
  <c r="Z42" i="13"/>
  <c r="Z42" i="14"/>
  <c r="Z42" i="15"/>
  <c r="Z42" i="16"/>
  <c r="Z42" i="17"/>
  <c r="Z42" i="18"/>
  <c r="Z42" i="19"/>
  <c r="Y42" i="19"/>
  <c r="Z42" i="20"/>
  <c r="Z42" i="21"/>
  <c r="Z42" i="22"/>
  <c r="Z42" i="23"/>
  <c r="Z42" i="24"/>
  <c r="Y42" i="24"/>
  <c r="Z42" i="26"/>
  <c r="Z42" i="27"/>
  <c r="Z42" i="28"/>
  <c r="Z42" i="29"/>
  <c r="Z42" i="30"/>
  <c r="Z42" i="31"/>
  <c r="Z42" i="32"/>
  <c r="Z42" i="33"/>
  <c r="Z42" i="34"/>
  <c r="Z42" i="35"/>
  <c r="Z42" i="37"/>
  <c r="Z42" i="38"/>
  <c r="Z42" i="39"/>
  <c r="Z42" i="40"/>
  <c r="Z42" i="41"/>
  <c r="Z42" i="42"/>
  <c r="Z42" i="43"/>
  <c r="Z42" i="44"/>
  <c r="Z42" i="45"/>
  <c r="Y42" i="45"/>
  <c r="Z42" i="46"/>
  <c r="Z42" i="48"/>
  <c r="Z42" i="49"/>
  <c r="Z42" i="50"/>
  <c r="Y42" i="50"/>
  <c r="Z42" i="51"/>
  <c r="Z42" i="52"/>
  <c r="Z42" i="54"/>
  <c r="Y42" i="54"/>
  <c r="Z42" i="55"/>
  <c r="Z42" i="57"/>
  <c r="Z42" i="58"/>
  <c r="Y42" i="58"/>
  <c r="Z42" i="59"/>
  <c r="Z42" i="60"/>
  <c r="Z42" i="61"/>
  <c r="Z42" i="62"/>
  <c r="Y42" i="62"/>
  <c r="Z42" i="63"/>
  <c r="Z42" i="64"/>
  <c r="Z42" i="66"/>
  <c r="Y42" i="66"/>
  <c r="Z42" i="67"/>
  <c r="Z42" i="69"/>
  <c r="Z42" i="70"/>
  <c r="Y42" i="70"/>
  <c r="Z42" i="71"/>
  <c r="Z42" i="73"/>
  <c r="Y42" i="74"/>
  <c r="Z42" i="74" s="1"/>
  <c r="Z42" i="75"/>
  <c r="Z42" i="76"/>
  <c r="Z42" i="79"/>
  <c r="Y42" i="79"/>
  <c r="Z42" i="80"/>
  <c r="Z42" i="81"/>
  <c r="Z42" i="82"/>
  <c r="Z42" i="83"/>
  <c r="Z42" i="84"/>
  <c r="Z42" i="85"/>
  <c r="Z42" i="87"/>
  <c r="Y42" i="87"/>
  <c r="Z42" i="88"/>
  <c r="Z42" i="89"/>
  <c r="Z42" i="90"/>
  <c r="Z42" i="91"/>
  <c r="Z42" i="92"/>
  <c r="Z42" i="93"/>
  <c r="Z42" i="95"/>
  <c r="Z42" i="96"/>
  <c r="Z42" i="97"/>
  <c r="Z42" i="98"/>
  <c r="Z42" i="100"/>
  <c r="Y42" i="100"/>
  <c r="Z42" i="101"/>
  <c r="Z42" i="102"/>
  <c r="Z42" i="103"/>
  <c r="Z42" i="104"/>
  <c r="Z42" i="105"/>
  <c r="Z42" i="106"/>
  <c r="Z42" i="107"/>
  <c r="Z42" i="108"/>
  <c r="Y42" i="108"/>
  <c r="Z42" i="109"/>
  <c r="Z42" i="110"/>
  <c r="Z42" i="111"/>
  <c r="Z42" i="112"/>
  <c r="Z42" i="114"/>
  <c r="Z42" i="115"/>
  <c r="Z42" i="116"/>
  <c r="Y42" i="116"/>
  <c r="Z42" i="117"/>
  <c r="Z42" i="118"/>
  <c r="Z42" i="120"/>
  <c r="Z42" i="121"/>
  <c r="Y42" i="121"/>
  <c r="Z42" i="122"/>
  <c r="Z42" i="123"/>
  <c r="Z42" i="124"/>
  <c r="Z42" i="126"/>
  <c r="Z42" i="127"/>
  <c r="Z42" i="128"/>
  <c r="Z42" i="129"/>
  <c r="Y42" i="129"/>
  <c r="Z42" i="130"/>
  <c r="Z42" i="131"/>
  <c r="Z42" i="133"/>
  <c r="Z42" i="137"/>
  <c r="Z42" i="138"/>
  <c r="Y42" i="138"/>
  <c r="Z42" i="139"/>
  <c r="Z42" i="140"/>
  <c r="Z42" i="142"/>
  <c r="Z42" i="143"/>
  <c r="Z42" i="145"/>
  <c r="Y42" i="147"/>
  <c r="Z42" i="147" s="1"/>
  <c r="Z42" i="148"/>
  <c r="Z42" i="149"/>
  <c r="Z42" i="152"/>
  <c r="Z42" i="154"/>
  <c r="Z42" i="155"/>
  <c r="Z42" i="156"/>
  <c r="Y42" i="156"/>
  <c r="Z42" i="157"/>
  <c r="Z42" i="159"/>
  <c r="Z42" i="160"/>
  <c r="Z42" i="161"/>
  <c r="Z42" i="162"/>
  <c r="Z42" i="164"/>
  <c r="Z42" i="165"/>
  <c r="Z42" i="166"/>
  <c r="Z42" i="167"/>
  <c r="Z42" i="168"/>
  <c r="Z42" i="169"/>
  <c r="Y42" i="169"/>
  <c r="Z42" i="171"/>
  <c r="Z42" i="172"/>
  <c r="Z42" i="173"/>
  <c r="Z42" i="174"/>
  <c r="Z42" i="175"/>
  <c r="Z42" i="176"/>
  <c r="Z42" i="177"/>
  <c r="Y42" i="177"/>
  <c r="Z42" i="178"/>
  <c r="Z42" i="179"/>
  <c r="Z42" i="180"/>
  <c r="Z42" i="181"/>
  <c r="Y42" i="181"/>
  <c r="Z42" i="182"/>
  <c r="Z42" i="183"/>
  <c r="Z42" i="184"/>
  <c r="Z42" i="185"/>
  <c r="Y42" i="185"/>
  <c r="Z42" i="186"/>
  <c r="Z42" i="187"/>
  <c r="Z42" i="188"/>
  <c r="Z42" i="189"/>
  <c r="Y42" i="189"/>
  <c r="Z42" i="190"/>
  <c r="Z42" i="191"/>
  <c r="Z42" i="192"/>
  <c r="Z42" i="193"/>
  <c r="Y42" i="193"/>
  <c r="Z42" i="194"/>
  <c r="Z42" i="195"/>
  <c r="Z42" i="196"/>
  <c r="Z42" i="197"/>
  <c r="Z42" i="198"/>
  <c r="Z42" i="200"/>
  <c r="Z42" i="201"/>
  <c r="Z42" i="202"/>
  <c r="Z42" i="203"/>
  <c r="Z42" i="205"/>
  <c r="Z42" i="206"/>
  <c r="Z42" i="207"/>
  <c r="Z42" i="209"/>
  <c r="Z42" i="210"/>
  <c r="Z42" i="211"/>
  <c r="Z42" i="212"/>
  <c r="Z42" i="213"/>
  <c r="Z42" i="215"/>
  <c r="Z42" i="216"/>
  <c r="Z42" i="217"/>
  <c r="Z42" i="218"/>
  <c r="Z42" i="221"/>
  <c r="Z42" i="222"/>
  <c r="Y42" i="222"/>
  <c r="Z42" i="223"/>
  <c r="Z42" i="224"/>
  <c r="Z42" i="225"/>
  <c r="Z42" i="226"/>
  <c r="Z42" i="227"/>
  <c r="Z42" i="228"/>
  <c r="Z42" i="229"/>
  <c r="Z42" i="230"/>
  <c r="Y42" i="230"/>
  <c r="Z42" i="231"/>
  <c r="Z42" i="233"/>
  <c r="Z42" i="234"/>
  <c r="Z42" i="235"/>
  <c r="Z42" i="236"/>
  <c r="Z42" i="237"/>
  <c r="Z42" i="238"/>
  <c r="Z42" i="239"/>
  <c r="Z42" i="240"/>
  <c r="Z42" i="241"/>
  <c r="Z42" i="242"/>
  <c r="Z42" i="243"/>
  <c r="Z42" i="244"/>
  <c r="Z42" i="245"/>
  <c r="Z42" i="246"/>
  <c r="Z42" i="247"/>
  <c r="Z42" i="248"/>
  <c r="Z42" i="249"/>
  <c r="Z42" i="250"/>
  <c r="Z42" i="251"/>
  <c r="Z42" i="252"/>
  <c r="Z42" i="254"/>
  <c r="Z42" i="255"/>
  <c r="Z42" i="256"/>
  <c r="Z42" i="257"/>
  <c r="Z42" i="1"/>
  <c r="W42" i="2"/>
  <c r="Y42" i="2" s="1"/>
  <c r="Z42" i="2" s="1"/>
  <c r="J42" i="2"/>
  <c r="W42" i="3"/>
  <c r="Y42" i="3" s="1"/>
  <c r="J42" i="3"/>
  <c r="W42" i="4"/>
  <c r="Y42" i="4" s="1"/>
  <c r="J42" i="4"/>
  <c r="W42" i="5"/>
  <c r="Y42" i="5" s="1"/>
  <c r="Z42" i="5" s="1"/>
  <c r="J42" i="5"/>
  <c r="W42" i="6"/>
  <c r="Y42" i="6" s="1"/>
  <c r="Z42" i="6" s="1"/>
  <c r="J42" i="6"/>
  <c r="W42" i="7"/>
  <c r="Y42" i="7" s="1"/>
  <c r="J42" i="7"/>
  <c r="W42" i="8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Y42" i="18" s="1"/>
  <c r="J42" i="18"/>
  <c r="W42" i="19"/>
  <c r="J42" i="19"/>
  <c r="W42" i="20"/>
  <c r="Y42" i="20" s="1"/>
  <c r="J42" i="20"/>
  <c r="W42" i="21"/>
  <c r="Y42" i="21" s="1"/>
  <c r="J42" i="21"/>
  <c r="W42" i="22"/>
  <c r="Y42" i="22" s="1"/>
  <c r="J42" i="22"/>
  <c r="W42" i="23"/>
  <c r="Y42" i="23" s="1"/>
  <c r="J42" i="23"/>
  <c r="W42" i="24"/>
  <c r="J42" i="24"/>
  <c r="W42" i="25"/>
  <c r="Y42" i="25" s="1"/>
  <c r="Z42" i="25" s="1"/>
  <c r="J42" i="25"/>
  <c r="W42" i="26"/>
  <c r="Y42" i="26" s="1"/>
  <c r="J42" i="26"/>
  <c r="W42" i="27"/>
  <c r="Y42" i="27" s="1"/>
  <c r="J42" i="27"/>
  <c r="W42" i="28"/>
  <c r="Y42" i="28" s="1"/>
  <c r="J42" i="28"/>
  <c r="W42" i="29"/>
  <c r="Y42" i="29" s="1"/>
  <c r="J42" i="29"/>
  <c r="W42" i="30"/>
  <c r="Y42" i="30" s="1"/>
  <c r="J42" i="30"/>
  <c r="W42" i="31"/>
  <c r="Y42" i="31" s="1"/>
  <c r="J42" i="31"/>
  <c r="W42" i="32"/>
  <c r="Y42" i="32" s="1"/>
  <c r="J42" i="32"/>
  <c r="W42" i="33"/>
  <c r="Y42" i="33" s="1"/>
  <c r="J42" i="33"/>
  <c r="W42" i="34"/>
  <c r="Y42" i="34" s="1"/>
  <c r="J42" i="34"/>
  <c r="W42" i="35"/>
  <c r="Y42" i="35" s="1"/>
  <c r="J42" i="35"/>
  <c r="W42" i="36"/>
  <c r="Y42" i="36" s="1"/>
  <c r="Z42" i="36" s="1"/>
  <c r="J42" i="36"/>
  <c r="W42" i="37"/>
  <c r="Y42" i="37" s="1"/>
  <c r="J42" i="37"/>
  <c r="W42" i="38"/>
  <c r="Y42" i="38" s="1"/>
  <c r="J42" i="38"/>
  <c r="W42" i="39"/>
  <c r="Y42" i="39" s="1"/>
  <c r="J42" i="39"/>
  <c r="W42" i="40"/>
  <c r="Y42" i="40" s="1"/>
  <c r="J42" i="40"/>
  <c r="W42" i="41"/>
  <c r="Y42" i="41" s="1"/>
  <c r="J42" i="41"/>
  <c r="W42" i="42"/>
  <c r="Y42" i="42" s="1"/>
  <c r="J42" i="42"/>
  <c r="W42" i="43"/>
  <c r="Y42" i="43" s="1"/>
  <c r="J42" i="43"/>
  <c r="W42" i="44"/>
  <c r="Y42" i="44" s="1"/>
  <c r="J42" i="44"/>
  <c r="W42" i="45"/>
  <c r="J42" i="45"/>
  <c r="W42" i="46"/>
  <c r="Y42" i="46" s="1"/>
  <c r="J42" i="46"/>
  <c r="W42" i="47"/>
  <c r="Y42" i="47" s="1"/>
  <c r="Z42" i="47" s="1"/>
  <c r="J42" i="47"/>
  <c r="W42" i="48"/>
  <c r="Y42" i="48" s="1"/>
  <c r="J42" i="48"/>
  <c r="W42" i="49"/>
  <c r="Y42" i="49" s="1"/>
  <c r="J42" i="49"/>
  <c r="W42" i="50"/>
  <c r="J42" i="50"/>
  <c r="W42" i="51"/>
  <c r="Y42" i="51" s="1"/>
  <c r="J42" i="51"/>
  <c r="W42" i="52"/>
  <c r="Y42" i="52" s="1"/>
  <c r="J42" i="52"/>
  <c r="W42" i="53"/>
  <c r="Y42" i="53" s="1"/>
  <c r="Z42" i="53" s="1"/>
  <c r="J42" i="53"/>
  <c r="W42" i="54"/>
  <c r="J42" i="54"/>
  <c r="W42" i="55"/>
  <c r="Y42" i="55" s="1"/>
  <c r="J42" i="55"/>
  <c r="W42" i="56"/>
  <c r="Y42" i="56" s="1"/>
  <c r="Z42" i="56" s="1"/>
  <c r="J42" i="56"/>
  <c r="W42" i="57"/>
  <c r="Y42" i="57" s="1"/>
  <c r="J42" i="57"/>
  <c r="W42" i="58"/>
  <c r="J42" i="58"/>
  <c r="W42" i="59"/>
  <c r="Y42" i="59" s="1"/>
  <c r="J42" i="59"/>
  <c r="W42" i="60"/>
  <c r="Y42" i="60" s="1"/>
  <c r="J42" i="60"/>
  <c r="W42" i="61"/>
  <c r="Y42" i="61" s="1"/>
  <c r="J42" i="61"/>
  <c r="W42" i="62"/>
  <c r="J42" i="62"/>
  <c r="W42" i="63"/>
  <c r="Y42" i="63" s="1"/>
  <c r="J42" i="63"/>
  <c r="W42" i="64"/>
  <c r="Y42" i="64" s="1"/>
  <c r="J42" i="64"/>
  <c r="W42" i="65"/>
  <c r="Y42" i="65" s="1"/>
  <c r="Z42" i="65" s="1"/>
  <c r="J42" i="65"/>
  <c r="W42" i="66"/>
  <c r="J42" i="66"/>
  <c r="W42" i="67"/>
  <c r="Y42" i="67" s="1"/>
  <c r="J42" i="67"/>
  <c r="W42" i="68"/>
  <c r="Y42" i="68" s="1"/>
  <c r="Z42" i="68" s="1"/>
  <c r="J42" i="68"/>
  <c r="W42" i="69"/>
  <c r="Y42" i="69" s="1"/>
  <c r="J42" i="69"/>
  <c r="W42" i="70"/>
  <c r="J42" i="70"/>
  <c r="W42" i="71"/>
  <c r="Y42" i="71" s="1"/>
  <c r="J42" i="71"/>
  <c r="W42" i="72"/>
  <c r="Y42" i="72" s="1"/>
  <c r="Z42" i="72" s="1"/>
  <c r="J42" i="72"/>
  <c r="W42" i="73"/>
  <c r="Y42" i="73" s="1"/>
  <c r="J42" i="73"/>
  <c r="W42" i="74"/>
  <c r="J42" i="74"/>
  <c r="W42" i="75"/>
  <c r="Y42" i="75" s="1"/>
  <c r="J42" i="75"/>
  <c r="W42" i="76"/>
  <c r="Y42" i="76" s="1"/>
  <c r="J42" i="76"/>
  <c r="W42" i="77"/>
  <c r="Y42" i="77" s="1"/>
  <c r="Z42" i="77" s="1"/>
  <c r="J42" i="77"/>
  <c r="W42" i="78"/>
  <c r="Y42" i="78" s="1"/>
  <c r="Z42" i="78" s="1"/>
  <c r="J42" i="78"/>
  <c r="W42" i="79"/>
  <c r="J42" i="79"/>
  <c r="W42" i="80"/>
  <c r="Y42" i="80" s="1"/>
  <c r="J42" i="80"/>
  <c r="W42" i="81"/>
  <c r="Y42" i="81" s="1"/>
  <c r="J42" i="81"/>
  <c r="W42" i="82"/>
  <c r="Y42" i="82" s="1"/>
  <c r="J42" i="82"/>
  <c r="W42" i="83"/>
  <c r="Y42" i="83" s="1"/>
  <c r="J42" i="83"/>
  <c r="W42" i="84"/>
  <c r="Y42" i="84" s="1"/>
  <c r="J42" i="84"/>
  <c r="W42" i="85"/>
  <c r="Y42" i="85" s="1"/>
  <c r="J42" i="85"/>
  <c r="W42" i="86"/>
  <c r="Y42" i="86" s="1"/>
  <c r="Z42" i="86" s="1"/>
  <c r="J42" i="86"/>
  <c r="W42" i="87"/>
  <c r="J42" i="87"/>
  <c r="W42" i="88"/>
  <c r="Y42" i="88" s="1"/>
  <c r="J42" i="88"/>
  <c r="W42" i="89"/>
  <c r="Y42" i="89" s="1"/>
  <c r="J42" i="89"/>
  <c r="W42" i="90"/>
  <c r="Y42" i="90" s="1"/>
  <c r="J42" i="90"/>
  <c r="W42" i="91"/>
  <c r="Y42" i="91" s="1"/>
  <c r="J42" i="91"/>
  <c r="W42" i="92"/>
  <c r="Y42" i="92" s="1"/>
  <c r="J42" i="92"/>
  <c r="W42" i="93"/>
  <c r="Y42" i="93" s="1"/>
  <c r="J42" i="93"/>
  <c r="W42" i="94"/>
  <c r="Y42" i="94" s="1"/>
  <c r="Z42" i="94" s="1"/>
  <c r="J42" i="94"/>
  <c r="W42" i="95"/>
  <c r="Y42" i="95" s="1"/>
  <c r="J42" i="95"/>
  <c r="W42" i="96"/>
  <c r="Y42" i="96" s="1"/>
  <c r="J42" i="96"/>
  <c r="W42" i="97"/>
  <c r="Y42" i="97" s="1"/>
  <c r="J42" i="97"/>
  <c r="W42" i="98"/>
  <c r="Y42" i="98" s="1"/>
  <c r="J42" i="98"/>
  <c r="W42" i="99"/>
  <c r="Y42" i="99" s="1"/>
  <c r="Z42" i="99" s="1"/>
  <c r="J42" i="99"/>
  <c r="W42" i="100"/>
  <c r="J42" i="100"/>
  <c r="W42" i="101"/>
  <c r="Y42" i="101" s="1"/>
  <c r="J42" i="101"/>
  <c r="W42" i="102"/>
  <c r="Y42" i="102" s="1"/>
  <c r="J42" i="102"/>
  <c r="W42" i="103"/>
  <c r="Y42" i="103" s="1"/>
  <c r="J42" i="103"/>
  <c r="W42" i="104"/>
  <c r="Y42" i="104" s="1"/>
  <c r="J42" i="104"/>
  <c r="W42" i="105"/>
  <c r="Y42" i="105" s="1"/>
  <c r="J42" i="105"/>
  <c r="W42" i="106"/>
  <c r="Y42" i="106" s="1"/>
  <c r="J42" i="106"/>
  <c r="W42" i="107"/>
  <c r="Y42" i="107" s="1"/>
  <c r="J42" i="107"/>
  <c r="W42" i="108"/>
  <c r="J42" i="108"/>
  <c r="W42" i="109"/>
  <c r="Y42" i="109" s="1"/>
  <c r="J42" i="109"/>
  <c r="W42" i="110"/>
  <c r="Y42" i="110" s="1"/>
  <c r="J42" i="110"/>
  <c r="W42" i="111"/>
  <c r="Y42" i="111" s="1"/>
  <c r="J42" i="111"/>
  <c r="W42" i="112"/>
  <c r="Y42" i="112" s="1"/>
  <c r="J42" i="112"/>
  <c r="W42" i="113"/>
  <c r="Y42" i="113" s="1"/>
  <c r="Z42" i="113" s="1"/>
  <c r="J42" i="113"/>
  <c r="W42" i="114"/>
  <c r="Y42" i="114" s="1"/>
  <c r="J42" i="114"/>
  <c r="W42" i="115"/>
  <c r="Y42" i="115" s="1"/>
  <c r="J42" i="115"/>
  <c r="W42" i="116"/>
  <c r="J42" i="116"/>
  <c r="W42" i="117"/>
  <c r="Y42" i="117" s="1"/>
  <c r="J42" i="117"/>
  <c r="W42" i="118"/>
  <c r="Y42" i="118" s="1"/>
  <c r="J42" i="118"/>
  <c r="W42" i="119"/>
  <c r="Y42" i="119" s="1"/>
  <c r="Z42" i="119" s="1"/>
  <c r="J42" i="119"/>
  <c r="W42" i="120"/>
  <c r="Y42" i="120" s="1"/>
  <c r="J42" i="120"/>
  <c r="W42" i="121"/>
  <c r="J42" i="121"/>
  <c r="W42" i="122"/>
  <c r="Y42" i="122" s="1"/>
  <c r="J42" i="122"/>
  <c r="W42" i="123"/>
  <c r="Y42" i="123" s="1"/>
  <c r="J42" i="123"/>
  <c r="W42" i="124"/>
  <c r="Y42" i="124" s="1"/>
  <c r="J42" i="124"/>
  <c r="W42" i="125"/>
  <c r="Y42" i="125" s="1"/>
  <c r="Z42" i="125" s="1"/>
  <c r="J42" i="125"/>
  <c r="W42" i="126"/>
  <c r="Y42" i="126" s="1"/>
  <c r="J42" i="126"/>
  <c r="W42" i="127"/>
  <c r="Y42" i="127" s="1"/>
  <c r="J42" i="127"/>
  <c r="W42" i="128"/>
  <c r="Y42" i="128" s="1"/>
  <c r="J42" i="128"/>
  <c r="W42" i="129"/>
  <c r="J42" i="129"/>
  <c r="W42" i="130"/>
  <c r="Y42" i="130" s="1"/>
  <c r="J42" i="130"/>
  <c r="W42" i="131"/>
  <c r="Y42" i="131" s="1"/>
  <c r="J42" i="131"/>
  <c r="W42" i="132"/>
  <c r="Y42" i="132" s="1"/>
  <c r="Z42" i="132" s="1"/>
  <c r="J42" i="132"/>
  <c r="W42" i="133"/>
  <c r="Y42" i="133" s="1"/>
  <c r="J42" i="133"/>
  <c r="W42" i="134"/>
  <c r="Y42" i="134" s="1"/>
  <c r="Z42" i="134" s="1"/>
  <c r="J42" i="134"/>
  <c r="W42" i="135"/>
  <c r="Y42" i="135" s="1"/>
  <c r="Z42" i="135" s="1"/>
  <c r="J42" i="135"/>
  <c r="W42" i="136"/>
  <c r="Y42" i="136" s="1"/>
  <c r="Z42" i="136" s="1"/>
  <c r="J42" i="136"/>
  <c r="W42" i="137"/>
  <c r="Y42" i="137" s="1"/>
  <c r="J42" i="137"/>
  <c r="W42" i="138"/>
  <c r="J42" i="138"/>
  <c r="W42" i="139"/>
  <c r="Y42" i="139" s="1"/>
  <c r="J42" i="139"/>
  <c r="W42" i="140"/>
  <c r="Y42" i="140" s="1"/>
  <c r="J42" i="140"/>
  <c r="W42" i="141"/>
  <c r="Y42" i="141" s="1"/>
  <c r="Z42" i="141" s="1"/>
  <c r="J42" i="141"/>
  <c r="W42" i="142"/>
  <c r="Y42" i="142" s="1"/>
  <c r="J42" i="142"/>
  <c r="W42" i="143"/>
  <c r="Y42" i="143" s="1"/>
  <c r="J42" i="143"/>
  <c r="W42" i="144"/>
  <c r="Y42" i="144" s="1"/>
  <c r="Z42" i="144" s="1"/>
  <c r="J42" i="144"/>
  <c r="W42" i="145"/>
  <c r="Y42" i="145" s="1"/>
  <c r="J42" i="145"/>
  <c r="W42" i="146"/>
  <c r="Y42" i="146" s="1"/>
  <c r="Z42" i="146" s="1"/>
  <c r="J42" i="146"/>
  <c r="W42" i="147"/>
  <c r="J42" i="147"/>
  <c r="W42" i="148"/>
  <c r="Y42" i="148" s="1"/>
  <c r="J42" i="148"/>
  <c r="W42" i="149"/>
  <c r="Y42" i="149" s="1"/>
  <c r="J42" i="149"/>
  <c r="W42" i="150"/>
  <c r="Y42" i="150" s="1"/>
  <c r="Z42" i="150" s="1"/>
  <c r="J42" i="150"/>
  <c r="W42" i="151"/>
  <c r="Y42" i="151" s="1"/>
  <c r="Z42" i="151" s="1"/>
  <c r="J42" i="151"/>
  <c r="W42" i="152"/>
  <c r="Y42" i="152" s="1"/>
  <c r="J42" i="152"/>
  <c r="W42" i="153"/>
  <c r="Y42" i="153" s="1"/>
  <c r="Z42" i="153" s="1"/>
  <c r="J42" i="153"/>
  <c r="W42" i="154"/>
  <c r="Y42" i="154" s="1"/>
  <c r="J42" i="154"/>
  <c r="W42" i="155"/>
  <c r="Y42" i="155" s="1"/>
  <c r="J42" i="155"/>
  <c r="W42" i="156"/>
  <c r="J42" i="156"/>
  <c r="W42" i="157"/>
  <c r="Y42" i="157" s="1"/>
  <c r="J42" i="157"/>
  <c r="W42" i="158"/>
  <c r="Y42" i="158" s="1"/>
  <c r="Z42" i="158" s="1"/>
  <c r="J42" i="158"/>
  <c r="W42" i="159"/>
  <c r="Y42" i="159" s="1"/>
  <c r="J42" i="159"/>
  <c r="W42" i="160"/>
  <c r="Y42" i="160" s="1"/>
  <c r="J42" i="160"/>
  <c r="W42" i="161"/>
  <c r="Y42" i="161" s="1"/>
  <c r="J42" i="161"/>
  <c r="W42" i="162"/>
  <c r="Y42" i="162" s="1"/>
  <c r="J42" i="162"/>
  <c r="W42" i="163"/>
  <c r="Y42" i="163" s="1"/>
  <c r="Z42" i="163" s="1"/>
  <c r="J42" i="163"/>
  <c r="W42" i="164"/>
  <c r="Y42" i="164" s="1"/>
  <c r="J42" i="164"/>
  <c r="W42" i="165"/>
  <c r="Y42" i="165" s="1"/>
  <c r="J42" i="165"/>
  <c r="W42" i="166"/>
  <c r="Y42" i="166" s="1"/>
  <c r="J42" i="166"/>
  <c r="W42" i="167"/>
  <c r="Y42" i="167" s="1"/>
  <c r="J42" i="167"/>
  <c r="W42" i="168"/>
  <c r="Y42" i="168" s="1"/>
  <c r="J42" i="168"/>
  <c r="W42" i="169"/>
  <c r="J42" i="169"/>
  <c r="W42" i="170"/>
  <c r="Y42" i="170" s="1"/>
  <c r="Z42" i="170" s="1"/>
  <c r="J42" i="170"/>
  <c r="W42" i="171"/>
  <c r="Y42" i="171" s="1"/>
  <c r="J42" i="171"/>
  <c r="W42" i="172"/>
  <c r="Y42" i="172" s="1"/>
  <c r="J42" i="172"/>
  <c r="W42" i="173"/>
  <c r="Y42" i="173" s="1"/>
  <c r="J42" i="173"/>
  <c r="W42" i="174"/>
  <c r="Y42" i="174" s="1"/>
  <c r="J42" i="174"/>
  <c r="W42" i="175"/>
  <c r="Y42" i="175" s="1"/>
  <c r="J42" i="175"/>
  <c r="W42" i="176"/>
  <c r="Y42" i="176" s="1"/>
  <c r="J42" i="176"/>
  <c r="W42" i="177"/>
  <c r="J42" i="177"/>
  <c r="W42" i="178"/>
  <c r="Y42" i="178" s="1"/>
  <c r="J42" i="178"/>
  <c r="W42" i="179"/>
  <c r="Y42" i="179" s="1"/>
  <c r="J42" i="179"/>
  <c r="W42" i="180"/>
  <c r="Y42" i="180" s="1"/>
  <c r="J42" i="180"/>
  <c r="W42" i="181"/>
  <c r="J42" i="181"/>
  <c r="W42" i="182"/>
  <c r="Y42" i="182" s="1"/>
  <c r="J42" i="182"/>
  <c r="W42" i="183"/>
  <c r="Y42" i="183" s="1"/>
  <c r="J42" i="183"/>
  <c r="W42" i="184"/>
  <c r="Y42" i="184" s="1"/>
  <c r="J42" i="184"/>
  <c r="W42" i="185"/>
  <c r="J42" i="185"/>
  <c r="W42" i="186"/>
  <c r="Y42" i="186" s="1"/>
  <c r="J42" i="186"/>
  <c r="W42" i="187"/>
  <c r="Y42" i="187" s="1"/>
  <c r="J42" i="187"/>
  <c r="W42" i="188"/>
  <c r="Y42" i="188" s="1"/>
  <c r="J42" i="188"/>
  <c r="W42" i="189"/>
  <c r="J42" i="189"/>
  <c r="W42" i="190"/>
  <c r="Y42" i="190" s="1"/>
  <c r="J42" i="190"/>
  <c r="W42" i="191"/>
  <c r="Y42" i="191" s="1"/>
  <c r="J42" i="191"/>
  <c r="W42" i="192"/>
  <c r="Y42" i="192" s="1"/>
  <c r="J42" i="192"/>
  <c r="W42" i="193"/>
  <c r="J42" i="193"/>
  <c r="W42" i="194"/>
  <c r="Y42" i="194" s="1"/>
  <c r="J42" i="194"/>
  <c r="W42" i="195"/>
  <c r="Y42" i="195" s="1"/>
  <c r="J42" i="195"/>
  <c r="W42" i="196"/>
  <c r="Y42" i="196" s="1"/>
  <c r="J42" i="196"/>
  <c r="W42" i="197"/>
  <c r="Y42" i="197" s="1"/>
  <c r="J42" i="197"/>
  <c r="W42" i="198"/>
  <c r="Y42" i="198" s="1"/>
  <c r="J42" i="198"/>
  <c r="W42" i="199"/>
  <c r="Y42" i="199" s="1"/>
  <c r="Z42" i="199" s="1"/>
  <c r="J42" i="199"/>
  <c r="W42" i="200"/>
  <c r="Y42" i="200" s="1"/>
  <c r="J42" i="200"/>
  <c r="W42" i="201"/>
  <c r="Y42" i="201" s="1"/>
  <c r="J42" i="201"/>
  <c r="W42" i="202"/>
  <c r="Y42" i="202" s="1"/>
  <c r="J42" i="202"/>
  <c r="W42" i="203"/>
  <c r="Y42" i="203" s="1"/>
  <c r="J42" i="203"/>
  <c r="W42" i="204"/>
  <c r="Y42" i="204" s="1"/>
  <c r="Z42" i="204" s="1"/>
  <c r="J42" i="204"/>
  <c r="W42" i="205"/>
  <c r="Y42" i="205" s="1"/>
  <c r="J42" i="205"/>
  <c r="W42" i="206"/>
  <c r="Y42" i="206" s="1"/>
  <c r="J42" i="206"/>
  <c r="W42" i="207"/>
  <c r="Y42" i="207" s="1"/>
  <c r="J42" i="207"/>
  <c r="W42" i="208"/>
  <c r="Y42" i="208" s="1"/>
  <c r="Z42" i="208" s="1"/>
  <c r="J42" i="208"/>
  <c r="W42" i="209"/>
  <c r="Y42" i="209" s="1"/>
  <c r="J42" i="209"/>
  <c r="W42" i="210"/>
  <c r="Y42" i="210" s="1"/>
  <c r="J42" i="210"/>
  <c r="W42" i="211"/>
  <c r="Y42" i="211" s="1"/>
  <c r="J42" i="211"/>
  <c r="W42" i="212"/>
  <c r="Y42" i="212" s="1"/>
  <c r="J42" i="212"/>
  <c r="W42" i="213"/>
  <c r="Y42" i="213" s="1"/>
  <c r="J42" i="213"/>
  <c r="W42" i="214"/>
  <c r="Y42" i="214" s="1"/>
  <c r="Z42" i="214" s="1"/>
  <c r="J42" i="214"/>
  <c r="W42" i="215"/>
  <c r="Y42" i="215" s="1"/>
  <c r="J42" i="215"/>
  <c r="W42" i="216"/>
  <c r="Y42" i="216" s="1"/>
  <c r="J42" i="216"/>
  <c r="W42" i="217"/>
  <c r="Y42" i="217" s="1"/>
  <c r="J42" i="217"/>
  <c r="W42" i="218"/>
  <c r="Y42" i="218" s="1"/>
  <c r="J42" i="218"/>
  <c r="W42" i="219"/>
  <c r="Y42" i="219" s="1"/>
  <c r="Z42" i="219" s="1"/>
  <c r="J42" i="219"/>
  <c r="W42" i="220"/>
  <c r="Y42" i="220" s="1"/>
  <c r="Z42" i="220" s="1"/>
  <c r="J42" i="220"/>
  <c r="W42" i="221"/>
  <c r="Y42" i="221" s="1"/>
  <c r="J42" i="221"/>
  <c r="W42" i="222"/>
  <c r="J42" i="222"/>
  <c r="W42" i="223"/>
  <c r="Y42" i="223" s="1"/>
  <c r="J42" i="223"/>
  <c r="W42" i="224"/>
  <c r="Y42" i="224" s="1"/>
  <c r="J42" i="224"/>
  <c r="W42" i="225"/>
  <c r="Y42" i="225" s="1"/>
  <c r="J42" i="225"/>
  <c r="W42" i="226"/>
  <c r="Y42" i="226" s="1"/>
  <c r="J42" i="226"/>
  <c r="W42" i="227"/>
  <c r="Y42" i="227" s="1"/>
  <c r="J42" i="227"/>
  <c r="W42" i="228"/>
  <c r="Y42" i="228" s="1"/>
  <c r="J42" i="228"/>
  <c r="W42" i="229"/>
  <c r="Y42" i="229" s="1"/>
  <c r="J42" i="229"/>
  <c r="W42" i="230"/>
  <c r="J42" i="230"/>
  <c r="W42" i="231"/>
  <c r="Y42" i="231" s="1"/>
  <c r="J42" i="231"/>
  <c r="W42" i="232"/>
  <c r="Y42" i="232" s="1"/>
  <c r="Z42" i="232" s="1"/>
  <c r="J42" i="232"/>
  <c r="W42" i="233"/>
  <c r="Y42" i="233" s="1"/>
  <c r="J42" i="233"/>
  <c r="W42" i="234"/>
  <c r="Y42" i="234" s="1"/>
  <c r="J42" i="234"/>
  <c r="W42" i="235"/>
  <c r="Y42" i="235" s="1"/>
  <c r="J42" i="235"/>
  <c r="W42" i="236"/>
  <c r="Y42" i="236" s="1"/>
  <c r="J42" i="236"/>
  <c r="W42" i="237"/>
  <c r="Y42" i="237" s="1"/>
  <c r="J42" i="237"/>
  <c r="W42" i="238"/>
  <c r="Y42" i="238" s="1"/>
  <c r="J42" i="238"/>
  <c r="W42" i="239"/>
  <c r="Y42" i="239" s="1"/>
  <c r="J42" i="239"/>
  <c r="W42" i="240"/>
  <c r="Y42" i="240" s="1"/>
  <c r="J42" i="240"/>
  <c r="W42" i="241"/>
  <c r="Y42" i="241" s="1"/>
  <c r="J42" i="241"/>
  <c r="W42" i="242"/>
  <c r="Y42" i="242" s="1"/>
  <c r="J42" i="242"/>
  <c r="W42" i="243"/>
  <c r="Y42" i="243" s="1"/>
  <c r="J42" i="243"/>
  <c r="W42" i="244"/>
  <c r="Y42" i="244" s="1"/>
  <c r="J42" i="244"/>
  <c r="W42" i="245"/>
  <c r="Y42" i="245" s="1"/>
  <c r="J42" i="245"/>
  <c r="W42" i="246"/>
  <c r="Y42" i="246" s="1"/>
  <c r="J42" i="246"/>
  <c r="W42" i="247"/>
  <c r="Y42" i="247" s="1"/>
  <c r="J42" i="247"/>
  <c r="W42" i="248"/>
  <c r="Y42" i="248" s="1"/>
  <c r="J42" i="248"/>
  <c r="W42" i="249"/>
  <c r="Y42" i="249" s="1"/>
  <c r="J42" i="249"/>
  <c r="W42" i="250"/>
  <c r="Y42" i="250" s="1"/>
  <c r="J42" i="250"/>
  <c r="W42" i="251"/>
  <c r="Y42" i="251" s="1"/>
  <c r="J42" i="251"/>
  <c r="W42" i="252"/>
  <c r="Y42" i="252" s="1"/>
  <c r="J42" i="252"/>
  <c r="W42" i="253"/>
  <c r="Y42" i="253" s="1"/>
  <c r="Z42" i="253" s="1"/>
  <c r="J42" i="253"/>
  <c r="W42" i="254"/>
  <c r="Y42" i="254" s="1"/>
  <c r="J42" i="254"/>
  <c r="W42" i="255"/>
  <c r="Y42" i="255" s="1"/>
  <c r="J42" i="255"/>
  <c r="W42" i="256"/>
  <c r="Y42" i="256" s="1"/>
  <c r="J42" i="256"/>
  <c r="W42" i="257"/>
  <c r="Y42" i="257" s="1"/>
  <c r="J42" i="257"/>
  <c r="W42" i="258"/>
  <c r="Y42" i="258" s="1"/>
  <c r="Z42" i="258" s="1"/>
  <c r="J42" i="258"/>
  <c r="W42" i="1"/>
  <c r="Y42" i="1" s="1"/>
  <c r="J42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Z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Z39" i="46"/>
  <c r="Y39" i="46"/>
  <c r="X39" i="46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Z39" i="47"/>
  <c r="Y39" i="47"/>
  <c r="X39" i="47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Z39" i="54"/>
  <c r="Y39" i="54"/>
  <c r="X39" i="54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Z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Z39" i="56" s="1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Y39" i="57"/>
  <c r="X39" i="57"/>
  <c r="Z39" i="57" s="1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Z39" i="58" s="1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Z39" i="59" s="1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Y39" i="60"/>
  <c r="X39" i="60"/>
  <c r="Z39" i="60" s="1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Y39" i="61"/>
  <c r="X39" i="61"/>
  <c r="Z39" i="61" s="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Y39" i="62"/>
  <c r="X39" i="62"/>
  <c r="Z39" i="62" s="1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Z39" i="63"/>
  <c r="Y39" i="63"/>
  <c r="X39" i="63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Y39" i="64"/>
  <c r="X39" i="64"/>
  <c r="Z39" i="64" s="1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Y39" i="65"/>
  <c r="X39" i="65"/>
  <c r="Z39" i="65" s="1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Y39" i="66"/>
  <c r="X39" i="66"/>
  <c r="Z39" i="66" s="1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Y39" i="67"/>
  <c r="X39" i="67"/>
  <c r="Z39" i="67" s="1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Y39" i="68"/>
  <c r="X39" i="68"/>
  <c r="Z39" i="68" s="1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Y39" i="69"/>
  <c r="X39" i="69"/>
  <c r="Z39" i="69" s="1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Y39" i="70"/>
  <c r="X39" i="70"/>
  <c r="Z39" i="70" s="1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Z39" i="71"/>
  <c r="Y39" i="71"/>
  <c r="X39" i="7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Y39" i="72"/>
  <c r="X39" i="72"/>
  <c r="Z39" i="72" s="1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Z39" i="73" s="1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Y39" i="74"/>
  <c r="X39" i="74"/>
  <c r="Z39" i="74" s="1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Z39" i="75" s="1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Y39" i="76"/>
  <c r="X39" i="76"/>
  <c r="Z39" i="76" s="1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Z39" i="77" s="1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Y39" i="78"/>
  <c r="X39" i="78"/>
  <c r="Z39" i="78" s="1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Z39" i="79"/>
  <c r="Y39" i="79"/>
  <c r="X39" i="79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Y39" i="80"/>
  <c r="X39" i="80"/>
  <c r="Z39" i="80" s="1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Z39" i="81" s="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Y39" i="82"/>
  <c r="X39" i="82"/>
  <c r="Z39" i="82" s="1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Y39" i="83"/>
  <c r="X39" i="83"/>
  <c r="Z39" i="83" s="1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Z39" i="84"/>
  <c r="Y39" i="84"/>
  <c r="X39" i="84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Z39" i="85"/>
  <c r="Y39" i="85"/>
  <c r="X39" i="85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Y39" i="86"/>
  <c r="X39" i="86"/>
  <c r="Z39" i="86" s="1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Z39" i="87"/>
  <c r="Y39" i="87"/>
  <c r="X39" i="87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Y39" i="88"/>
  <c r="X39" i="88"/>
  <c r="Z39" i="88" s="1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Y39" i="89"/>
  <c r="X39" i="89"/>
  <c r="Z39" i="89" s="1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Y39" i="90"/>
  <c r="X39" i="90"/>
  <c r="Z39" i="90" s="1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Z39" i="91"/>
  <c r="Y39" i="91"/>
  <c r="X39" i="9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Y39" i="92"/>
  <c r="X39" i="92"/>
  <c r="Z39" i="92" s="1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Z39" i="93" s="1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Z39" i="94" s="1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Y39" i="95"/>
  <c r="X39" i="95"/>
  <c r="Z39" i="95" s="1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Z39" i="96"/>
  <c r="Y39" i="96"/>
  <c r="X39" i="96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Z39" i="97" s="1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Y39" i="98"/>
  <c r="X39" i="98"/>
  <c r="Z39" i="98" s="1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Z39" i="99"/>
  <c r="Y39" i="99"/>
  <c r="X39" i="99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Z39" i="100" s="1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Z39" i="101" s="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Y39" i="102"/>
  <c r="X39" i="102"/>
  <c r="Z39" i="102" s="1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Z39" i="103"/>
  <c r="Y39" i="103"/>
  <c r="X39" i="103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Y39" i="104"/>
  <c r="X39" i="104"/>
  <c r="Z39" i="104" s="1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Z39" i="105" s="1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Y39" i="106"/>
  <c r="X39" i="106"/>
  <c r="Z39" i="106" s="1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Y39" i="107"/>
  <c r="X39" i="107"/>
  <c r="Z39" i="107" s="1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Y39" i="108"/>
  <c r="X39" i="108"/>
  <c r="Z39" i="108" s="1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Y39" i="109"/>
  <c r="X39" i="109"/>
  <c r="Z39" i="109" s="1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Z39" i="110"/>
  <c r="Y39" i="110"/>
  <c r="X39" i="110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Z39" i="111"/>
  <c r="Y39" i="111"/>
  <c r="X39" i="11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Y39" i="112"/>
  <c r="X39" i="112"/>
  <c r="Z39" i="112" s="1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Y39" i="113"/>
  <c r="X39" i="113"/>
  <c r="Z39" i="113" s="1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Y39" i="114"/>
  <c r="X39" i="114"/>
  <c r="Z39" i="114" s="1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Z39" i="115"/>
  <c r="Y39" i="115"/>
  <c r="X39" i="115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Y39" i="116"/>
  <c r="X39" i="116"/>
  <c r="Z39" i="116" s="1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Z39" i="117"/>
  <c r="Y39" i="117"/>
  <c r="X39" i="117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Y39" i="118"/>
  <c r="X39" i="118"/>
  <c r="Z39" i="118" s="1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Y39" i="120"/>
  <c r="X39" i="120"/>
  <c r="Z39" i="120" s="1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Y39" i="121"/>
  <c r="X39" i="121"/>
  <c r="Z39" i="121" s="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Z39" i="122" s="1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Z39" i="123"/>
  <c r="Y39" i="123"/>
  <c r="X39" i="123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Y39" i="124"/>
  <c r="X39" i="124"/>
  <c r="Z39" i="124" s="1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Z39" i="125"/>
  <c r="Y39" i="125"/>
  <c r="X39" i="125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Z39" i="126" s="1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Z39" i="127"/>
  <c r="Y39" i="127"/>
  <c r="X39" i="127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Y39" i="128"/>
  <c r="X39" i="128"/>
  <c r="Z39" i="128" s="1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Y39" i="129"/>
  <c r="X39" i="129"/>
  <c r="Z39" i="129" s="1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Z39" i="130"/>
  <c r="Y39" i="130"/>
  <c r="X39" i="130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Y39" i="131"/>
  <c r="X39" i="131"/>
  <c r="Z39" i="131" s="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Y39" i="132"/>
  <c r="X39" i="132"/>
  <c r="Z39" i="132" s="1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Z39" i="133" s="1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Y39" i="134"/>
  <c r="X39" i="134"/>
  <c r="Z39" i="134" s="1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Y39" i="135"/>
  <c r="X39" i="135"/>
  <c r="Z39" i="135" s="1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Y39" i="136"/>
  <c r="X39" i="136"/>
  <c r="Z39" i="136" s="1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Z39" i="137" s="1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Y39" i="138"/>
  <c r="X39" i="138"/>
  <c r="Z39" i="138" s="1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Z39" i="139" s="1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Y39" i="140"/>
  <c r="X39" i="140"/>
  <c r="Z39" i="140" s="1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Z39" i="141"/>
  <c r="Y39" i="141"/>
  <c r="X39" i="14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Y39" i="142"/>
  <c r="X39" i="142"/>
  <c r="Z39" i="142" s="1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Z39" i="143"/>
  <c r="Y39" i="143"/>
  <c r="X39" i="143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AA39" i="144"/>
  <c r="Y39" i="144"/>
  <c r="X39" i="144"/>
  <c r="Z39" i="144" s="1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Z39" i="145" s="1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Y39" i="146"/>
  <c r="X39" i="146"/>
  <c r="Z39" i="146" s="1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Y39" i="147"/>
  <c r="X39" i="147"/>
  <c r="Z39" i="147" s="1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Y39" i="148"/>
  <c r="X39" i="148"/>
  <c r="Z39" i="148" s="1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Z39" i="149"/>
  <c r="Y39" i="149"/>
  <c r="X39" i="149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Z39" i="150"/>
  <c r="Y39" i="150"/>
  <c r="X39" i="150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Y39" i="151"/>
  <c r="X39" i="151"/>
  <c r="Z39" i="151" s="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Y39" i="152"/>
  <c r="X39" i="152"/>
  <c r="Z39" i="152" s="1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Z39" i="153" s="1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Y39" i="154"/>
  <c r="X39" i="154"/>
  <c r="Z39" i="154" s="1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Z39" i="155" s="1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X39" i="156"/>
  <c r="Z39" i="156" s="1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Z39" i="157" s="1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Y39" i="158"/>
  <c r="X39" i="158"/>
  <c r="Z39" i="158" s="1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Z39" i="159"/>
  <c r="Y39" i="159"/>
  <c r="X39" i="159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AA39" i="160"/>
  <c r="Y39" i="160"/>
  <c r="X39" i="160"/>
  <c r="Z39" i="160" s="1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Y39" i="161"/>
  <c r="X39" i="161"/>
  <c r="Z39" i="161" s="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Z39" i="162"/>
  <c r="Y39" i="162"/>
  <c r="X39" i="162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Y39" i="163"/>
  <c r="X39" i="163"/>
  <c r="Z39" i="163" s="1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Z39" i="164"/>
  <c r="Y39" i="164"/>
  <c r="X39" i="164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Z39" i="165" s="1"/>
  <c r="W39" i="165"/>
  <c r="V39" i="165"/>
  <c r="U39" i="165"/>
  <c r="T39" i="165"/>
  <c r="S39" i="165"/>
  <c r="R39" i="165"/>
  <c r="Q39" i="165"/>
  <c r="P39" i="165"/>
  <c r="O39" i="165"/>
  <c r="N39" i="165"/>
  <c r="M39" i="165"/>
  <c r="L39" i="165"/>
  <c r="K39" i="165"/>
  <c r="J39" i="165"/>
  <c r="I39" i="165"/>
  <c r="H39" i="165"/>
  <c r="G39" i="165"/>
  <c r="F39" i="165"/>
  <c r="E39" i="165"/>
  <c r="D39" i="165"/>
  <c r="C39" i="165"/>
  <c r="AA39" i="166"/>
  <c r="Y39" i="166"/>
  <c r="X39" i="166"/>
  <c r="Z39" i="166" s="1"/>
  <c r="W39" i="166"/>
  <c r="V39" i="166"/>
  <c r="U39" i="166"/>
  <c r="T39" i="166"/>
  <c r="S39" i="166"/>
  <c r="R39" i="166"/>
  <c r="Q39" i="166"/>
  <c r="P39" i="166"/>
  <c r="O39" i="166"/>
  <c r="N39" i="166"/>
  <c r="M39" i="166"/>
  <c r="L39" i="166"/>
  <c r="K39" i="166"/>
  <c r="J39" i="166"/>
  <c r="I39" i="166"/>
  <c r="H39" i="166"/>
  <c r="G39" i="166"/>
  <c r="F39" i="166"/>
  <c r="E39" i="166"/>
  <c r="D39" i="166"/>
  <c r="C39" i="166"/>
  <c r="AA39" i="167"/>
  <c r="Y39" i="167"/>
  <c r="X39" i="167"/>
  <c r="Z39" i="167" s="1"/>
  <c r="W39" i="167"/>
  <c r="V39" i="167"/>
  <c r="U39" i="167"/>
  <c r="T39" i="167"/>
  <c r="S39" i="167"/>
  <c r="R39" i="167"/>
  <c r="Q39" i="167"/>
  <c r="P39" i="167"/>
  <c r="O39" i="167"/>
  <c r="N39" i="167"/>
  <c r="M39" i="167"/>
  <c r="L39" i="167"/>
  <c r="K39" i="167"/>
  <c r="J39" i="167"/>
  <c r="I39" i="167"/>
  <c r="H39" i="167"/>
  <c r="G39" i="167"/>
  <c r="F39" i="167"/>
  <c r="E39" i="167"/>
  <c r="D39" i="167"/>
  <c r="C39" i="167"/>
  <c r="AA39" i="168"/>
  <c r="Y39" i="168"/>
  <c r="X39" i="168"/>
  <c r="Z39" i="168" s="1"/>
  <c r="W39" i="168"/>
  <c r="V39" i="168"/>
  <c r="U39" i="168"/>
  <c r="T39" i="168"/>
  <c r="S39" i="168"/>
  <c r="R39" i="168"/>
  <c r="Q39" i="168"/>
  <c r="P39" i="168"/>
  <c r="O39" i="168"/>
  <c r="N39" i="168"/>
  <c r="M39" i="168"/>
  <c r="L39" i="168"/>
  <c r="K39" i="168"/>
  <c r="J39" i="168"/>
  <c r="I39" i="168"/>
  <c r="H39" i="168"/>
  <c r="G39" i="168"/>
  <c r="F39" i="168"/>
  <c r="E39" i="168"/>
  <c r="D39" i="168"/>
  <c r="C39" i="168"/>
  <c r="AA39" i="169"/>
  <c r="Y39" i="169"/>
  <c r="X39" i="169"/>
  <c r="Z39" i="169" s="1"/>
  <c r="W39" i="169"/>
  <c r="V39" i="169"/>
  <c r="U39" i="169"/>
  <c r="T39" i="169"/>
  <c r="S39" i="169"/>
  <c r="R39" i="169"/>
  <c r="Q39" i="169"/>
  <c r="P39" i="169"/>
  <c r="O39" i="169"/>
  <c r="N39" i="169"/>
  <c r="M39" i="169"/>
  <c r="L39" i="169"/>
  <c r="K39" i="169"/>
  <c r="J39" i="169"/>
  <c r="I39" i="169"/>
  <c r="H39" i="169"/>
  <c r="G39" i="169"/>
  <c r="F39" i="169"/>
  <c r="E39" i="169"/>
  <c r="D39" i="169"/>
  <c r="C39" i="169"/>
  <c r="AA39" i="170"/>
  <c r="Y39" i="170"/>
  <c r="X39" i="170"/>
  <c r="Z39" i="170" s="1"/>
  <c r="W39" i="170"/>
  <c r="V39" i="170"/>
  <c r="U39" i="170"/>
  <c r="T39" i="170"/>
  <c r="S39" i="170"/>
  <c r="R39" i="170"/>
  <c r="Q39" i="170"/>
  <c r="P39" i="170"/>
  <c r="O39" i="170"/>
  <c r="N39" i="170"/>
  <c r="M39" i="170"/>
  <c r="L39" i="170"/>
  <c r="K39" i="170"/>
  <c r="J39" i="170"/>
  <c r="I39" i="170"/>
  <c r="H39" i="170"/>
  <c r="G39" i="170"/>
  <c r="F39" i="170"/>
  <c r="E39" i="170"/>
  <c r="D39" i="170"/>
  <c r="C39" i="170"/>
  <c r="AA39" i="171"/>
  <c r="Y39" i="171"/>
  <c r="X39" i="171"/>
  <c r="Z39" i="171" s="1"/>
  <c r="W39" i="171"/>
  <c r="V39" i="171"/>
  <c r="U39" i="171"/>
  <c r="T39" i="171"/>
  <c r="S39" i="171"/>
  <c r="R39" i="171"/>
  <c r="Q39" i="171"/>
  <c r="P39" i="171"/>
  <c r="O39" i="171"/>
  <c r="N39" i="171"/>
  <c r="M39" i="171"/>
  <c r="L39" i="171"/>
  <c r="K39" i="171"/>
  <c r="J39" i="171"/>
  <c r="I39" i="171"/>
  <c r="H39" i="171"/>
  <c r="G39" i="171"/>
  <c r="F39" i="171"/>
  <c r="E39" i="171"/>
  <c r="D39" i="171"/>
  <c r="C39" i="171"/>
  <c r="AA39" i="172"/>
  <c r="Z39" i="172"/>
  <c r="Y39" i="172"/>
  <c r="X39" i="172"/>
  <c r="W39" i="172"/>
  <c r="V39" i="172"/>
  <c r="U39" i="172"/>
  <c r="T39" i="172"/>
  <c r="S39" i="172"/>
  <c r="R39" i="172"/>
  <c r="Q39" i="172"/>
  <c r="P39" i="172"/>
  <c r="O39" i="172"/>
  <c r="N39" i="172"/>
  <c r="M39" i="172"/>
  <c r="L39" i="172"/>
  <c r="K39" i="172"/>
  <c r="J39" i="172"/>
  <c r="I39" i="172"/>
  <c r="H39" i="172"/>
  <c r="G39" i="172"/>
  <c r="F39" i="172"/>
  <c r="E39" i="172"/>
  <c r="D39" i="172"/>
  <c r="C39" i="172"/>
  <c r="AA39" i="173"/>
  <c r="Y39" i="173"/>
  <c r="X39" i="173"/>
  <c r="Z39" i="173" s="1"/>
  <c r="W39" i="173"/>
  <c r="V39" i="173"/>
  <c r="U39" i="173"/>
  <c r="T39" i="173"/>
  <c r="S39" i="173"/>
  <c r="R39" i="173"/>
  <c r="Q39" i="173"/>
  <c r="P39" i="173"/>
  <c r="O39" i="173"/>
  <c r="N39" i="173"/>
  <c r="M39" i="173"/>
  <c r="L39" i="173"/>
  <c r="K39" i="173"/>
  <c r="J39" i="173"/>
  <c r="I39" i="173"/>
  <c r="H39" i="173"/>
  <c r="G39" i="173"/>
  <c r="F39" i="173"/>
  <c r="E39" i="173"/>
  <c r="D39" i="173"/>
  <c r="C39" i="173"/>
  <c r="AA39" i="174"/>
  <c r="Y39" i="174"/>
  <c r="X39" i="174"/>
  <c r="Z39" i="174" s="1"/>
  <c r="W39" i="174"/>
  <c r="V39" i="174"/>
  <c r="U39" i="174"/>
  <c r="T39" i="174"/>
  <c r="S39" i="174"/>
  <c r="R39" i="174"/>
  <c r="Q39" i="174"/>
  <c r="P39" i="174"/>
  <c r="O39" i="174"/>
  <c r="N39" i="174"/>
  <c r="M39" i="174"/>
  <c r="L39" i="174"/>
  <c r="K39" i="174"/>
  <c r="J39" i="174"/>
  <c r="I39" i="174"/>
  <c r="H39" i="174"/>
  <c r="G39" i="174"/>
  <c r="F39" i="174"/>
  <c r="E39" i="174"/>
  <c r="D39" i="174"/>
  <c r="C39" i="174"/>
  <c r="AA39" i="175"/>
  <c r="Y39" i="175"/>
  <c r="X39" i="175"/>
  <c r="Z39" i="175" s="1"/>
  <c r="W39" i="175"/>
  <c r="V39" i="175"/>
  <c r="U39" i="175"/>
  <c r="T39" i="175"/>
  <c r="S39" i="175"/>
  <c r="R39" i="175"/>
  <c r="Q39" i="175"/>
  <c r="P39" i="175"/>
  <c r="O39" i="175"/>
  <c r="N39" i="175"/>
  <c r="M39" i="175"/>
  <c r="L39" i="175"/>
  <c r="K39" i="175"/>
  <c r="J39" i="175"/>
  <c r="I39" i="175"/>
  <c r="H39" i="175"/>
  <c r="G39" i="175"/>
  <c r="F39" i="175"/>
  <c r="E39" i="175"/>
  <c r="D39" i="175"/>
  <c r="C39" i="175"/>
  <c r="AA39" i="176"/>
  <c r="Y39" i="176"/>
  <c r="X39" i="176"/>
  <c r="Z39" i="176" s="1"/>
  <c r="W39" i="176"/>
  <c r="V39" i="176"/>
  <c r="U39" i="176"/>
  <c r="T39" i="176"/>
  <c r="S39" i="176"/>
  <c r="R39" i="176"/>
  <c r="Q39" i="176"/>
  <c r="P39" i="176"/>
  <c r="O39" i="176"/>
  <c r="N39" i="176"/>
  <c r="M39" i="176"/>
  <c r="L39" i="176"/>
  <c r="K39" i="176"/>
  <c r="J39" i="176"/>
  <c r="I39" i="176"/>
  <c r="H39" i="176"/>
  <c r="G39" i="176"/>
  <c r="F39" i="176"/>
  <c r="E39" i="176"/>
  <c r="D39" i="176"/>
  <c r="C39" i="176"/>
  <c r="AA39" i="177"/>
  <c r="Y39" i="177"/>
  <c r="X39" i="177"/>
  <c r="Z39" i="177" s="1"/>
  <c r="W39" i="177"/>
  <c r="V39" i="177"/>
  <c r="U39" i="177"/>
  <c r="T39" i="177"/>
  <c r="S39" i="177"/>
  <c r="R39" i="177"/>
  <c r="Q39" i="177"/>
  <c r="P39" i="177"/>
  <c r="O39" i="177"/>
  <c r="N39" i="177"/>
  <c r="M39" i="177"/>
  <c r="L39" i="177"/>
  <c r="K39" i="177"/>
  <c r="J39" i="177"/>
  <c r="I39" i="177"/>
  <c r="H39" i="177"/>
  <c r="G39" i="177"/>
  <c r="F39" i="177"/>
  <c r="E39" i="177"/>
  <c r="D39" i="177"/>
  <c r="C39" i="177"/>
  <c r="AA39" i="178"/>
  <c r="Y39" i="178"/>
  <c r="X39" i="178"/>
  <c r="Z39" i="178" s="1"/>
  <c r="W39" i="178"/>
  <c r="V39" i="178"/>
  <c r="U39" i="178"/>
  <c r="T39" i="178"/>
  <c r="S39" i="178"/>
  <c r="R39" i="178"/>
  <c r="Q39" i="178"/>
  <c r="P39" i="178"/>
  <c r="O39" i="178"/>
  <c r="N39" i="178"/>
  <c r="M39" i="178"/>
  <c r="L39" i="178"/>
  <c r="K39" i="178"/>
  <c r="J39" i="178"/>
  <c r="I39" i="178"/>
  <c r="H39" i="178"/>
  <c r="G39" i="178"/>
  <c r="F39" i="178"/>
  <c r="E39" i="178"/>
  <c r="D39" i="178"/>
  <c r="C39" i="178"/>
  <c r="AA39" i="179"/>
  <c r="Z39" i="179"/>
  <c r="Y39" i="179"/>
  <c r="X39" i="179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Z39" i="180"/>
  <c r="Y39" i="180"/>
  <c r="X39" i="180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Z39" i="181" s="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Y39" i="182"/>
  <c r="X39" i="182"/>
  <c r="Z39" i="182" s="1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39" i="183"/>
  <c r="Z39" i="183"/>
  <c r="Y39" i="183"/>
  <c r="X39" i="183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Y39" i="184"/>
  <c r="X39" i="184"/>
  <c r="Z39" i="184" s="1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Z39" i="185" s="1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Y39" i="186"/>
  <c r="X39" i="186"/>
  <c r="Z39" i="186" s="1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Z39" i="187" s="1"/>
  <c r="W39" i="187"/>
  <c r="V39" i="187"/>
  <c r="U39" i="187"/>
  <c r="T39" i="187"/>
  <c r="S39" i="187"/>
  <c r="R39" i="187"/>
  <c r="Q39" i="187"/>
  <c r="P39" i="187"/>
  <c r="O39" i="187"/>
  <c r="N39" i="187"/>
  <c r="M39" i="187"/>
  <c r="L39" i="187"/>
  <c r="K39" i="187"/>
  <c r="J39" i="187"/>
  <c r="I39" i="187"/>
  <c r="H39" i="187"/>
  <c r="G39" i="187"/>
  <c r="F39" i="187"/>
  <c r="E39" i="187"/>
  <c r="D39" i="187"/>
  <c r="C39" i="187"/>
  <c r="AA39" i="188"/>
  <c r="Y39" i="188"/>
  <c r="X39" i="188"/>
  <c r="Z39" i="188" s="1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Y39" i="189"/>
  <c r="X39" i="189"/>
  <c r="Z39" i="189" s="1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AA39" i="190"/>
  <c r="Y39" i="190"/>
  <c r="X39" i="190"/>
  <c r="Z39" i="190" s="1"/>
  <c r="W39" i="190"/>
  <c r="V39" i="190"/>
  <c r="U39" i="190"/>
  <c r="T39" i="190"/>
  <c r="S39" i="190"/>
  <c r="R39" i="190"/>
  <c r="Q39" i="190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D39" i="190"/>
  <c r="C39" i="190"/>
  <c r="AA39" i="191"/>
  <c r="Y39" i="191"/>
  <c r="X39" i="191"/>
  <c r="Z39" i="191" s="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Y39" i="192"/>
  <c r="X39" i="192"/>
  <c r="Z39" i="192" s="1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39" i="193"/>
  <c r="Y39" i="193"/>
  <c r="X39" i="193"/>
  <c r="Z39" i="193" s="1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AA39" i="194"/>
  <c r="Y39" i="194"/>
  <c r="X39" i="194"/>
  <c r="Z39" i="194" s="1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AA39" i="195"/>
  <c r="Z39" i="195"/>
  <c r="Y39" i="195"/>
  <c r="X39" i="195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Y39" i="196"/>
  <c r="X39" i="196"/>
  <c r="Z39" i="196" s="1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AA39" i="197"/>
  <c r="Y39" i="197"/>
  <c r="X39" i="197"/>
  <c r="Z39" i="197" s="1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AA39" i="198"/>
  <c r="Y39" i="198"/>
  <c r="X39" i="198"/>
  <c r="Z39" i="198" s="1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Y39" i="199"/>
  <c r="X39" i="199"/>
  <c r="Z39" i="199" s="1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Z39" i="200"/>
  <c r="Y39" i="200"/>
  <c r="X39" i="200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Z39" i="201" s="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Y39" i="202"/>
  <c r="X39" i="202"/>
  <c r="Z39" i="202" s="1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X39" i="203"/>
  <c r="Z39" i="203" s="1"/>
  <c r="W39" i="203"/>
  <c r="V39" i="203"/>
  <c r="U39" i="203"/>
  <c r="T39" i="203"/>
  <c r="S39" i="203"/>
  <c r="R39" i="203"/>
  <c r="Q39" i="203"/>
  <c r="P39" i="203"/>
  <c r="O39" i="203"/>
  <c r="N39" i="203"/>
  <c r="M39" i="203"/>
  <c r="L39" i="203"/>
  <c r="K39" i="203"/>
  <c r="J39" i="203"/>
  <c r="I39" i="203"/>
  <c r="H39" i="203"/>
  <c r="G39" i="203"/>
  <c r="F39" i="203"/>
  <c r="E39" i="203"/>
  <c r="D39" i="203"/>
  <c r="C39" i="203"/>
  <c r="AA39" i="204"/>
  <c r="Z39" i="204"/>
  <c r="Y39" i="204"/>
  <c r="X39" i="204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Z39" i="205" s="1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Y39" i="206"/>
  <c r="X39" i="206"/>
  <c r="Z39" i="206" s="1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Z39" i="207"/>
  <c r="Y39" i="207"/>
  <c r="X39" i="207"/>
  <c r="W39" i="207"/>
  <c r="V39" i="207"/>
  <c r="U39" i="207"/>
  <c r="T39" i="207"/>
  <c r="S39" i="207"/>
  <c r="R39" i="207"/>
  <c r="Q39" i="207"/>
  <c r="P39" i="207"/>
  <c r="O39" i="207"/>
  <c r="N39" i="207"/>
  <c r="M39" i="207"/>
  <c r="L39" i="207"/>
  <c r="K39" i="207"/>
  <c r="J39" i="207"/>
  <c r="I39" i="207"/>
  <c r="H39" i="207"/>
  <c r="G39" i="207"/>
  <c r="F39" i="207"/>
  <c r="E39" i="207"/>
  <c r="D39" i="207"/>
  <c r="C39" i="207"/>
  <c r="AA39" i="208"/>
  <c r="Y39" i="208"/>
  <c r="X39" i="208"/>
  <c r="Z39" i="208" s="1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X39" i="209"/>
  <c r="Z39" i="209" s="1"/>
  <c r="W39" i="209"/>
  <c r="V39" i="209"/>
  <c r="U39" i="209"/>
  <c r="T39" i="209"/>
  <c r="S39" i="209"/>
  <c r="R39" i="209"/>
  <c r="Q39" i="209"/>
  <c r="P39" i="209"/>
  <c r="O39" i="209"/>
  <c r="N39" i="209"/>
  <c r="M39" i="209"/>
  <c r="L39" i="209"/>
  <c r="K39" i="209"/>
  <c r="J39" i="209"/>
  <c r="I39" i="209"/>
  <c r="H39" i="209"/>
  <c r="G39" i="209"/>
  <c r="F39" i="209"/>
  <c r="E39" i="209"/>
  <c r="D39" i="209"/>
  <c r="C39" i="209"/>
  <c r="AA39" i="210"/>
  <c r="Y39" i="210"/>
  <c r="X39" i="210"/>
  <c r="Z39" i="210" s="1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Z39" i="211" s="1"/>
  <c r="W39" i="211"/>
  <c r="V39" i="211"/>
  <c r="U39" i="211"/>
  <c r="T39" i="211"/>
  <c r="S39" i="211"/>
  <c r="R39" i="211"/>
  <c r="Q39" i="211"/>
  <c r="P39" i="211"/>
  <c r="O39" i="211"/>
  <c r="N39" i="211"/>
  <c r="M39" i="211"/>
  <c r="L39" i="211"/>
  <c r="K39" i="211"/>
  <c r="J39" i="211"/>
  <c r="I39" i="211"/>
  <c r="H39" i="211"/>
  <c r="G39" i="211"/>
  <c r="F39" i="211"/>
  <c r="E39" i="211"/>
  <c r="D39" i="211"/>
  <c r="C39" i="211"/>
  <c r="AA39" i="212"/>
  <c r="Z39" i="212"/>
  <c r="Y39" i="212"/>
  <c r="X39" i="212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AA39" i="213"/>
  <c r="Y39" i="213"/>
  <c r="X39" i="213"/>
  <c r="Z39" i="213" s="1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AA39" i="214"/>
  <c r="Y39" i="214"/>
  <c r="X39" i="214"/>
  <c r="Z39" i="214" s="1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AA39" i="215"/>
  <c r="Y39" i="215"/>
  <c r="X39" i="215"/>
  <c r="Z39" i="215" s="1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Y39" i="216"/>
  <c r="X39" i="216"/>
  <c r="Z39" i="216" s="1"/>
  <c r="W39" i="216"/>
  <c r="V39" i="216"/>
  <c r="U39" i="216"/>
  <c r="T39" i="216"/>
  <c r="S39" i="216"/>
  <c r="R39" i="216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E39" i="216"/>
  <c r="D39" i="216"/>
  <c r="C39" i="216"/>
  <c r="AA39" i="217"/>
  <c r="Y39" i="217"/>
  <c r="X39" i="217"/>
  <c r="Z39" i="217" s="1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Y39" i="218"/>
  <c r="X39" i="218"/>
  <c r="Z39" i="218" s="1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AA39" i="219"/>
  <c r="Y39" i="219"/>
  <c r="X39" i="219"/>
  <c r="Z39" i="219" s="1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Z39" i="220"/>
  <c r="Y39" i="220"/>
  <c r="X39" i="220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C39" i="220"/>
  <c r="AA39" i="221"/>
  <c r="Y39" i="221"/>
  <c r="X39" i="221"/>
  <c r="Z39" i="221" s="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Y39" i="222"/>
  <c r="X39" i="222"/>
  <c r="Z39" i="222" s="1"/>
  <c r="W39" i="222"/>
  <c r="V39" i="222"/>
  <c r="U39" i="222"/>
  <c r="T39" i="222"/>
  <c r="S39" i="222"/>
  <c r="R39" i="222"/>
  <c r="Q39" i="222"/>
  <c r="P39" i="222"/>
  <c r="O39" i="222"/>
  <c r="N39" i="222"/>
  <c r="M39" i="222"/>
  <c r="L39" i="222"/>
  <c r="K39" i="222"/>
  <c r="J39" i="222"/>
  <c r="I39" i="222"/>
  <c r="H39" i="222"/>
  <c r="G39" i="222"/>
  <c r="F39" i="222"/>
  <c r="E39" i="222"/>
  <c r="D39" i="222"/>
  <c r="C39" i="222"/>
  <c r="AA39" i="223"/>
  <c r="Z39" i="223"/>
  <c r="Y39" i="223"/>
  <c r="X39" i="223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AA39" i="224"/>
  <c r="Y39" i="224"/>
  <c r="X39" i="224"/>
  <c r="Z39" i="224" s="1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AA39" i="225"/>
  <c r="Y39" i="225"/>
  <c r="X39" i="225"/>
  <c r="Z39" i="225" s="1"/>
  <c r="W39" i="225"/>
  <c r="V39" i="225"/>
  <c r="U39" i="225"/>
  <c r="T39" i="225"/>
  <c r="S39" i="225"/>
  <c r="R39" i="225"/>
  <c r="Q39" i="225"/>
  <c r="P39" i="225"/>
  <c r="O39" i="225"/>
  <c r="N39" i="225"/>
  <c r="M39" i="225"/>
  <c r="L39" i="225"/>
  <c r="K39" i="225"/>
  <c r="J39" i="225"/>
  <c r="I39" i="225"/>
  <c r="H39" i="225"/>
  <c r="G39" i="225"/>
  <c r="F39" i="225"/>
  <c r="E39" i="225"/>
  <c r="D39" i="225"/>
  <c r="C39" i="225"/>
  <c r="AA39" i="226"/>
  <c r="Y39" i="226"/>
  <c r="X39" i="226"/>
  <c r="Z39" i="226" s="1"/>
  <c r="W39" i="226"/>
  <c r="V39" i="226"/>
  <c r="U39" i="226"/>
  <c r="T39" i="226"/>
  <c r="S39" i="226"/>
  <c r="R39" i="226"/>
  <c r="Q39" i="226"/>
  <c r="P39" i="226"/>
  <c r="O39" i="226"/>
  <c r="N39" i="226"/>
  <c r="M39" i="226"/>
  <c r="L39" i="226"/>
  <c r="K39" i="226"/>
  <c r="J39" i="226"/>
  <c r="I39" i="226"/>
  <c r="H39" i="226"/>
  <c r="G39" i="226"/>
  <c r="F39" i="226"/>
  <c r="E39" i="226"/>
  <c r="D39" i="226"/>
  <c r="C39" i="226"/>
  <c r="AA39" i="227"/>
  <c r="Y39" i="227"/>
  <c r="X39" i="227"/>
  <c r="Z39" i="227" s="1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G39" i="227"/>
  <c r="F39" i="227"/>
  <c r="E39" i="227"/>
  <c r="D39" i="227"/>
  <c r="C39" i="227"/>
  <c r="AA39" i="228"/>
  <c r="Y39" i="228"/>
  <c r="X39" i="228"/>
  <c r="Z39" i="228" s="1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39" i="229"/>
  <c r="Y39" i="229"/>
  <c r="X39" i="229"/>
  <c r="Z39" i="229" s="1"/>
  <c r="W39" i="229"/>
  <c r="V39" i="229"/>
  <c r="U39" i="229"/>
  <c r="T39" i="229"/>
  <c r="S39" i="229"/>
  <c r="R39" i="229"/>
  <c r="Q39" i="229"/>
  <c r="P39" i="229"/>
  <c r="O39" i="229"/>
  <c r="N39" i="229"/>
  <c r="M39" i="229"/>
  <c r="L39" i="229"/>
  <c r="K39" i="229"/>
  <c r="J39" i="229"/>
  <c r="I39" i="229"/>
  <c r="H39" i="229"/>
  <c r="G39" i="229"/>
  <c r="F39" i="229"/>
  <c r="E39" i="229"/>
  <c r="D39" i="229"/>
  <c r="C39" i="229"/>
  <c r="AA39" i="230"/>
  <c r="Z39" i="230"/>
  <c r="Y39" i="230"/>
  <c r="X39" i="230"/>
  <c r="W39" i="230"/>
  <c r="V39" i="230"/>
  <c r="U39" i="230"/>
  <c r="T39" i="230"/>
  <c r="S39" i="230"/>
  <c r="R39" i="230"/>
  <c r="Q39" i="230"/>
  <c r="P39" i="230"/>
  <c r="O39" i="230"/>
  <c r="N39" i="230"/>
  <c r="M39" i="230"/>
  <c r="L39" i="230"/>
  <c r="K39" i="230"/>
  <c r="J39" i="230"/>
  <c r="I39" i="230"/>
  <c r="H39" i="230"/>
  <c r="G39" i="230"/>
  <c r="F39" i="230"/>
  <c r="E39" i="230"/>
  <c r="D39" i="230"/>
  <c r="C39" i="230"/>
  <c r="AA39" i="231"/>
  <c r="Y39" i="231"/>
  <c r="X39" i="231"/>
  <c r="Z39" i="231" s="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AA39" i="232"/>
  <c r="Y39" i="232"/>
  <c r="X39" i="232"/>
  <c r="Z39" i="232" s="1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AA39" i="233"/>
  <c r="Y39" i="233"/>
  <c r="X39" i="233"/>
  <c r="Z39" i="233" s="1"/>
  <c r="W39" i="233"/>
  <c r="V39" i="233"/>
  <c r="U39" i="233"/>
  <c r="T39" i="233"/>
  <c r="S39" i="233"/>
  <c r="R39" i="233"/>
  <c r="Q39" i="233"/>
  <c r="P39" i="233"/>
  <c r="O39" i="233"/>
  <c r="N39" i="233"/>
  <c r="M39" i="233"/>
  <c r="L39" i="233"/>
  <c r="K39" i="233"/>
  <c r="J39" i="233"/>
  <c r="I39" i="233"/>
  <c r="H39" i="233"/>
  <c r="G39" i="233"/>
  <c r="F39" i="233"/>
  <c r="E39" i="233"/>
  <c r="D39" i="233"/>
  <c r="C39" i="233"/>
  <c r="AA39" i="234"/>
  <c r="Y39" i="234"/>
  <c r="X39" i="234"/>
  <c r="Z39" i="234" s="1"/>
  <c r="W39" i="234"/>
  <c r="V39" i="234"/>
  <c r="U39" i="234"/>
  <c r="T39" i="234"/>
  <c r="S39" i="234"/>
  <c r="R39" i="234"/>
  <c r="Q39" i="234"/>
  <c r="P39" i="234"/>
  <c r="O39" i="234"/>
  <c r="N39" i="234"/>
  <c r="M39" i="234"/>
  <c r="L39" i="234"/>
  <c r="K39" i="234"/>
  <c r="J39" i="234"/>
  <c r="I39" i="234"/>
  <c r="H39" i="234"/>
  <c r="G39" i="234"/>
  <c r="F39" i="234"/>
  <c r="E39" i="234"/>
  <c r="D39" i="234"/>
  <c r="C39" i="234"/>
  <c r="AA39" i="235"/>
  <c r="Y39" i="235"/>
  <c r="X39" i="235"/>
  <c r="Z39" i="235" s="1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AA39" i="236"/>
  <c r="Y39" i="236"/>
  <c r="X39" i="236"/>
  <c r="Z39" i="236" s="1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AA39" i="237"/>
  <c r="Z39" i="237"/>
  <c r="Y39" i="237"/>
  <c r="X39" i="237"/>
  <c r="W39" i="237"/>
  <c r="V39" i="237"/>
  <c r="U39" i="237"/>
  <c r="T39" i="237"/>
  <c r="S39" i="237"/>
  <c r="R39" i="237"/>
  <c r="Q39" i="237"/>
  <c r="P39" i="237"/>
  <c r="O39" i="237"/>
  <c r="N39" i="237"/>
  <c r="M39" i="237"/>
  <c r="L39" i="237"/>
  <c r="K39" i="237"/>
  <c r="J39" i="237"/>
  <c r="I39" i="237"/>
  <c r="H39" i="237"/>
  <c r="G39" i="237"/>
  <c r="F39" i="237"/>
  <c r="E39" i="237"/>
  <c r="D39" i="237"/>
  <c r="C39" i="237"/>
  <c r="AA39" i="238"/>
  <c r="Y39" i="238"/>
  <c r="X39" i="238"/>
  <c r="Z39" i="238" s="1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AA39" i="239"/>
  <c r="Z39" i="239"/>
  <c r="Y39" i="239"/>
  <c r="X39" i="239"/>
  <c r="W39" i="239"/>
  <c r="V39" i="239"/>
  <c r="U39" i="239"/>
  <c r="T39" i="239"/>
  <c r="S39" i="239"/>
  <c r="R39" i="239"/>
  <c r="Q39" i="239"/>
  <c r="P39" i="239"/>
  <c r="O39" i="239"/>
  <c r="N39" i="239"/>
  <c r="M39" i="239"/>
  <c r="L39" i="239"/>
  <c r="K39" i="239"/>
  <c r="J39" i="239"/>
  <c r="I39" i="239"/>
  <c r="H39" i="239"/>
  <c r="G39" i="239"/>
  <c r="F39" i="239"/>
  <c r="E39" i="239"/>
  <c r="D39" i="239"/>
  <c r="C39" i="239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Y39" i="241"/>
  <c r="X39" i="241"/>
  <c r="Z39" i="241" s="1"/>
  <c r="W39" i="241"/>
  <c r="V39" i="241"/>
  <c r="U39" i="241"/>
  <c r="T39" i="241"/>
  <c r="S39" i="241"/>
  <c r="R39" i="241"/>
  <c r="Q39" i="241"/>
  <c r="P39" i="241"/>
  <c r="O39" i="241"/>
  <c r="N39" i="241"/>
  <c r="M39" i="241"/>
  <c r="L39" i="241"/>
  <c r="K39" i="241"/>
  <c r="J39" i="241"/>
  <c r="I39" i="241"/>
  <c r="H39" i="241"/>
  <c r="G39" i="241"/>
  <c r="F39" i="241"/>
  <c r="E39" i="241"/>
  <c r="D39" i="241"/>
  <c r="C39" i="241"/>
  <c r="AA39" i="242"/>
  <c r="Y39" i="242"/>
  <c r="X39" i="242"/>
  <c r="Z39" i="242" s="1"/>
  <c r="W39" i="242"/>
  <c r="V39" i="242"/>
  <c r="U39" i="242"/>
  <c r="T39" i="242"/>
  <c r="S39" i="242"/>
  <c r="R39" i="242"/>
  <c r="Q39" i="242"/>
  <c r="P39" i="242"/>
  <c r="O39" i="242"/>
  <c r="N39" i="242"/>
  <c r="M39" i="242"/>
  <c r="L39" i="242"/>
  <c r="K39" i="242"/>
  <c r="J39" i="242"/>
  <c r="I39" i="242"/>
  <c r="H39" i="242"/>
  <c r="G39" i="242"/>
  <c r="F39" i="242"/>
  <c r="E39" i="242"/>
  <c r="D39" i="242"/>
  <c r="C39" i="242"/>
  <c r="AA39" i="243"/>
  <c r="Y39" i="243"/>
  <c r="X39" i="243"/>
  <c r="Z39" i="243" s="1"/>
  <c r="W39" i="243"/>
  <c r="V39" i="243"/>
  <c r="U39" i="243"/>
  <c r="T39" i="243"/>
  <c r="S39" i="243"/>
  <c r="R39" i="243"/>
  <c r="Q39" i="243"/>
  <c r="P39" i="243"/>
  <c r="O39" i="243"/>
  <c r="N39" i="243"/>
  <c r="M39" i="243"/>
  <c r="L39" i="243"/>
  <c r="K39" i="243"/>
  <c r="J39" i="243"/>
  <c r="I39" i="243"/>
  <c r="H39" i="243"/>
  <c r="G39" i="243"/>
  <c r="F39" i="243"/>
  <c r="E39" i="243"/>
  <c r="D39" i="243"/>
  <c r="C39" i="243"/>
  <c r="AA39" i="244"/>
  <c r="Y39" i="244"/>
  <c r="X39" i="244"/>
  <c r="Z39" i="244" s="1"/>
  <c r="W39" i="244"/>
  <c r="V39" i="244"/>
  <c r="U39" i="244"/>
  <c r="T39" i="244"/>
  <c r="S39" i="244"/>
  <c r="R39" i="244"/>
  <c r="Q39" i="244"/>
  <c r="P39" i="244"/>
  <c r="O39" i="244"/>
  <c r="N39" i="244"/>
  <c r="M39" i="244"/>
  <c r="L39" i="244"/>
  <c r="K39" i="244"/>
  <c r="J39" i="244"/>
  <c r="I39" i="244"/>
  <c r="H39" i="244"/>
  <c r="G39" i="244"/>
  <c r="F39" i="244"/>
  <c r="E39" i="244"/>
  <c r="D39" i="244"/>
  <c r="C39" i="244"/>
  <c r="AA39" i="245"/>
  <c r="Y39" i="245"/>
  <c r="X39" i="245"/>
  <c r="Z39" i="245" s="1"/>
  <c r="W39" i="245"/>
  <c r="V39" i="245"/>
  <c r="U39" i="245"/>
  <c r="T39" i="245"/>
  <c r="S39" i="245"/>
  <c r="R39" i="245"/>
  <c r="Q39" i="245"/>
  <c r="P39" i="245"/>
  <c r="O39" i="245"/>
  <c r="N39" i="245"/>
  <c r="M39" i="245"/>
  <c r="L39" i="245"/>
  <c r="K39" i="245"/>
  <c r="J39" i="245"/>
  <c r="I39" i="245"/>
  <c r="H39" i="245"/>
  <c r="G39" i="245"/>
  <c r="F39" i="245"/>
  <c r="E39" i="245"/>
  <c r="D39" i="245"/>
  <c r="C39" i="245"/>
  <c r="AA39" i="246"/>
  <c r="Y39" i="246"/>
  <c r="X39" i="246"/>
  <c r="Z39" i="246" s="1"/>
  <c r="W39" i="246"/>
  <c r="V39" i="246"/>
  <c r="U39" i="246"/>
  <c r="T39" i="246"/>
  <c r="S39" i="246"/>
  <c r="R39" i="246"/>
  <c r="Q39" i="246"/>
  <c r="P39" i="246"/>
  <c r="O39" i="246"/>
  <c r="N39" i="246"/>
  <c r="M39" i="246"/>
  <c r="L39" i="246"/>
  <c r="K39" i="246"/>
  <c r="J39" i="246"/>
  <c r="I39" i="246"/>
  <c r="H39" i="246"/>
  <c r="G39" i="246"/>
  <c r="F39" i="246"/>
  <c r="E39" i="246"/>
  <c r="D39" i="246"/>
  <c r="C39" i="246"/>
  <c r="AA39" i="247"/>
  <c r="Z39" i="247"/>
  <c r="Y39" i="247"/>
  <c r="X39" i="247"/>
  <c r="W39" i="247"/>
  <c r="V39" i="247"/>
  <c r="U39" i="247"/>
  <c r="T39" i="247"/>
  <c r="S39" i="247"/>
  <c r="R39" i="247"/>
  <c r="Q39" i="247"/>
  <c r="P39" i="247"/>
  <c r="O39" i="247"/>
  <c r="N39" i="247"/>
  <c r="M39" i="247"/>
  <c r="L39" i="247"/>
  <c r="K39" i="247"/>
  <c r="J39" i="247"/>
  <c r="I39" i="247"/>
  <c r="H39" i="247"/>
  <c r="G39" i="247"/>
  <c r="F39" i="247"/>
  <c r="E39" i="247"/>
  <c r="D39" i="247"/>
  <c r="C39" i="247"/>
  <c r="AA39" i="248"/>
  <c r="Y39" i="248"/>
  <c r="X39" i="248"/>
  <c r="Z39" i="248" s="1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AA39" i="249"/>
  <c r="Y39" i="249"/>
  <c r="X39" i="249"/>
  <c r="Z39" i="249" s="1"/>
  <c r="W39" i="249"/>
  <c r="V39" i="249"/>
  <c r="U39" i="249"/>
  <c r="T39" i="249"/>
  <c r="S39" i="249"/>
  <c r="R39" i="249"/>
  <c r="Q39" i="249"/>
  <c r="P39" i="249"/>
  <c r="O39" i="249"/>
  <c r="N39" i="249"/>
  <c r="M39" i="249"/>
  <c r="L39" i="249"/>
  <c r="K39" i="249"/>
  <c r="J39" i="249"/>
  <c r="I39" i="249"/>
  <c r="H39" i="249"/>
  <c r="G39" i="249"/>
  <c r="F39" i="249"/>
  <c r="E39" i="249"/>
  <c r="D39" i="249"/>
  <c r="C39" i="249"/>
  <c r="AA39" i="250"/>
  <c r="Y39" i="250"/>
  <c r="X39" i="250"/>
  <c r="Z39" i="250" s="1"/>
  <c r="W39" i="250"/>
  <c r="V39" i="250"/>
  <c r="U39" i="250"/>
  <c r="T39" i="250"/>
  <c r="S39" i="250"/>
  <c r="R39" i="250"/>
  <c r="Q39" i="250"/>
  <c r="P39" i="250"/>
  <c r="O39" i="250"/>
  <c r="N39" i="250"/>
  <c r="M39" i="250"/>
  <c r="L39" i="250"/>
  <c r="K39" i="250"/>
  <c r="J39" i="250"/>
  <c r="I39" i="250"/>
  <c r="H39" i="250"/>
  <c r="G39" i="250"/>
  <c r="F39" i="250"/>
  <c r="E39" i="250"/>
  <c r="D39" i="250"/>
  <c r="C39" i="250"/>
  <c r="AA39" i="251"/>
  <c r="Y39" i="251"/>
  <c r="X39" i="251"/>
  <c r="Z39" i="251" s="1"/>
  <c r="W39" i="251"/>
  <c r="V39" i="251"/>
  <c r="U39" i="251"/>
  <c r="T39" i="251"/>
  <c r="S39" i="251"/>
  <c r="R39" i="251"/>
  <c r="Q39" i="251"/>
  <c r="P39" i="251"/>
  <c r="O39" i="251"/>
  <c r="N39" i="251"/>
  <c r="M39" i="251"/>
  <c r="L39" i="251"/>
  <c r="K39" i="251"/>
  <c r="J39" i="251"/>
  <c r="I39" i="251"/>
  <c r="H39" i="251"/>
  <c r="G39" i="251"/>
  <c r="F39" i="251"/>
  <c r="E39" i="251"/>
  <c r="D39" i="251"/>
  <c r="C39" i="251"/>
  <c r="AA39" i="252"/>
  <c r="Y39" i="252"/>
  <c r="X39" i="252"/>
  <c r="Z39" i="252" s="1"/>
  <c r="W39" i="252"/>
  <c r="V39" i="252"/>
  <c r="U39" i="252"/>
  <c r="T39" i="252"/>
  <c r="S39" i="252"/>
  <c r="R39" i="252"/>
  <c r="Q39" i="252"/>
  <c r="P39" i="252"/>
  <c r="O39" i="252"/>
  <c r="N39" i="252"/>
  <c r="M39" i="252"/>
  <c r="L39" i="252"/>
  <c r="K39" i="252"/>
  <c r="J39" i="252"/>
  <c r="I39" i="252"/>
  <c r="H39" i="252"/>
  <c r="G39" i="252"/>
  <c r="F39" i="252"/>
  <c r="E39" i="252"/>
  <c r="D39" i="252"/>
  <c r="C39" i="252"/>
  <c r="AA39" i="253"/>
  <c r="Y39" i="253"/>
  <c r="Z39" i="253" s="1"/>
  <c r="X39" i="253"/>
  <c r="W39" i="253"/>
  <c r="V39" i="253"/>
  <c r="U39" i="253"/>
  <c r="T39" i="253"/>
  <c r="S39" i="253"/>
  <c r="R39" i="253"/>
  <c r="Q39" i="253"/>
  <c r="P39" i="253"/>
  <c r="O39" i="253"/>
  <c r="N39" i="253"/>
  <c r="M39" i="253"/>
  <c r="L39" i="253"/>
  <c r="K39" i="253"/>
  <c r="J39" i="253"/>
  <c r="I39" i="253"/>
  <c r="H39" i="253"/>
  <c r="G39" i="253"/>
  <c r="F39" i="253"/>
  <c r="E39" i="253"/>
  <c r="D39" i="253"/>
  <c r="C39" i="253"/>
  <c r="AA39" i="254"/>
  <c r="Z39" i="254"/>
  <c r="Y39" i="254"/>
  <c r="X39" i="254"/>
  <c r="W39" i="254"/>
  <c r="V39" i="254"/>
  <c r="U39" i="254"/>
  <c r="T39" i="254"/>
  <c r="S39" i="254"/>
  <c r="R39" i="254"/>
  <c r="Q39" i="254"/>
  <c r="P39" i="254"/>
  <c r="O39" i="254"/>
  <c r="N39" i="254"/>
  <c r="M39" i="254"/>
  <c r="L39" i="254"/>
  <c r="K39" i="254"/>
  <c r="J39" i="254"/>
  <c r="I39" i="254"/>
  <c r="H39" i="254"/>
  <c r="G39" i="254"/>
  <c r="F39" i="254"/>
  <c r="E39" i="254"/>
  <c r="D39" i="254"/>
  <c r="C39" i="254"/>
  <c r="AA39" i="255"/>
  <c r="Y39" i="255"/>
  <c r="X39" i="255"/>
  <c r="Z39" i="255" s="1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AA39" i="256"/>
  <c r="Y39" i="256"/>
  <c r="X39" i="256"/>
  <c r="Z39" i="256" s="1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C39" i="256"/>
  <c r="AA39" i="257"/>
  <c r="Y39" i="257"/>
  <c r="X39" i="257"/>
  <c r="Z39" i="257" s="1"/>
  <c r="W39" i="257"/>
  <c r="V39" i="257"/>
  <c r="U39" i="257"/>
  <c r="T39" i="257"/>
  <c r="S39" i="257"/>
  <c r="R39" i="257"/>
  <c r="Q39" i="257"/>
  <c r="P39" i="257"/>
  <c r="O39" i="257"/>
  <c r="N39" i="257"/>
  <c r="M39" i="257"/>
  <c r="L39" i="257"/>
  <c r="K39" i="257"/>
  <c r="J39" i="257"/>
  <c r="I39" i="257"/>
  <c r="H39" i="257"/>
  <c r="G39" i="257"/>
  <c r="F39" i="257"/>
  <c r="E39" i="257"/>
  <c r="D39" i="257"/>
  <c r="C39" i="257"/>
  <c r="AA39" i="258"/>
  <c r="Z39" i="258"/>
  <c r="Y39" i="258"/>
  <c r="X39" i="258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Z30" i="6" s="1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Z30" i="7" s="1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Z30" i="22" s="1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Z30" i="23"/>
  <c r="Y30" i="23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Z30" i="24" s="1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Z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Z30" i="32" s="1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33"/>
  <c r="Y30" i="33"/>
  <c r="X30" i="33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AA30" i="34"/>
  <c r="Y30" i="34"/>
  <c r="X30" i="34"/>
  <c r="Z30" i="34" s="1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E30" i="34"/>
  <c r="D30" i="34"/>
  <c r="C30" i="34"/>
  <c r="AA30" i="35"/>
  <c r="Y30" i="35"/>
  <c r="X30" i="35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AA30" i="36"/>
  <c r="Y30" i="36"/>
  <c r="X30" i="36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AA30" i="37"/>
  <c r="Y30" i="37"/>
  <c r="X30" i="37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AA30" i="38"/>
  <c r="Z30" i="38"/>
  <c r="Y30" i="38"/>
  <c r="X30" i="38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D30" i="38"/>
  <c r="C30" i="38"/>
  <c r="AA30" i="39"/>
  <c r="Z30" i="39"/>
  <c r="Y30" i="39"/>
  <c r="X30" i="39"/>
  <c r="W30" i="39"/>
  <c r="V30" i="39"/>
  <c r="U30" i="39"/>
  <c r="T30" i="39"/>
  <c r="S30" i="39"/>
  <c r="R30" i="39"/>
  <c r="Q30" i="39"/>
  <c r="P30" i="39"/>
  <c r="O30" i="39"/>
  <c r="N30" i="39"/>
  <c r="M30" i="39"/>
  <c r="L30" i="39"/>
  <c r="K30" i="39"/>
  <c r="J30" i="39"/>
  <c r="I30" i="39"/>
  <c r="H30" i="39"/>
  <c r="G30" i="39"/>
  <c r="F30" i="39"/>
  <c r="E30" i="39"/>
  <c r="D30" i="39"/>
  <c r="C30" i="39"/>
  <c r="AA30" i="40"/>
  <c r="Z30" i="40"/>
  <c r="Y30" i="40"/>
  <c r="X30" i="40"/>
  <c r="W30" i="40"/>
  <c r="V30" i="40"/>
  <c r="U30" i="40"/>
  <c r="T30" i="40"/>
  <c r="S30" i="40"/>
  <c r="R30" i="40"/>
  <c r="Q30" i="40"/>
  <c r="P30" i="40"/>
  <c r="O30" i="40"/>
  <c r="N30" i="40"/>
  <c r="M30" i="40"/>
  <c r="L30" i="40"/>
  <c r="K30" i="40"/>
  <c r="J30" i="40"/>
  <c r="I30" i="40"/>
  <c r="H30" i="40"/>
  <c r="G30" i="40"/>
  <c r="F30" i="40"/>
  <c r="E30" i="40"/>
  <c r="D30" i="40"/>
  <c r="C30" i="40"/>
  <c r="AA30" i="41"/>
  <c r="Y30" i="41"/>
  <c r="X30" i="41"/>
  <c r="Z30" i="41" s="1"/>
  <c r="W30" i="41"/>
  <c r="V30" i="41"/>
  <c r="U30" i="41"/>
  <c r="T30" i="41"/>
  <c r="S30" i="41"/>
  <c r="R30" i="41"/>
  <c r="Q30" i="41"/>
  <c r="P30" i="41"/>
  <c r="O30" i="41"/>
  <c r="N30" i="41"/>
  <c r="M30" i="41"/>
  <c r="L30" i="41"/>
  <c r="K30" i="41"/>
  <c r="J30" i="41"/>
  <c r="I30" i="41"/>
  <c r="H30" i="41"/>
  <c r="G30" i="41"/>
  <c r="F30" i="41"/>
  <c r="E30" i="41"/>
  <c r="D30" i="41"/>
  <c r="C30" i="41"/>
  <c r="AA30" i="42"/>
  <c r="Y30" i="42"/>
  <c r="X30" i="42"/>
  <c r="Z30" i="42" s="1"/>
  <c r="W30" i="42"/>
  <c r="V30" i="42"/>
  <c r="U30" i="42"/>
  <c r="T30" i="42"/>
  <c r="S30" i="42"/>
  <c r="R30" i="42"/>
  <c r="Q30" i="42"/>
  <c r="P30" i="42"/>
  <c r="O30" i="42"/>
  <c r="N30" i="42"/>
  <c r="M30" i="42"/>
  <c r="L30" i="42"/>
  <c r="K30" i="42"/>
  <c r="J30" i="42"/>
  <c r="I30" i="42"/>
  <c r="H30" i="42"/>
  <c r="G30" i="42"/>
  <c r="F30" i="42"/>
  <c r="E30" i="42"/>
  <c r="D30" i="42"/>
  <c r="C30" i="42"/>
  <c r="AA30" i="43"/>
  <c r="Y30" i="43"/>
  <c r="X30" i="43"/>
  <c r="Z30" i="43" s="1"/>
  <c r="W30" i="43"/>
  <c r="V30" i="43"/>
  <c r="U30" i="43"/>
  <c r="T30" i="43"/>
  <c r="S30" i="43"/>
  <c r="R30" i="43"/>
  <c r="Q30" i="43"/>
  <c r="P30" i="43"/>
  <c r="O30" i="43"/>
  <c r="N30" i="43"/>
  <c r="M30" i="43"/>
  <c r="L30" i="43"/>
  <c r="K30" i="43"/>
  <c r="J30" i="43"/>
  <c r="I30" i="43"/>
  <c r="H30" i="43"/>
  <c r="G30" i="43"/>
  <c r="F30" i="43"/>
  <c r="E30" i="43"/>
  <c r="D30" i="43"/>
  <c r="C30" i="43"/>
  <c r="AA30" i="44"/>
  <c r="Y30" i="44"/>
  <c r="X30" i="44"/>
  <c r="Z30" i="44" s="1"/>
  <c r="W30" i="44"/>
  <c r="V30" i="44"/>
  <c r="U30" i="44"/>
  <c r="T30" i="44"/>
  <c r="S30" i="44"/>
  <c r="R30" i="44"/>
  <c r="Q30" i="44"/>
  <c r="P30" i="44"/>
  <c r="O30" i="44"/>
  <c r="N30" i="44"/>
  <c r="M30" i="44"/>
  <c r="L30" i="44"/>
  <c r="K30" i="44"/>
  <c r="J30" i="44"/>
  <c r="I30" i="44"/>
  <c r="H30" i="44"/>
  <c r="G30" i="44"/>
  <c r="F30" i="44"/>
  <c r="E30" i="44"/>
  <c r="D30" i="44"/>
  <c r="C30" i="44"/>
  <c r="AA30" i="45"/>
  <c r="Y30" i="45"/>
  <c r="X30" i="45"/>
  <c r="Z30" i="45" s="1"/>
  <c r="W30" i="45"/>
  <c r="V30" i="45"/>
  <c r="U30" i="45"/>
  <c r="T30" i="45"/>
  <c r="S30" i="45"/>
  <c r="R30" i="45"/>
  <c r="Q30" i="45"/>
  <c r="P30" i="45"/>
  <c r="O30" i="45"/>
  <c r="N30" i="45"/>
  <c r="M30" i="45"/>
  <c r="L30" i="45"/>
  <c r="K30" i="45"/>
  <c r="J30" i="45"/>
  <c r="I30" i="45"/>
  <c r="H30" i="45"/>
  <c r="G30" i="45"/>
  <c r="F30" i="45"/>
  <c r="E30" i="45"/>
  <c r="D30" i="45"/>
  <c r="C30" i="45"/>
  <c r="AA30" i="46"/>
  <c r="Y30" i="46"/>
  <c r="X30" i="46"/>
  <c r="W30" i="46"/>
  <c r="V30" i="46"/>
  <c r="U30" i="46"/>
  <c r="T30" i="46"/>
  <c r="S30" i="46"/>
  <c r="R30" i="46"/>
  <c r="Q30" i="46"/>
  <c r="P30" i="46"/>
  <c r="O30" i="46"/>
  <c r="N30" i="46"/>
  <c r="M30" i="46"/>
  <c r="L30" i="46"/>
  <c r="K30" i="46"/>
  <c r="J30" i="46"/>
  <c r="I30" i="46"/>
  <c r="H30" i="46"/>
  <c r="G30" i="46"/>
  <c r="F30" i="46"/>
  <c r="E30" i="46"/>
  <c r="D30" i="46"/>
  <c r="C30" i="46"/>
  <c r="AA30" i="47"/>
  <c r="Y30" i="47"/>
  <c r="X30" i="47"/>
  <c r="Z30" i="47" s="1"/>
  <c r="W30" i="47"/>
  <c r="V30" i="47"/>
  <c r="U30" i="47"/>
  <c r="T30" i="47"/>
  <c r="S30" i="47"/>
  <c r="R30" i="47"/>
  <c r="Q30" i="47"/>
  <c r="P30" i="47"/>
  <c r="O30" i="47"/>
  <c r="N30" i="47"/>
  <c r="M30" i="47"/>
  <c r="L30" i="47"/>
  <c r="K30" i="47"/>
  <c r="J30" i="47"/>
  <c r="I30" i="47"/>
  <c r="H30" i="47"/>
  <c r="G30" i="47"/>
  <c r="F30" i="47"/>
  <c r="E30" i="47"/>
  <c r="D30" i="47"/>
  <c r="C30" i="47"/>
  <c r="AA30" i="48"/>
  <c r="Z30" i="48"/>
  <c r="Y30" i="48"/>
  <c r="X30" i="48"/>
  <c r="W30" i="48"/>
  <c r="V30" i="48"/>
  <c r="U30" i="48"/>
  <c r="T30" i="48"/>
  <c r="S30" i="48"/>
  <c r="R30" i="48"/>
  <c r="Q30" i="48"/>
  <c r="P30" i="48"/>
  <c r="O30" i="48"/>
  <c r="N30" i="48"/>
  <c r="M30" i="48"/>
  <c r="L30" i="48"/>
  <c r="K30" i="48"/>
  <c r="J30" i="48"/>
  <c r="I30" i="48"/>
  <c r="H30" i="48"/>
  <c r="G30" i="48"/>
  <c r="F30" i="48"/>
  <c r="E30" i="48"/>
  <c r="D30" i="48"/>
  <c r="C30" i="48"/>
  <c r="AA30" i="49"/>
  <c r="Y30" i="49"/>
  <c r="X30" i="49"/>
  <c r="Z30" i="49" s="1"/>
  <c r="W30" i="49"/>
  <c r="V30" i="49"/>
  <c r="U30" i="49"/>
  <c r="T30" i="49"/>
  <c r="S30" i="49"/>
  <c r="R30" i="49"/>
  <c r="Q30" i="49"/>
  <c r="P30" i="49"/>
  <c r="O30" i="49"/>
  <c r="N30" i="49"/>
  <c r="M30" i="49"/>
  <c r="L30" i="49"/>
  <c r="K30" i="49"/>
  <c r="J30" i="49"/>
  <c r="I30" i="49"/>
  <c r="H30" i="49"/>
  <c r="G30" i="49"/>
  <c r="F30" i="49"/>
  <c r="E30" i="49"/>
  <c r="D30" i="49"/>
  <c r="C30" i="49"/>
  <c r="AA30" i="50"/>
  <c r="Y30" i="50"/>
  <c r="X30" i="50"/>
  <c r="Z30" i="50" s="1"/>
  <c r="W30" i="50"/>
  <c r="V30" i="50"/>
  <c r="U30" i="50"/>
  <c r="T30" i="50"/>
  <c r="S30" i="50"/>
  <c r="R30" i="50"/>
  <c r="Q30" i="50"/>
  <c r="P30" i="50"/>
  <c r="O30" i="50"/>
  <c r="N30" i="50"/>
  <c r="M30" i="50"/>
  <c r="L30" i="50"/>
  <c r="K30" i="50"/>
  <c r="J30" i="50"/>
  <c r="I30" i="50"/>
  <c r="H30" i="50"/>
  <c r="G30" i="50"/>
  <c r="F30" i="50"/>
  <c r="E30" i="50"/>
  <c r="D30" i="50"/>
  <c r="C30" i="50"/>
  <c r="AA30" i="51"/>
  <c r="Y30" i="51"/>
  <c r="X30" i="51"/>
  <c r="W30" i="51"/>
  <c r="V30" i="51"/>
  <c r="U30" i="51"/>
  <c r="T30" i="51"/>
  <c r="S30" i="51"/>
  <c r="R30" i="51"/>
  <c r="Q30" i="51"/>
  <c r="P30" i="51"/>
  <c r="O30" i="51"/>
  <c r="N30" i="51"/>
  <c r="M30" i="51"/>
  <c r="L30" i="51"/>
  <c r="K30" i="51"/>
  <c r="J30" i="51"/>
  <c r="I30" i="51"/>
  <c r="H30" i="51"/>
  <c r="G30" i="51"/>
  <c r="F30" i="51"/>
  <c r="E30" i="51"/>
  <c r="D30" i="51"/>
  <c r="C30" i="51"/>
  <c r="AA30" i="52"/>
  <c r="Y30" i="52"/>
  <c r="X30" i="52"/>
  <c r="Z30" i="52" s="1"/>
  <c r="W30" i="52"/>
  <c r="V30" i="52"/>
  <c r="U30" i="52"/>
  <c r="T30" i="52"/>
  <c r="S30" i="52"/>
  <c r="R30" i="52"/>
  <c r="Q30" i="52"/>
  <c r="P30" i="52"/>
  <c r="O30" i="52"/>
  <c r="N30" i="52"/>
  <c r="M30" i="52"/>
  <c r="L30" i="52"/>
  <c r="K30" i="52"/>
  <c r="J30" i="52"/>
  <c r="I30" i="52"/>
  <c r="H30" i="52"/>
  <c r="G30" i="52"/>
  <c r="F30" i="52"/>
  <c r="E30" i="52"/>
  <c r="D30" i="52"/>
  <c r="C30" i="52"/>
  <c r="AA30" i="53"/>
  <c r="Y30" i="53"/>
  <c r="X30" i="53"/>
  <c r="Z30" i="53" s="1"/>
  <c r="W30" i="53"/>
  <c r="V30" i="53"/>
  <c r="U30" i="53"/>
  <c r="T30" i="53"/>
  <c r="S30" i="53"/>
  <c r="R30" i="53"/>
  <c r="Q30" i="53"/>
  <c r="P30" i="53"/>
  <c r="O30" i="53"/>
  <c r="N30" i="53"/>
  <c r="M30" i="53"/>
  <c r="L30" i="53"/>
  <c r="K30" i="53"/>
  <c r="J30" i="53"/>
  <c r="I30" i="53"/>
  <c r="H30" i="53"/>
  <c r="G30" i="53"/>
  <c r="F30" i="53"/>
  <c r="E30" i="53"/>
  <c r="D30" i="53"/>
  <c r="C30" i="53"/>
  <c r="AA30" i="54"/>
  <c r="Y30" i="54"/>
  <c r="X30" i="54"/>
  <c r="Z30" i="54" s="1"/>
  <c r="W30" i="54"/>
  <c r="V30" i="54"/>
  <c r="U30" i="54"/>
  <c r="T30" i="54"/>
  <c r="S30" i="54"/>
  <c r="R30" i="54"/>
  <c r="Q30" i="54"/>
  <c r="P30" i="54"/>
  <c r="O30" i="54"/>
  <c r="N30" i="54"/>
  <c r="M30" i="54"/>
  <c r="L30" i="54"/>
  <c r="K30" i="54"/>
  <c r="J30" i="54"/>
  <c r="I30" i="54"/>
  <c r="H30" i="54"/>
  <c r="G30" i="54"/>
  <c r="F30" i="54"/>
  <c r="E30" i="54"/>
  <c r="D30" i="54"/>
  <c r="C30" i="54"/>
  <c r="AA30" i="55"/>
  <c r="Z30" i="55"/>
  <c r="Y30" i="55"/>
  <c r="X30" i="55"/>
  <c r="W30" i="55"/>
  <c r="V30" i="55"/>
  <c r="U30" i="55"/>
  <c r="T30" i="55"/>
  <c r="S30" i="55"/>
  <c r="R30" i="55"/>
  <c r="Q30" i="55"/>
  <c r="P30" i="55"/>
  <c r="O30" i="55"/>
  <c r="N30" i="55"/>
  <c r="M30" i="55"/>
  <c r="L30" i="55"/>
  <c r="K30" i="55"/>
  <c r="J30" i="55"/>
  <c r="I30" i="55"/>
  <c r="H30" i="55"/>
  <c r="G30" i="55"/>
  <c r="F30" i="55"/>
  <c r="E30" i="55"/>
  <c r="D30" i="55"/>
  <c r="C30" i="55"/>
  <c r="AA30" i="56"/>
  <c r="Y30" i="56"/>
  <c r="Z30" i="56" s="1"/>
  <c r="X30" i="56"/>
  <c r="W30" i="56"/>
  <c r="V30" i="56"/>
  <c r="U30" i="56"/>
  <c r="T30" i="56"/>
  <c r="S30" i="56"/>
  <c r="R30" i="56"/>
  <c r="Q30" i="56"/>
  <c r="P30" i="56"/>
  <c r="O30" i="56"/>
  <c r="N30" i="56"/>
  <c r="M30" i="56"/>
  <c r="L30" i="56"/>
  <c r="K30" i="56"/>
  <c r="J30" i="56"/>
  <c r="I30" i="56"/>
  <c r="H30" i="56"/>
  <c r="G30" i="56"/>
  <c r="F30" i="56"/>
  <c r="E30" i="56"/>
  <c r="D30" i="56"/>
  <c r="C30" i="56"/>
  <c r="AA30" i="57"/>
  <c r="Y30" i="57"/>
  <c r="X30" i="57"/>
  <c r="Z30" i="57" s="1"/>
  <c r="W30" i="57"/>
  <c r="V30" i="57"/>
  <c r="U30" i="57"/>
  <c r="T30" i="57"/>
  <c r="S30" i="57"/>
  <c r="R30" i="57"/>
  <c r="Q30" i="57"/>
  <c r="P30" i="57"/>
  <c r="O30" i="57"/>
  <c r="N30" i="57"/>
  <c r="M30" i="57"/>
  <c r="L30" i="57"/>
  <c r="K30" i="57"/>
  <c r="J30" i="57"/>
  <c r="I30" i="57"/>
  <c r="H30" i="57"/>
  <c r="G30" i="57"/>
  <c r="F30" i="57"/>
  <c r="E30" i="57"/>
  <c r="D30" i="57"/>
  <c r="C30" i="57"/>
  <c r="AA30" i="58"/>
  <c r="Y30" i="58"/>
  <c r="X30" i="58"/>
  <c r="Z30" i="58" s="1"/>
  <c r="W30" i="58"/>
  <c r="V30" i="58"/>
  <c r="U30" i="58"/>
  <c r="T30" i="58"/>
  <c r="S30" i="58"/>
  <c r="R30" i="58"/>
  <c r="Q30" i="58"/>
  <c r="P30" i="58"/>
  <c r="O30" i="58"/>
  <c r="N30" i="58"/>
  <c r="M30" i="58"/>
  <c r="L30" i="58"/>
  <c r="K30" i="58"/>
  <c r="J30" i="58"/>
  <c r="I30" i="58"/>
  <c r="H30" i="58"/>
  <c r="G30" i="58"/>
  <c r="F30" i="58"/>
  <c r="E30" i="58"/>
  <c r="D30" i="58"/>
  <c r="C30" i="58"/>
  <c r="AA30" i="59"/>
  <c r="Y30" i="59"/>
  <c r="X30" i="59"/>
  <c r="Z30" i="59" s="1"/>
  <c r="W30" i="59"/>
  <c r="V30" i="59"/>
  <c r="U30" i="59"/>
  <c r="T30" i="59"/>
  <c r="S30" i="59"/>
  <c r="R30" i="59"/>
  <c r="Q30" i="59"/>
  <c r="P30" i="59"/>
  <c r="O30" i="59"/>
  <c r="N30" i="59"/>
  <c r="M30" i="59"/>
  <c r="L30" i="59"/>
  <c r="K30" i="59"/>
  <c r="J30" i="59"/>
  <c r="I30" i="59"/>
  <c r="H30" i="59"/>
  <c r="G30" i="59"/>
  <c r="F30" i="59"/>
  <c r="E30" i="59"/>
  <c r="D30" i="59"/>
  <c r="C30" i="59"/>
  <c r="AA30" i="60"/>
  <c r="Z30" i="60"/>
  <c r="Y30" i="60"/>
  <c r="X30" i="60"/>
  <c r="W30" i="60"/>
  <c r="V30" i="60"/>
  <c r="U30" i="60"/>
  <c r="T30" i="60"/>
  <c r="S30" i="60"/>
  <c r="R30" i="60"/>
  <c r="Q30" i="60"/>
  <c r="P30" i="60"/>
  <c r="O30" i="60"/>
  <c r="N30" i="60"/>
  <c r="M30" i="60"/>
  <c r="L30" i="60"/>
  <c r="K30" i="60"/>
  <c r="J30" i="60"/>
  <c r="I30" i="60"/>
  <c r="H30" i="60"/>
  <c r="G30" i="60"/>
  <c r="F30" i="60"/>
  <c r="E30" i="60"/>
  <c r="D30" i="60"/>
  <c r="C30" i="60"/>
  <c r="AA30" i="61"/>
  <c r="Y30" i="61"/>
  <c r="X30" i="61"/>
  <c r="Z30" i="61" s="1"/>
  <c r="W30" i="61"/>
  <c r="V30" i="61"/>
  <c r="U30" i="61"/>
  <c r="T30" i="61"/>
  <c r="S30" i="61"/>
  <c r="R30" i="61"/>
  <c r="Q30" i="61"/>
  <c r="P30" i="61"/>
  <c r="O30" i="61"/>
  <c r="N30" i="61"/>
  <c r="M30" i="61"/>
  <c r="L30" i="61"/>
  <c r="K30" i="61"/>
  <c r="J30" i="61"/>
  <c r="I30" i="61"/>
  <c r="H30" i="61"/>
  <c r="G30" i="61"/>
  <c r="F30" i="61"/>
  <c r="E30" i="61"/>
  <c r="D30" i="61"/>
  <c r="C30" i="61"/>
  <c r="AA30" i="62"/>
  <c r="Y30" i="62"/>
  <c r="X30" i="62"/>
  <c r="Z30" i="62" s="1"/>
  <c r="W3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I30" i="62"/>
  <c r="H30" i="62"/>
  <c r="G30" i="62"/>
  <c r="F30" i="62"/>
  <c r="E30" i="62"/>
  <c r="D30" i="62"/>
  <c r="C30" i="62"/>
  <c r="AA30" i="63"/>
  <c r="Y30" i="63"/>
  <c r="X30" i="63"/>
  <c r="Z30" i="63" s="1"/>
  <c r="W30" i="63"/>
  <c r="V30" i="63"/>
  <c r="U30" i="63"/>
  <c r="T30" i="63"/>
  <c r="S30" i="63"/>
  <c r="R30" i="63"/>
  <c r="Q30" i="63"/>
  <c r="P30" i="63"/>
  <c r="O30" i="63"/>
  <c r="N30" i="63"/>
  <c r="M30" i="63"/>
  <c r="L30" i="63"/>
  <c r="K30" i="63"/>
  <c r="J30" i="63"/>
  <c r="I30" i="63"/>
  <c r="H30" i="63"/>
  <c r="G30" i="63"/>
  <c r="F30" i="63"/>
  <c r="E30" i="63"/>
  <c r="D30" i="63"/>
  <c r="C30" i="63"/>
  <c r="AA30" i="64"/>
  <c r="Y30" i="64"/>
  <c r="X30" i="64"/>
  <c r="Z30" i="64" s="1"/>
  <c r="W30" i="64"/>
  <c r="V30" i="64"/>
  <c r="U30" i="64"/>
  <c r="T30" i="64"/>
  <c r="S30" i="64"/>
  <c r="R30" i="64"/>
  <c r="Q30" i="64"/>
  <c r="P30" i="64"/>
  <c r="O30" i="64"/>
  <c r="N30" i="64"/>
  <c r="M30" i="64"/>
  <c r="L30" i="64"/>
  <c r="K30" i="64"/>
  <c r="J30" i="64"/>
  <c r="I30" i="64"/>
  <c r="H30" i="64"/>
  <c r="G30" i="64"/>
  <c r="F30" i="64"/>
  <c r="E30" i="64"/>
  <c r="D30" i="64"/>
  <c r="C30" i="64"/>
  <c r="AA30" i="65"/>
  <c r="Y30" i="65"/>
  <c r="X30" i="65"/>
  <c r="Z30" i="65" s="1"/>
  <c r="W30" i="65"/>
  <c r="V30" i="65"/>
  <c r="U30" i="65"/>
  <c r="T30" i="65"/>
  <c r="S30" i="65"/>
  <c r="R30" i="65"/>
  <c r="Q30" i="65"/>
  <c r="P30" i="65"/>
  <c r="O30" i="65"/>
  <c r="N30" i="65"/>
  <c r="M30" i="65"/>
  <c r="L30" i="65"/>
  <c r="K30" i="65"/>
  <c r="J30" i="65"/>
  <c r="I30" i="65"/>
  <c r="H30" i="65"/>
  <c r="G30" i="65"/>
  <c r="F30" i="65"/>
  <c r="E30" i="65"/>
  <c r="D30" i="65"/>
  <c r="C30" i="65"/>
  <c r="AA30" i="66"/>
  <c r="Y30" i="66"/>
  <c r="X30" i="66"/>
  <c r="Z30" i="66" s="1"/>
  <c r="W30" i="66"/>
  <c r="V30" i="66"/>
  <c r="U30" i="66"/>
  <c r="T30" i="66"/>
  <c r="S30" i="66"/>
  <c r="R30" i="66"/>
  <c r="Q30" i="66"/>
  <c r="P30" i="66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AA30" i="67"/>
  <c r="Y30" i="67"/>
  <c r="X30" i="67"/>
  <c r="Z30" i="67" s="1"/>
  <c r="W30" i="67"/>
  <c r="V30" i="67"/>
  <c r="U30" i="67"/>
  <c r="T30" i="67"/>
  <c r="S30" i="67"/>
  <c r="R30" i="67"/>
  <c r="Q30" i="67"/>
  <c r="P30" i="67"/>
  <c r="O30" i="67"/>
  <c r="N30" i="67"/>
  <c r="M30" i="67"/>
  <c r="L30" i="67"/>
  <c r="K30" i="67"/>
  <c r="J30" i="67"/>
  <c r="I30" i="67"/>
  <c r="H30" i="67"/>
  <c r="G30" i="67"/>
  <c r="F30" i="67"/>
  <c r="E30" i="67"/>
  <c r="D30" i="67"/>
  <c r="C30" i="67"/>
  <c r="AA30" i="68"/>
  <c r="Y30" i="68"/>
  <c r="X30" i="68"/>
  <c r="Z30" i="68" s="1"/>
  <c r="W30" i="68"/>
  <c r="V30" i="68"/>
  <c r="U30" i="68"/>
  <c r="T30" i="68"/>
  <c r="S30" i="68"/>
  <c r="R30" i="68"/>
  <c r="Q30" i="68"/>
  <c r="P30" i="68"/>
  <c r="O30" i="68"/>
  <c r="N30" i="68"/>
  <c r="M30" i="68"/>
  <c r="L30" i="68"/>
  <c r="K30" i="68"/>
  <c r="J30" i="68"/>
  <c r="I30" i="68"/>
  <c r="H30" i="68"/>
  <c r="G30" i="68"/>
  <c r="F30" i="68"/>
  <c r="E30" i="68"/>
  <c r="D30" i="68"/>
  <c r="C30" i="68"/>
  <c r="AA30" i="69"/>
  <c r="Y30" i="69"/>
  <c r="X30" i="69"/>
  <c r="Z30" i="69" s="1"/>
  <c r="W30" i="69"/>
  <c r="V30" i="69"/>
  <c r="U30" i="69"/>
  <c r="T30" i="69"/>
  <c r="S30" i="69"/>
  <c r="R30" i="69"/>
  <c r="Q30" i="69"/>
  <c r="P30" i="69"/>
  <c r="O30" i="69"/>
  <c r="N30" i="69"/>
  <c r="M30" i="69"/>
  <c r="L30" i="69"/>
  <c r="K30" i="69"/>
  <c r="J30" i="69"/>
  <c r="I30" i="69"/>
  <c r="H30" i="69"/>
  <c r="G30" i="69"/>
  <c r="F30" i="69"/>
  <c r="E30" i="69"/>
  <c r="D30" i="69"/>
  <c r="C30" i="69"/>
  <c r="AA30" i="70"/>
  <c r="Y30" i="70"/>
  <c r="X30" i="70"/>
  <c r="W30" i="70"/>
  <c r="V30" i="70"/>
  <c r="U30" i="70"/>
  <c r="T30" i="70"/>
  <c r="S30" i="70"/>
  <c r="R30" i="70"/>
  <c r="Q30" i="70"/>
  <c r="P30" i="70"/>
  <c r="O30" i="70"/>
  <c r="N30" i="70"/>
  <c r="M30" i="70"/>
  <c r="L30" i="70"/>
  <c r="K30" i="70"/>
  <c r="J30" i="70"/>
  <c r="I30" i="70"/>
  <c r="H30" i="70"/>
  <c r="G30" i="70"/>
  <c r="F30" i="70"/>
  <c r="E30" i="70"/>
  <c r="D30" i="70"/>
  <c r="C30" i="70"/>
  <c r="AA30" i="71"/>
  <c r="Y30" i="71"/>
  <c r="X30" i="71"/>
  <c r="W30" i="71"/>
  <c r="V30" i="71"/>
  <c r="U30" i="71"/>
  <c r="T30" i="71"/>
  <c r="S30" i="71"/>
  <c r="R30" i="71"/>
  <c r="Q30" i="71"/>
  <c r="P30" i="71"/>
  <c r="O30" i="71"/>
  <c r="N30" i="71"/>
  <c r="M30" i="71"/>
  <c r="L30" i="71"/>
  <c r="K30" i="71"/>
  <c r="J30" i="71"/>
  <c r="I30" i="71"/>
  <c r="H30" i="71"/>
  <c r="G30" i="71"/>
  <c r="F30" i="71"/>
  <c r="E30" i="71"/>
  <c r="D30" i="71"/>
  <c r="C30" i="71"/>
  <c r="AA30" i="72"/>
  <c r="Y30" i="72"/>
  <c r="X30" i="72"/>
  <c r="W30" i="72"/>
  <c r="V30" i="72"/>
  <c r="U30" i="72"/>
  <c r="T30" i="72"/>
  <c r="S30" i="72"/>
  <c r="R30" i="72"/>
  <c r="Q30" i="72"/>
  <c r="P30" i="72"/>
  <c r="O30" i="72"/>
  <c r="N30" i="72"/>
  <c r="M30" i="72"/>
  <c r="L30" i="72"/>
  <c r="K30" i="72"/>
  <c r="J30" i="72"/>
  <c r="I30" i="72"/>
  <c r="H30" i="72"/>
  <c r="G30" i="72"/>
  <c r="F30" i="72"/>
  <c r="E30" i="72"/>
  <c r="D30" i="72"/>
  <c r="C30" i="72"/>
  <c r="AA30" i="73"/>
  <c r="Z30" i="73"/>
  <c r="Y30" i="73"/>
  <c r="X30" i="73"/>
  <c r="W30" i="73"/>
  <c r="V30" i="73"/>
  <c r="U30" i="73"/>
  <c r="T30" i="73"/>
  <c r="S30" i="73"/>
  <c r="R30" i="73"/>
  <c r="Q30" i="73"/>
  <c r="P30" i="73"/>
  <c r="O30" i="73"/>
  <c r="N30" i="73"/>
  <c r="M30" i="73"/>
  <c r="L30" i="73"/>
  <c r="K30" i="73"/>
  <c r="J30" i="73"/>
  <c r="I30" i="73"/>
  <c r="H30" i="73"/>
  <c r="G30" i="73"/>
  <c r="F30" i="73"/>
  <c r="E30" i="73"/>
  <c r="D30" i="73"/>
  <c r="C30" i="73"/>
  <c r="AA30" i="74"/>
  <c r="Y30" i="74"/>
  <c r="X30" i="74"/>
  <c r="Z30" i="74" s="1"/>
  <c r="W30" i="74"/>
  <c r="V30" i="74"/>
  <c r="U30" i="74"/>
  <c r="T30" i="74"/>
  <c r="S30" i="74"/>
  <c r="R30" i="74"/>
  <c r="Q30" i="74"/>
  <c r="P30" i="74"/>
  <c r="O30" i="74"/>
  <c r="N30" i="74"/>
  <c r="M30" i="74"/>
  <c r="L30" i="74"/>
  <c r="K30" i="74"/>
  <c r="J30" i="74"/>
  <c r="I30" i="74"/>
  <c r="H30" i="74"/>
  <c r="G30" i="74"/>
  <c r="F30" i="74"/>
  <c r="E30" i="74"/>
  <c r="D30" i="74"/>
  <c r="C30" i="74"/>
  <c r="AA30" i="75"/>
  <c r="Y30" i="75"/>
  <c r="X30" i="75"/>
  <c r="W30" i="75"/>
  <c r="V30" i="75"/>
  <c r="U30" i="75"/>
  <c r="T30" i="75"/>
  <c r="S30" i="75"/>
  <c r="R30" i="75"/>
  <c r="Q30" i="75"/>
  <c r="P30" i="75"/>
  <c r="O30" i="75"/>
  <c r="N30" i="75"/>
  <c r="M30" i="75"/>
  <c r="L30" i="75"/>
  <c r="K30" i="75"/>
  <c r="J30" i="75"/>
  <c r="I30" i="75"/>
  <c r="H30" i="75"/>
  <c r="G30" i="75"/>
  <c r="F30" i="75"/>
  <c r="E30" i="75"/>
  <c r="D30" i="75"/>
  <c r="C30" i="75"/>
  <c r="AA30" i="76"/>
  <c r="Y30" i="76"/>
  <c r="X30" i="76"/>
  <c r="W30" i="76"/>
  <c r="V30" i="76"/>
  <c r="U30" i="76"/>
  <c r="T30" i="76"/>
  <c r="S30" i="76"/>
  <c r="R30" i="76"/>
  <c r="Q30" i="76"/>
  <c r="P30" i="76"/>
  <c r="O30" i="76"/>
  <c r="N30" i="76"/>
  <c r="M30" i="76"/>
  <c r="L30" i="76"/>
  <c r="K30" i="76"/>
  <c r="J30" i="76"/>
  <c r="I30" i="76"/>
  <c r="H30" i="76"/>
  <c r="G30" i="76"/>
  <c r="F30" i="76"/>
  <c r="E30" i="76"/>
  <c r="D30" i="76"/>
  <c r="C30" i="76"/>
  <c r="AA30" i="77"/>
  <c r="Y30" i="77"/>
  <c r="X30" i="77"/>
  <c r="Z30" i="77" s="1"/>
  <c r="W30" i="77"/>
  <c r="V30" i="77"/>
  <c r="U30" i="77"/>
  <c r="T30" i="77"/>
  <c r="S30" i="77"/>
  <c r="R30" i="77"/>
  <c r="Q30" i="77"/>
  <c r="P30" i="77"/>
  <c r="O30" i="77"/>
  <c r="N30" i="77"/>
  <c r="M30" i="77"/>
  <c r="L30" i="77"/>
  <c r="K30" i="77"/>
  <c r="J30" i="77"/>
  <c r="I30" i="77"/>
  <c r="H30" i="77"/>
  <c r="G30" i="77"/>
  <c r="F30" i="77"/>
  <c r="E30" i="77"/>
  <c r="D30" i="77"/>
  <c r="C30" i="77"/>
  <c r="AA30" i="78"/>
  <c r="Y30" i="78"/>
  <c r="X30" i="78"/>
  <c r="W30" i="78"/>
  <c r="V30" i="78"/>
  <c r="U30" i="78"/>
  <c r="T30" i="78"/>
  <c r="S30" i="78"/>
  <c r="R30" i="78"/>
  <c r="Q30" i="78"/>
  <c r="P30" i="78"/>
  <c r="O30" i="78"/>
  <c r="N30" i="78"/>
  <c r="M30" i="78"/>
  <c r="L30" i="78"/>
  <c r="K30" i="78"/>
  <c r="J30" i="78"/>
  <c r="I30" i="78"/>
  <c r="H30" i="78"/>
  <c r="G30" i="78"/>
  <c r="F30" i="78"/>
  <c r="E30" i="78"/>
  <c r="D30" i="78"/>
  <c r="C30" i="78"/>
  <c r="AA30" i="79"/>
  <c r="Y30" i="79"/>
  <c r="X30" i="79"/>
  <c r="Z30" i="79" s="1"/>
  <c r="W30" i="79"/>
  <c r="V30" i="79"/>
  <c r="U30" i="79"/>
  <c r="T30" i="79"/>
  <c r="S30" i="79"/>
  <c r="R30" i="79"/>
  <c r="Q30" i="79"/>
  <c r="P30" i="79"/>
  <c r="O30" i="79"/>
  <c r="N30" i="79"/>
  <c r="M30" i="79"/>
  <c r="L30" i="79"/>
  <c r="K30" i="79"/>
  <c r="J30" i="79"/>
  <c r="I30" i="79"/>
  <c r="H30" i="79"/>
  <c r="G30" i="79"/>
  <c r="F30" i="79"/>
  <c r="E30" i="79"/>
  <c r="D30" i="79"/>
  <c r="C30" i="79"/>
  <c r="AA30" i="80"/>
  <c r="Y30" i="80"/>
  <c r="X30" i="80"/>
  <c r="Z30" i="80" s="1"/>
  <c r="W30" i="80"/>
  <c r="V30" i="80"/>
  <c r="U30" i="80"/>
  <c r="T30" i="80"/>
  <c r="S30" i="80"/>
  <c r="R30" i="80"/>
  <c r="Q30" i="80"/>
  <c r="P30" i="80"/>
  <c r="O30" i="80"/>
  <c r="N30" i="80"/>
  <c r="M30" i="80"/>
  <c r="L30" i="80"/>
  <c r="K30" i="80"/>
  <c r="J30" i="80"/>
  <c r="I30" i="80"/>
  <c r="H30" i="80"/>
  <c r="G30" i="80"/>
  <c r="F30" i="80"/>
  <c r="E30" i="80"/>
  <c r="D30" i="80"/>
  <c r="C30" i="80"/>
  <c r="AA30" i="81"/>
  <c r="Y30" i="81"/>
  <c r="X30" i="81"/>
  <c r="Z30" i="81" s="1"/>
  <c r="W30" i="81"/>
  <c r="V30" i="81"/>
  <c r="U30" i="81"/>
  <c r="T30" i="81"/>
  <c r="S30" i="81"/>
  <c r="R30" i="81"/>
  <c r="Q30" i="81"/>
  <c r="P30" i="81"/>
  <c r="O30" i="81"/>
  <c r="N30" i="81"/>
  <c r="M30" i="81"/>
  <c r="L30" i="81"/>
  <c r="K30" i="81"/>
  <c r="J30" i="81"/>
  <c r="I30" i="81"/>
  <c r="H30" i="81"/>
  <c r="G30" i="81"/>
  <c r="F30" i="81"/>
  <c r="E30" i="81"/>
  <c r="D30" i="81"/>
  <c r="C30" i="81"/>
  <c r="AA30" i="82"/>
  <c r="Y30" i="82"/>
  <c r="X30" i="82"/>
  <c r="Z30" i="82" s="1"/>
  <c r="W30" i="82"/>
  <c r="V30" i="82"/>
  <c r="U30" i="82"/>
  <c r="T30" i="82"/>
  <c r="S30" i="82"/>
  <c r="R30" i="82"/>
  <c r="Q30" i="82"/>
  <c r="P30" i="82"/>
  <c r="O30" i="82"/>
  <c r="N30" i="82"/>
  <c r="M30" i="82"/>
  <c r="L30" i="82"/>
  <c r="K30" i="82"/>
  <c r="J30" i="82"/>
  <c r="I30" i="82"/>
  <c r="H30" i="82"/>
  <c r="G30" i="82"/>
  <c r="F30" i="82"/>
  <c r="E30" i="82"/>
  <c r="D30" i="82"/>
  <c r="C30" i="82"/>
  <c r="AA30" i="83"/>
  <c r="Y30" i="83"/>
  <c r="X30" i="83"/>
  <c r="Z30" i="83" s="1"/>
  <c r="W30" i="83"/>
  <c r="V30" i="83"/>
  <c r="U30" i="83"/>
  <c r="T30" i="83"/>
  <c r="S30" i="83"/>
  <c r="R30" i="83"/>
  <c r="Q30" i="83"/>
  <c r="P30" i="83"/>
  <c r="O30" i="83"/>
  <c r="N30" i="83"/>
  <c r="M30" i="83"/>
  <c r="L30" i="83"/>
  <c r="K30" i="83"/>
  <c r="J30" i="83"/>
  <c r="I30" i="83"/>
  <c r="H30" i="83"/>
  <c r="G30" i="83"/>
  <c r="F30" i="83"/>
  <c r="E30" i="83"/>
  <c r="D30" i="83"/>
  <c r="C30" i="83"/>
  <c r="AA30" i="84"/>
  <c r="Y30" i="84"/>
  <c r="X30" i="84"/>
  <c r="Z30" i="84" s="1"/>
  <c r="W30" i="84"/>
  <c r="V30" i="84"/>
  <c r="U30" i="84"/>
  <c r="T30" i="84"/>
  <c r="S30" i="84"/>
  <c r="R30" i="84"/>
  <c r="Q30" i="84"/>
  <c r="P30" i="84"/>
  <c r="O30" i="84"/>
  <c r="N30" i="84"/>
  <c r="M30" i="84"/>
  <c r="L30" i="84"/>
  <c r="K30" i="84"/>
  <c r="J30" i="84"/>
  <c r="I30" i="84"/>
  <c r="H30" i="84"/>
  <c r="G30" i="84"/>
  <c r="F30" i="84"/>
  <c r="E30" i="84"/>
  <c r="D30" i="84"/>
  <c r="C30" i="84"/>
  <c r="AA30" i="85"/>
  <c r="Y30" i="85"/>
  <c r="X30" i="85"/>
  <c r="Z30" i="85" s="1"/>
  <c r="W30" i="85"/>
  <c r="V30" i="85"/>
  <c r="U30" i="85"/>
  <c r="T30" i="85"/>
  <c r="S30" i="85"/>
  <c r="R30" i="85"/>
  <c r="Q30" i="85"/>
  <c r="P30" i="85"/>
  <c r="O30" i="85"/>
  <c r="N30" i="85"/>
  <c r="M30" i="85"/>
  <c r="L30" i="85"/>
  <c r="K30" i="85"/>
  <c r="J30" i="85"/>
  <c r="I30" i="85"/>
  <c r="H30" i="85"/>
  <c r="G30" i="85"/>
  <c r="F30" i="85"/>
  <c r="E30" i="85"/>
  <c r="D30" i="85"/>
  <c r="C30" i="85"/>
  <c r="AA30" i="86"/>
  <c r="Z30" i="86"/>
  <c r="Y30" i="86"/>
  <c r="X30" i="86"/>
  <c r="W30" i="86"/>
  <c r="V30" i="86"/>
  <c r="U30" i="86"/>
  <c r="T30" i="86"/>
  <c r="S30" i="86"/>
  <c r="R30" i="86"/>
  <c r="Q30" i="86"/>
  <c r="P30" i="86"/>
  <c r="O30" i="86"/>
  <c r="N30" i="86"/>
  <c r="M30" i="86"/>
  <c r="L30" i="86"/>
  <c r="K30" i="86"/>
  <c r="J30" i="86"/>
  <c r="I30" i="86"/>
  <c r="H30" i="86"/>
  <c r="G30" i="86"/>
  <c r="F30" i="86"/>
  <c r="E30" i="86"/>
  <c r="D30" i="86"/>
  <c r="C30" i="86"/>
  <c r="AA30" i="87"/>
  <c r="Y30" i="87"/>
  <c r="X30" i="87"/>
  <c r="Z30" i="87" s="1"/>
  <c r="W30" i="87"/>
  <c r="V30" i="87"/>
  <c r="U30" i="87"/>
  <c r="T30" i="87"/>
  <c r="S30" i="87"/>
  <c r="R30" i="87"/>
  <c r="Q30" i="87"/>
  <c r="P30" i="87"/>
  <c r="O30" i="87"/>
  <c r="N30" i="87"/>
  <c r="M30" i="87"/>
  <c r="L30" i="87"/>
  <c r="K30" i="87"/>
  <c r="J30" i="87"/>
  <c r="I30" i="87"/>
  <c r="H30" i="87"/>
  <c r="G30" i="87"/>
  <c r="F30" i="87"/>
  <c r="E30" i="87"/>
  <c r="D30" i="87"/>
  <c r="C30" i="87"/>
  <c r="AA30" i="88"/>
  <c r="Y30" i="88"/>
  <c r="X30" i="88"/>
  <c r="Z30" i="88" s="1"/>
  <c r="W30" i="88"/>
  <c r="V30" i="88"/>
  <c r="U30" i="88"/>
  <c r="T30" i="88"/>
  <c r="S30" i="88"/>
  <c r="R30" i="88"/>
  <c r="Q30" i="88"/>
  <c r="P30" i="88"/>
  <c r="O30" i="88"/>
  <c r="N30" i="88"/>
  <c r="M30" i="88"/>
  <c r="L30" i="88"/>
  <c r="K30" i="88"/>
  <c r="J30" i="88"/>
  <c r="I30" i="88"/>
  <c r="H30" i="88"/>
  <c r="G30" i="88"/>
  <c r="F30" i="88"/>
  <c r="E30" i="88"/>
  <c r="D30" i="88"/>
  <c r="C30" i="88"/>
  <c r="AA30" i="89"/>
  <c r="Y30" i="89"/>
  <c r="X30" i="89"/>
  <c r="Z30" i="89" s="1"/>
  <c r="W30" i="89"/>
  <c r="V30" i="89"/>
  <c r="U30" i="89"/>
  <c r="T30" i="89"/>
  <c r="S30" i="89"/>
  <c r="R30" i="89"/>
  <c r="Q30" i="89"/>
  <c r="P30" i="89"/>
  <c r="O30" i="89"/>
  <c r="N30" i="89"/>
  <c r="M30" i="89"/>
  <c r="L30" i="89"/>
  <c r="K30" i="89"/>
  <c r="J30" i="89"/>
  <c r="I30" i="89"/>
  <c r="H30" i="89"/>
  <c r="G30" i="89"/>
  <c r="F30" i="89"/>
  <c r="E30" i="89"/>
  <c r="D30" i="89"/>
  <c r="C30" i="89"/>
  <c r="AA30" i="90"/>
  <c r="Y30" i="90"/>
  <c r="X30" i="90"/>
  <c r="Z30" i="90" s="1"/>
  <c r="W30" i="90"/>
  <c r="V30" i="90"/>
  <c r="U30" i="90"/>
  <c r="T30" i="90"/>
  <c r="S30" i="90"/>
  <c r="R30" i="90"/>
  <c r="Q30" i="90"/>
  <c r="P30" i="90"/>
  <c r="O30" i="90"/>
  <c r="N30" i="90"/>
  <c r="M30" i="90"/>
  <c r="L30" i="90"/>
  <c r="K30" i="90"/>
  <c r="J30" i="90"/>
  <c r="I30" i="90"/>
  <c r="H30" i="90"/>
  <c r="G30" i="90"/>
  <c r="F30" i="90"/>
  <c r="E30" i="90"/>
  <c r="D30" i="90"/>
  <c r="C30" i="90"/>
  <c r="AA30" i="91"/>
  <c r="Y30" i="91"/>
  <c r="X30" i="91"/>
  <c r="Z30" i="91" s="1"/>
  <c r="W30" i="91"/>
  <c r="V30" i="91"/>
  <c r="U30" i="91"/>
  <c r="T30" i="91"/>
  <c r="S30" i="91"/>
  <c r="R30" i="91"/>
  <c r="Q30" i="91"/>
  <c r="P30" i="91"/>
  <c r="O30" i="91"/>
  <c r="N30" i="91"/>
  <c r="M30" i="91"/>
  <c r="L30" i="91"/>
  <c r="K30" i="91"/>
  <c r="J30" i="91"/>
  <c r="I30" i="91"/>
  <c r="H30" i="91"/>
  <c r="G30" i="91"/>
  <c r="F30" i="91"/>
  <c r="E30" i="91"/>
  <c r="D30" i="91"/>
  <c r="C30" i="91"/>
  <c r="AA30" i="92"/>
  <c r="Y30" i="92"/>
  <c r="X30" i="92"/>
  <c r="Z30" i="92" s="1"/>
  <c r="W30" i="92"/>
  <c r="V30" i="92"/>
  <c r="U30" i="92"/>
  <c r="T30" i="92"/>
  <c r="S30" i="92"/>
  <c r="R30" i="92"/>
  <c r="Q30" i="92"/>
  <c r="P30" i="92"/>
  <c r="O30" i="92"/>
  <c r="N30" i="92"/>
  <c r="M30" i="92"/>
  <c r="L30" i="92"/>
  <c r="K30" i="92"/>
  <c r="J30" i="92"/>
  <c r="I30" i="92"/>
  <c r="H30" i="92"/>
  <c r="G30" i="92"/>
  <c r="F30" i="92"/>
  <c r="E30" i="92"/>
  <c r="D30" i="92"/>
  <c r="C30" i="92"/>
  <c r="AA30" i="93"/>
  <c r="Y30" i="93"/>
  <c r="X30" i="93"/>
  <c r="Z30" i="93" s="1"/>
  <c r="W30" i="93"/>
  <c r="V30" i="93"/>
  <c r="U30" i="93"/>
  <c r="T30" i="93"/>
  <c r="S30" i="93"/>
  <c r="R30" i="93"/>
  <c r="Q30" i="93"/>
  <c r="P30" i="93"/>
  <c r="O30" i="93"/>
  <c r="N30" i="93"/>
  <c r="M30" i="93"/>
  <c r="L30" i="93"/>
  <c r="K30" i="93"/>
  <c r="J30" i="93"/>
  <c r="I30" i="93"/>
  <c r="H30" i="93"/>
  <c r="G30" i="93"/>
  <c r="F30" i="93"/>
  <c r="E30" i="93"/>
  <c r="D30" i="93"/>
  <c r="C30" i="93"/>
  <c r="AA30" i="94"/>
  <c r="Y30" i="94"/>
  <c r="X30" i="94"/>
  <c r="Z30" i="94" s="1"/>
  <c r="W30" i="94"/>
  <c r="V30" i="94"/>
  <c r="U30" i="94"/>
  <c r="T30" i="94"/>
  <c r="S30" i="94"/>
  <c r="R30" i="94"/>
  <c r="Q30" i="94"/>
  <c r="P30" i="94"/>
  <c r="O30" i="94"/>
  <c r="N30" i="94"/>
  <c r="M30" i="94"/>
  <c r="L30" i="94"/>
  <c r="K30" i="94"/>
  <c r="J30" i="94"/>
  <c r="I30" i="94"/>
  <c r="H30" i="94"/>
  <c r="G30" i="94"/>
  <c r="F30" i="94"/>
  <c r="E30" i="94"/>
  <c r="D30" i="94"/>
  <c r="C30" i="94"/>
  <c r="AA30" i="95"/>
  <c r="Z30" i="95"/>
  <c r="Y30" i="95"/>
  <c r="X30" i="95"/>
  <c r="W30" i="95"/>
  <c r="V30" i="95"/>
  <c r="U30" i="95"/>
  <c r="T30" i="95"/>
  <c r="S30" i="95"/>
  <c r="R30" i="95"/>
  <c r="Q30" i="95"/>
  <c r="P30" i="95"/>
  <c r="O30" i="95"/>
  <c r="N30" i="95"/>
  <c r="M30" i="95"/>
  <c r="L30" i="95"/>
  <c r="K30" i="95"/>
  <c r="J30" i="95"/>
  <c r="I30" i="95"/>
  <c r="H30" i="95"/>
  <c r="G30" i="95"/>
  <c r="F30" i="95"/>
  <c r="E30" i="95"/>
  <c r="D30" i="95"/>
  <c r="C30" i="95"/>
  <c r="AA30" i="96"/>
  <c r="Y30" i="96"/>
  <c r="X30" i="96"/>
  <c r="Z30" i="96" s="1"/>
  <c r="W30" i="96"/>
  <c r="V30" i="96"/>
  <c r="U30" i="96"/>
  <c r="T30" i="96"/>
  <c r="S30" i="96"/>
  <c r="R30" i="96"/>
  <c r="Q30" i="96"/>
  <c r="P30" i="96"/>
  <c r="O30" i="96"/>
  <c r="N30" i="96"/>
  <c r="M30" i="96"/>
  <c r="L30" i="96"/>
  <c r="K30" i="96"/>
  <c r="J30" i="96"/>
  <c r="I30" i="96"/>
  <c r="H30" i="96"/>
  <c r="G30" i="96"/>
  <c r="F30" i="96"/>
  <c r="E30" i="96"/>
  <c r="D30" i="96"/>
  <c r="C30" i="96"/>
  <c r="AA30" i="97"/>
  <c r="Y30" i="97"/>
  <c r="X30" i="97"/>
  <c r="W30" i="97"/>
  <c r="V30" i="97"/>
  <c r="U30" i="97"/>
  <c r="T30" i="97"/>
  <c r="S30" i="97"/>
  <c r="R30" i="97"/>
  <c r="Q30" i="97"/>
  <c r="P30" i="97"/>
  <c r="O30" i="97"/>
  <c r="N30" i="97"/>
  <c r="M30" i="97"/>
  <c r="L30" i="97"/>
  <c r="K30" i="97"/>
  <c r="J30" i="97"/>
  <c r="I30" i="97"/>
  <c r="H30" i="97"/>
  <c r="G30" i="97"/>
  <c r="F30" i="97"/>
  <c r="E30" i="97"/>
  <c r="D30" i="97"/>
  <c r="C30" i="97"/>
  <c r="AA30" i="98"/>
  <c r="Y30" i="98"/>
  <c r="X30" i="98"/>
  <c r="Z30" i="98" s="1"/>
  <c r="W30" i="98"/>
  <c r="V30" i="98"/>
  <c r="U30" i="98"/>
  <c r="T30" i="98"/>
  <c r="S30" i="98"/>
  <c r="R30" i="98"/>
  <c r="Q30" i="98"/>
  <c r="P30" i="98"/>
  <c r="O30" i="98"/>
  <c r="N30" i="98"/>
  <c r="M30" i="98"/>
  <c r="L30" i="98"/>
  <c r="K30" i="98"/>
  <c r="J30" i="98"/>
  <c r="I30" i="98"/>
  <c r="H30" i="98"/>
  <c r="G30" i="98"/>
  <c r="F30" i="98"/>
  <c r="E30" i="98"/>
  <c r="D30" i="98"/>
  <c r="C30" i="98"/>
  <c r="AA30" i="99"/>
  <c r="Y30" i="99"/>
  <c r="X30" i="99"/>
  <c r="Z30" i="99" s="1"/>
  <c r="W30" i="99"/>
  <c r="V30" i="99"/>
  <c r="U30" i="99"/>
  <c r="T30" i="99"/>
  <c r="S30" i="99"/>
  <c r="R30" i="99"/>
  <c r="Q30" i="99"/>
  <c r="P30" i="99"/>
  <c r="O30" i="99"/>
  <c r="N30" i="99"/>
  <c r="M30" i="99"/>
  <c r="L30" i="99"/>
  <c r="K30" i="99"/>
  <c r="J30" i="99"/>
  <c r="I30" i="99"/>
  <c r="H30" i="99"/>
  <c r="G30" i="99"/>
  <c r="F30" i="99"/>
  <c r="E30" i="99"/>
  <c r="D30" i="99"/>
  <c r="C30" i="99"/>
  <c r="AA30" i="100"/>
  <c r="Z30" i="100"/>
  <c r="Y30" i="100"/>
  <c r="X30" i="100"/>
  <c r="W30" i="100"/>
  <c r="V30" i="100"/>
  <c r="U30" i="100"/>
  <c r="T30" i="100"/>
  <c r="S30" i="100"/>
  <c r="R30" i="100"/>
  <c r="Q30" i="100"/>
  <c r="P30" i="100"/>
  <c r="O30" i="100"/>
  <c r="N30" i="100"/>
  <c r="M30" i="100"/>
  <c r="L30" i="100"/>
  <c r="K30" i="100"/>
  <c r="J30" i="100"/>
  <c r="I30" i="100"/>
  <c r="H30" i="100"/>
  <c r="G30" i="100"/>
  <c r="F30" i="100"/>
  <c r="E30" i="100"/>
  <c r="D30" i="100"/>
  <c r="C30" i="100"/>
  <c r="AA30" i="101"/>
  <c r="Y30" i="101"/>
  <c r="X30" i="101"/>
  <c r="Z30" i="101" s="1"/>
  <c r="W30" i="101"/>
  <c r="V30" i="101"/>
  <c r="U30" i="101"/>
  <c r="T30" i="101"/>
  <c r="S30" i="101"/>
  <c r="R30" i="101"/>
  <c r="Q30" i="101"/>
  <c r="P30" i="101"/>
  <c r="O30" i="101"/>
  <c r="N30" i="101"/>
  <c r="M30" i="101"/>
  <c r="L30" i="101"/>
  <c r="K30" i="101"/>
  <c r="J30" i="101"/>
  <c r="I30" i="101"/>
  <c r="H30" i="101"/>
  <c r="G30" i="101"/>
  <c r="F30" i="101"/>
  <c r="E30" i="101"/>
  <c r="D30" i="101"/>
  <c r="C30" i="101"/>
  <c r="AA30" i="102"/>
  <c r="Y30" i="102"/>
  <c r="X30" i="102"/>
  <c r="Z30" i="102" s="1"/>
  <c r="W30" i="102"/>
  <c r="V30" i="102"/>
  <c r="U30" i="102"/>
  <c r="T30" i="102"/>
  <c r="S30" i="102"/>
  <c r="R30" i="102"/>
  <c r="Q30" i="102"/>
  <c r="P30" i="102"/>
  <c r="O30" i="102"/>
  <c r="N30" i="102"/>
  <c r="M30" i="102"/>
  <c r="L30" i="102"/>
  <c r="K30" i="102"/>
  <c r="J30" i="102"/>
  <c r="I30" i="102"/>
  <c r="H30" i="102"/>
  <c r="G30" i="102"/>
  <c r="F30" i="102"/>
  <c r="E30" i="102"/>
  <c r="D30" i="102"/>
  <c r="C30" i="102"/>
  <c r="AA30" i="103"/>
  <c r="Y30" i="103"/>
  <c r="X30" i="103"/>
  <c r="Z30" i="103" s="1"/>
  <c r="W30" i="103"/>
  <c r="V30" i="103"/>
  <c r="U30" i="103"/>
  <c r="T30" i="103"/>
  <c r="S30" i="103"/>
  <c r="R30" i="103"/>
  <c r="Q30" i="103"/>
  <c r="P30" i="103"/>
  <c r="O30" i="103"/>
  <c r="N30" i="103"/>
  <c r="M30" i="103"/>
  <c r="L30" i="103"/>
  <c r="K30" i="103"/>
  <c r="J30" i="103"/>
  <c r="I30" i="103"/>
  <c r="H30" i="103"/>
  <c r="G30" i="103"/>
  <c r="F30" i="103"/>
  <c r="E30" i="103"/>
  <c r="D30" i="103"/>
  <c r="C30" i="103"/>
  <c r="AA30" i="104"/>
  <c r="Y30" i="104"/>
  <c r="X30" i="104"/>
  <c r="Z30" i="104" s="1"/>
  <c r="W30" i="104"/>
  <c r="V30" i="104"/>
  <c r="U30" i="104"/>
  <c r="T30" i="104"/>
  <c r="S30" i="104"/>
  <c r="R30" i="104"/>
  <c r="Q30" i="104"/>
  <c r="P30" i="104"/>
  <c r="O30" i="104"/>
  <c r="N30" i="104"/>
  <c r="M30" i="104"/>
  <c r="L30" i="104"/>
  <c r="K30" i="104"/>
  <c r="J30" i="104"/>
  <c r="I30" i="104"/>
  <c r="H30" i="104"/>
  <c r="G30" i="104"/>
  <c r="F30" i="104"/>
  <c r="E30" i="104"/>
  <c r="D30" i="104"/>
  <c r="C30" i="104"/>
  <c r="AA30" i="105"/>
  <c r="Y30" i="105"/>
  <c r="X30" i="105"/>
  <c r="Z30" i="105" s="1"/>
  <c r="W30" i="105"/>
  <c r="V30" i="105"/>
  <c r="U30" i="105"/>
  <c r="T30" i="105"/>
  <c r="S30" i="105"/>
  <c r="R30" i="105"/>
  <c r="Q30" i="105"/>
  <c r="P30" i="105"/>
  <c r="O30" i="105"/>
  <c r="N30" i="105"/>
  <c r="M30" i="105"/>
  <c r="L30" i="105"/>
  <c r="K30" i="105"/>
  <c r="J30" i="105"/>
  <c r="I30" i="105"/>
  <c r="H30" i="105"/>
  <c r="G30" i="105"/>
  <c r="F30" i="105"/>
  <c r="E30" i="105"/>
  <c r="D30" i="105"/>
  <c r="C30" i="105"/>
  <c r="AA30" i="106"/>
  <c r="Y30" i="106"/>
  <c r="X30" i="106"/>
  <c r="Z30" i="106" s="1"/>
  <c r="W30" i="106"/>
  <c r="V30" i="106"/>
  <c r="U30" i="106"/>
  <c r="T30" i="106"/>
  <c r="S30" i="106"/>
  <c r="R30" i="106"/>
  <c r="Q30" i="106"/>
  <c r="P30" i="106"/>
  <c r="O30" i="106"/>
  <c r="N30" i="106"/>
  <c r="M30" i="106"/>
  <c r="L30" i="106"/>
  <c r="K30" i="106"/>
  <c r="J30" i="106"/>
  <c r="I30" i="106"/>
  <c r="H30" i="106"/>
  <c r="G30" i="106"/>
  <c r="F30" i="106"/>
  <c r="E30" i="106"/>
  <c r="D30" i="106"/>
  <c r="C30" i="106"/>
  <c r="AA30" i="107"/>
  <c r="Y30" i="107"/>
  <c r="X30" i="107"/>
  <c r="Z30" i="107" s="1"/>
  <c r="W30" i="107"/>
  <c r="V30" i="107"/>
  <c r="U30" i="107"/>
  <c r="T30" i="107"/>
  <c r="S30" i="107"/>
  <c r="R30" i="107"/>
  <c r="Q30" i="107"/>
  <c r="P30" i="107"/>
  <c r="O30" i="107"/>
  <c r="N30" i="107"/>
  <c r="M30" i="107"/>
  <c r="L30" i="107"/>
  <c r="K30" i="107"/>
  <c r="J30" i="107"/>
  <c r="I30" i="107"/>
  <c r="H30" i="107"/>
  <c r="G30" i="107"/>
  <c r="F30" i="107"/>
  <c r="E30" i="107"/>
  <c r="D30" i="107"/>
  <c r="C30" i="107"/>
  <c r="AA30" i="108"/>
  <c r="Y30" i="108"/>
  <c r="X30" i="108"/>
  <c r="Z30" i="108" s="1"/>
  <c r="W30" i="108"/>
  <c r="V30" i="108"/>
  <c r="U30" i="108"/>
  <c r="T30" i="108"/>
  <c r="S30" i="108"/>
  <c r="R30" i="108"/>
  <c r="Q30" i="108"/>
  <c r="P30" i="108"/>
  <c r="O30" i="108"/>
  <c r="N30" i="108"/>
  <c r="M30" i="108"/>
  <c r="L30" i="108"/>
  <c r="K30" i="108"/>
  <c r="J30" i="108"/>
  <c r="I30" i="108"/>
  <c r="H30" i="108"/>
  <c r="G30" i="108"/>
  <c r="F30" i="108"/>
  <c r="E30" i="108"/>
  <c r="D30" i="108"/>
  <c r="C30" i="108"/>
  <c r="AA30" i="109"/>
  <c r="Y30" i="109"/>
  <c r="Z30" i="109" s="1"/>
  <c r="X30" i="109"/>
  <c r="W30" i="109"/>
  <c r="V30" i="109"/>
  <c r="U30" i="109"/>
  <c r="T30" i="109"/>
  <c r="S30" i="109"/>
  <c r="R30" i="109"/>
  <c r="Q30" i="109"/>
  <c r="P30" i="109"/>
  <c r="O30" i="109"/>
  <c r="N30" i="109"/>
  <c r="M30" i="109"/>
  <c r="L30" i="109"/>
  <c r="K30" i="109"/>
  <c r="J30" i="109"/>
  <c r="I30" i="109"/>
  <c r="H30" i="109"/>
  <c r="G30" i="109"/>
  <c r="F30" i="109"/>
  <c r="E30" i="109"/>
  <c r="D30" i="109"/>
  <c r="C30" i="109"/>
  <c r="AA30" i="110"/>
  <c r="Z30" i="110"/>
  <c r="Y30" i="110"/>
  <c r="X30" i="110"/>
  <c r="W30" i="110"/>
  <c r="V30" i="110"/>
  <c r="U30" i="110"/>
  <c r="T30" i="110"/>
  <c r="S30" i="110"/>
  <c r="R30" i="110"/>
  <c r="Q30" i="110"/>
  <c r="P30" i="110"/>
  <c r="O30" i="110"/>
  <c r="N30" i="110"/>
  <c r="M30" i="110"/>
  <c r="L30" i="110"/>
  <c r="K30" i="110"/>
  <c r="J30" i="110"/>
  <c r="I30" i="110"/>
  <c r="H30" i="110"/>
  <c r="G30" i="110"/>
  <c r="F30" i="110"/>
  <c r="E30" i="110"/>
  <c r="D30" i="110"/>
  <c r="C30" i="110"/>
  <c r="AA30" i="111"/>
  <c r="Y30" i="111"/>
  <c r="X30" i="111"/>
  <c r="Z30" i="111" s="1"/>
  <c r="W30" i="111"/>
  <c r="V30" i="111"/>
  <c r="U30" i="111"/>
  <c r="T30" i="111"/>
  <c r="S30" i="111"/>
  <c r="R30" i="111"/>
  <c r="Q30" i="111"/>
  <c r="P30" i="111"/>
  <c r="O30" i="111"/>
  <c r="N30" i="111"/>
  <c r="M30" i="111"/>
  <c r="L30" i="111"/>
  <c r="K30" i="111"/>
  <c r="J30" i="111"/>
  <c r="I30" i="111"/>
  <c r="H30" i="111"/>
  <c r="G30" i="111"/>
  <c r="F30" i="111"/>
  <c r="E30" i="111"/>
  <c r="D30" i="111"/>
  <c r="C30" i="111"/>
  <c r="AA30" i="112"/>
  <c r="Y30" i="112"/>
  <c r="X30" i="112"/>
  <c r="Z30" i="112" s="1"/>
  <c r="W30" i="112"/>
  <c r="V30" i="112"/>
  <c r="U30" i="112"/>
  <c r="T30" i="112"/>
  <c r="S30" i="112"/>
  <c r="R30" i="112"/>
  <c r="Q30" i="112"/>
  <c r="P30" i="112"/>
  <c r="O30" i="112"/>
  <c r="N30" i="112"/>
  <c r="M30" i="112"/>
  <c r="L30" i="112"/>
  <c r="K30" i="112"/>
  <c r="J30" i="112"/>
  <c r="I30" i="112"/>
  <c r="H30" i="112"/>
  <c r="G30" i="112"/>
  <c r="F30" i="112"/>
  <c r="E30" i="112"/>
  <c r="D30" i="112"/>
  <c r="C30" i="112"/>
  <c r="AA30" i="113"/>
  <c r="Y30" i="113"/>
  <c r="X30" i="113"/>
  <c r="W30" i="113"/>
  <c r="V30" i="113"/>
  <c r="U30" i="113"/>
  <c r="T30" i="113"/>
  <c r="S30" i="113"/>
  <c r="R30" i="113"/>
  <c r="Q30" i="113"/>
  <c r="P30" i="113"/>
  <c r="O30" i="113"/>
  <c r="N30" i="113"/>
  <c r="M30" i="113"/>
  <c r="L30" i="113"/>
  <c r="K30" i="113"/>
  <c r="J30" i="113"/>
  <c r="I30" i="113"/>
  <c r="H30" i="113"/>
  <c r="G30" i="113"/>
  <c r="F30" i="113"/>
  <c r="E30" i="113"/>
  <c r="D30" i="113"/>
  <c r="C30" i="113"/>
  <c r="AA30" i="114"/>
  <c r="Y30" i="114"/>
  <c r="X30" i="114"/>
  <c r="Z30" i="114" s="1"/>
  <c r="W30" i="114"/>
  <c r="V30" i="114"/>
  <c r="U30" i="114"/>
  <c r="T30" i="114"/>
  <c r="S30" i="114"/>
  <c r="R30" i="114"/>
  <c r="Q30" i="114"/>
  <c r="P30" i="114"/>
  <c r="O30" i="114"/>
  <c r="N30" i="114"/>
  <c r="M30" i="114"/>
  <c r="L30" i="114"/>
  <c r="K30" i="114"/>
  <c r="J30" i="114"/>
  <c r="I30" i="114"/>
  <c r="H30" i="114"/>
  <c r="G30" i="114"/>
  <c r="F30" i="114"/>
  <c r="E30" i="114"/>
  <c r="D30" i="114"/>
  <c r="C30" i="114"/>
  <c r="AA30" i="115"/>
  <c r="Y30" i="115"/>
  <c r="X30" i="115"/>
  <c r="W30" i="115"/>
  <c r="V30" i="115"/>
  <c r="U30" i="115"/>
  <c r="T30" i="115"/>
  <c r="S30" i="115"/>
  <c r="R30" i="115"/>
  <c r="Q30" i="115"/>
  <c r="P30" i="115"/>
  <c r="O30" i="115"/>
  <c r="N30" i="115"/>
  <c r="M30" i="115"/>
  <c r="L30" i="115"/>
  <c r="K30" i="115"/>
  <c r="J30" i="115"/>
  <c r="I30" i="115"/>
  <c r="H30" i="115"/>
  <c r="G30" i="115"/>
  <c r="F30" i="115"/>
  <c r="E30" i="115"/>
  <c r="D30" i="115"/>
  <c r="C30" i="115"/>
  <c r="AA30" i="116"/>
  <c r="Z30" i="116"/>
  <c r="Y30" i="116"/>
  <c r="X30" i="116"/>
  <c r="W30" i="116"/>
  <c r="V30" i="116"/>
  <c r="U30" i="116"/>
  <c r="T30" i="116"/>
  <c r="S30" i="116"/>
  <c r="R30" i="116"/>
  <c r="Q30" i="116"/>
  <c r="P30" i="116"/>
  <c r="O30" i="116"/>
  <c r="N30" i="116"/>
  <c r="M30" i="116"/>
  <c r="L30" i="116"/>
  <c r="K30" i="116"/>
  <c r="J30" i="116"/>
  <c r="I30" i="116"/>
  <c r="H30" i="116"/>
  <c r="G30" i="116"/>
  <c r="F30" i="116"/>
  <c r="E30" i="116"/>
  <c r="D30" i="116"/>
  <c r="C30" i="116"/>
  <c r="AA30" i="117"/>
  <c r="Y30" i="117"/>
  <c r="X30" i="117"/>
  <c r="Z30" i="117" s="1"/>
  <c r="W30" i="117"/>
  <c r="V30" i="117"/>
  <c r="U30" i="117"/>
  <c r="T30" i="117"/>
  <c r="S30" i="117"/>
  <c r="R30" i="117"/>
  <c r="Q30" i="117"/>
  <c r="P30" i="117"/>
  <c r="O30" i="117"/>
  <c r="N30" i="117"/>
  <c r="M30" i="117"/>
  <c r="L30" i="117"/>
  <c r="K30" i="117"/>
  <c r="J30" i="117"/>
  <c r="I30" i="117"/>
  <c r="H30" i="117"/>
  <c r="G30" i="117"/>
  <c r="F30" i="117"/>
  <c r="E30" i="117"/>
  <c r="D30" i="117"/>
  <c r="C30" i="117"/>
  <c r="AA30" i="118"/>
  <c r="Y30" i="118"/>
  <c r="X30" i="118"/>
  <c r="Z30" i="118" s="1"/>
  <c r="W30" i="118"/>
  <c r="V30" i="118"/>
  <c r="U30" i="118"/>
  <c r="T30" i="118"/>
  <c r="S30" i="118"/>
  <c r="R30" i="118"/>
  <c r="Q30" i="118"/>
  <c r="P30" i="118"/>
  <c r="O30" i="118"/>
  <c r="N30" i="118"/>
  <c r="M30" i="118"/>
  <c r="L30" i="118"/>
  <c r="K30" i="118"/>
  <c r="J30" i="118"/>
  <c r="I30" i="118"/>
  <c r="H30" i="118"/>
  <c r="G30" i="118"/>
  <c r="F30" i="118"/>
  <c r="E30" i="118"/>
  <c r="D30" i="118"/>
  <c r="C30" i="118"/>
  <c r="AA30" i="119"/>
  <c r="Y30" i="119"/>
  <c r="X30" i="119"/>
  <c r="Z30" i="119" s="1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AA30" i="120"/>
  <c r="Y30" i="120"/>
  <c r="X30" i="120"/>
  <c r="Z30" i="120" s="1"/>
  <c r="W30" i="120"/>
  <c r="V30" i="120"/>
  <c r="U30" i="120"/>
  <c r="T30" i="120"/>
  <c r="S30" i="120"/>
  <c r="R30" i="120"/>
  <c r="Q30" i="120"/>
  <c r="P30" i="120"/>
  <c r="O30" i="120"/>
  <c r="N30" i="120"/>
  <c r="M30" i="120"/>
  <c r="L30" i="120"/>
  <c r="K30" i="120"/>
  <c r="J30" i="120"/>
  <c r="I30" i="120"/>
  <c r="H30" i="120"/>
  <c r="G30" i="120"/>
  <c r="F30" i="120"/>
  <c r="E30" i="120"/>
  <c r="D30" i="120"/>
  <c r="C30" i="120"/>
  <c r="AA30" i="121"/>
  <c r="Z30" i="121"/>
  <c r="Y30" i="121"/>
  <c r="X30" i="121"/>
  <c r="W30" i="121"/>
  <c r="V30" i="121"/>
  <c r="U30" i="121"/>
  <c r="T30" i="121"/>
  <c r="S30" i="121"/>
  <c r="R30" i="121"/>
  <c r="Q30" i="121"/>
  <c r="P30" i="121"/>
  <c r="O30" i="121"/>
  <c r="N30" i="121"/>
  <c r="M30" i="121"/>
  <c r="L30" i="121"/>
  <c r="K30" i="121"/>
  <c r="J30" i="121"/>
  <c r="I30" i="121"/>
  <c r="H30" i="121"/>
  <c r="G30" i="121"/>
  <c r="F30" i="121"/>
  <c r="E30" i="121"/>
  <c r="D30" i="121"/>
  <c r="C30" i="121"/>
  <c r="AA30" i="122"/>
  <c r="Z30" i="122"/>
  <c r="Y30" i="122"/>
  <c r="X30" i="122"/>
  <c r="W30" i="122"/>
  <c r="V30" i="122"/>
  <c r="U30" i="122"/>
  <c r="T30" i="122"/>
  <c r="S30" i="122"/>
  <c r="R30" i="122"/>
  <c r="Q30" i="122"/>
  <c r="P30" i="122"/>
  <c r="O30" i="122"/>
  <c r="N30" i="122"/>
  <c r="M30" i="122"/>
  <c r="L30" i="122"/>
  <c r="K30" i="122"/>
  <c r="J30" i="122"/>
  <c r="I30" i="122"/>
  <c r="H30" i="122"/>
  <c r="G30" i="122"/>
  <c r="F30" i="122"/>
  <c r="E30" i="122"/>
  <c r="D30" i="122"/>
  <c r="C30" i="122"/>
  <c r="AA30" i="123"/>
  <c r="Y30" i="123"/>
  <c r="X30" i="123"/>
  <c r="Z30" i="123" s="1"/>
  <c r="W30" i="123"/>
  <c r="V30" i="123"/>
  <c r="U30" i="123"/>
  <c r="T30" i="123"/>
  <c r="S30" i="123"/>
  <c r="R30" i="123"/>
  <c r="Q30" i="123"/>
  <c r="P30" i="123"/>
  <c r="O30" i="123"/>
  <c r="N30" i="123"/>
  <c r="M30" i="123"/>
  <c r="L30" i="123"/>
  <c r="K30" i="123"/>
  <c r="J30" i="123"/>
  <c r="I30" i="123"/>
  <c r="H30" i="123"/>
  <c r="G30" i="123"/>
  <c r="F30" i="123"/>
  <c r="E30" i="123"/>
  <c r="D30" i="123"/>
  <c r="C30" i="123"/>
  <c r="AA30" i="124"/>
  <c r="Y30" i="124"/>
  <c r="X30" i="124"/>
  <c r="Z30" i="124" s="1"/>
  <c r="W30" i="124"/>
  <c r="V30" i="124"/>
  <c r="U30" i="124"/>
  <c r="T30" i="124"/>
  <c r="S30" i="124"/>
  <c r="R30" i="124"/>
  <c r="Q30" i="124"/>
  <c r="P30" i="124"/>
  <c r="O30" i="124"/>
  <c r="N30" i="124"/>
  <c r="M30" i="124"/>
  <c r="L30" i="124"/>
  <c r="K30" i="124"/>
  <c r="J30" i="124"/>
  <c r="I30" i="124"/>
  <c r="H30" i="124"/>
  <c r="G30" i="124"/>
  <c r="F30" i="124"/>
  <c r="E30" i="124"/>
  <c r="D30" i="124"/>
  <c r="C30" i="124"/>
  <c r="AA30" i="125"/>
  <c r="Y30" i="125"/>
  <c r="X30" i="125"/>
  <c r="Z30" i="125" s="1"/>
  <c r="W30" i="125"/>
  <c r="V30" i="125"/>
  <c r="U30" i="125"/>
  <c r="T30" i="125"/>
  <c r="S30" i="125"/>
  <c r="R30" i="125"/>
  <c r="Q30" i="125"/>
  <c r="P30" i="125"/>
  <c r="O30" i="125"/>
  <c r="N30" i="125"/>
  <c r="M30" i="125"/>
  <c r="L30" i="125"/>
  <c r="K30" i="125"/>
  <c r="J30" i="125"/>
  <c r="I30" i="125"/>
  <c r="H30" i="125"/>
  <c r="G30" i="125"/>
  <c r="F30" i="125"/>
  <c r="E30" i="125"/>
  <c r="D30" i="125"/>
  <c r="C30" i="125"/>
  <c r="AA30" i="126"/>
  <c r="Y30" i="126"/>
  <c r="X30" i="126"/>
  <c r="Z30" i="126" s="1"/>
  <c r="W30" i="126"/>
  <c r="V30" i="126"/>
  <c r="U30" i="126"/>
  <c r="T30" i="126"/>
  <c r="S30" i="126"/>
  <c r="R30" i="126"/>
  <c r="Q30" i="126"/>
  <c r="P30" i="126"/>
  <c r="O30" i="126"/>
  <c r="N30" i="126"/>
  <c r="M30" i="126"/>
  <c r="L30" i="126"/>
  <c r="K30" i="126"/>
  <c r="J30" i="126"/>
  <c r="I30" i="126"/>
  <c r="H30" i="126"/>
  <c r="G30" i="126"/>
  <c r="F30" i="126"/>
  <c r="E30" i="126"/>
  <c r="D30" i="126"/>
  <c r="C30" i="126"/>
  <c r="AA30" i="127"/>
  <c r="Y30" i="127"/>
  <c r="X30" i="127"/>
  <c r="Z30" i="127" s="1"/>
  <c r="W30" i="127"/>
  <c r="V30" i="127"/>
  <c r="U30" i="127"/>
  <c r="T30" i="127"/>
  <c r="S30" i="127"/>
  <c r="R30" i="127"/>
  <c r="Q30" i="127"/>
  <c r="P30" i="127"/>
  <c r="O30" i="127"/>
  <c r="N30" i="127"/>
  <c r="M30" i="127"/>
  <c r="L30" i="127"/>
  <c r="K30" i="127"/>
  <c r="J30" i="127"/>
  <c r="I30" i="127"/>
  <c r="H30" i="127"/>
  <c r="G30" i="127"/>
  <c r="F30" i="127"/>
  <c r="E30" i="127"/>
  <c r="D30" i="127"/>
  <c r="C30" i="127"/>
  <c r="AA30" i="128"/>
  <c r="Y30" i="128"/>
  <c r="X30" i="128"/>
  <c r="Z30" i="128" s="1"/>
  <c r="W30" i="128"/>
  <c r="V30" i="128"/>
  <c r="U30" i="128"/>
  <c r="T30" i="128"/>
  <c r="S30" i="128"/>
  <c r="R30" i="128"/>
  <c r="Q30" i="128"/>
  <c r="P30" i="128"/>
  <c r="O30" i="128"/>
  <c r="N30" i="128"/>
  <c r="M30" i="128"/>
  <c r="L30" i="128"/>
  <c r="K30" i="128"/>
  <c r="J30" i="128"/>
  <c r="I30" i="128"/>
  <c r="H30" i="128"/>
  <c r="G30" i="128"/>
  <c r="F30" i="128"/>
  <c r="E30" i="128"/>
  <c r="D30" i="128"/>
  <c r="C30" i="128"/>
  <c r="AA30" i="129"/>
  <c r="Y30" i="129"/>
  <c r="X30" i="129"/>
  <c r="Z30" i="129" s="1"/>
  <c r="W30" i="129"/>
  <c r="V30" i="129"/>
  <c r="U30" i="129"/>
  <c r="T30" i="129"/>
  <c r="S30" i="129"/>
  <c r="R30" i="129"/>
  <c r="Q30" i="129"/>
  <c r="P30" i="129"/>
  <c r="O30" i="129"/>
  <c r="N30" i="129"/>
  <c r="M30" i="129"/>
  <c r="L30" i="129"/>
  <c r="K30" i="129"/>
  <c r="J30" i="129"/>
  <c r="I30" i="129"/>
  <c r="H30" i="129"/>
  <c r="G30" i="129"/>
  <c r="F30" i="129"/>
  <c r="E30" i="129"/>
  <c r="D30" i="129"/>
  <c r="C30" i="129"/>
  <c r="AA30" i="130"/>
  <c r="Y30" i="130"/>
  <c r="X30" i="130"/>
  <c r="Z30" i="130" s="1"/>
  <c r="W30" i="130"/>
  <c r="V30" i="130"/>
  <c r="U30" i="130"/>
  <c r="T30" i="130"/>
  <c r="S30" i="130"/>
  <c r="R30" i="130"/>
  <c r="Q30" i="130"/>
  <c r="P30" i="130"/>
  <c r="O30" i="130"/>
  <c r="N30" i="130"/>
  <c r="M30" i="130"/>
  <c r="L30" i="130"/>
  <c r="K30" i="130"/>
  <c r="J30" i="130"/>
  <c r="I30" i="130"/>
  <c r="H30" i="130"/>
  <c r="G30" i="130"/>
  <c r="F30" i="130"/>
  <c r="E30" i="130"/>
  <c r="D30" i="130"/>
  <c r="C30" i="130"/>
  <c r="AA30" i="131"/>
  <c r="Y30" i="131"/>
  <c r="X30" i="131"/>
  <c r="Z30" i="131" s="1"/>
  <c r="W30" i="131"/>
  <c r="V30" i="131"/>
  <c r="U30" i="131"/>
  <c r="T30" i="131"/>
  <c r="S30" i="131"/>
  <c r="R30" i="131"/>
  <c r="Q30" i="131"/>
  <c r="P30" i="131"/>
  <c r="O30" i="131"/>
  <c r="N30" i="131"/>
  <c r="M30" i="131"/>
  <c r="L30" i="131"/>
  <c r="K30" i="131"/>
  <c r="J30" i="131"/>
  <c r="I30" i="131"/>
  <c r="H30" i="131"/>
  <c r="G30" i="131"/>
  <c r="F30" i="131"/>
  <c r="E30" i="131"/>
  <c r="D30" i="131"/>
  <c r="C30" i="131"/>
  <c r="AA30" i="132"/>
  <c r="Y30" i="132"/>
  <c r="X30" i="132"/>
  <c r="Z30" i="132" s="1"/>
  <c r="W30" i="132"/>
  <c r="V30" i="132"/>
  <c r="U30" i="132"/>
  <c r="T30" i="132"/>
  <c r="S30" i="132"/>
  <c r="R30" i="132"/>
  <c r="Q30" i="132"/>
  <c r="P30" i="132"/>
  <c r="O30" i="132"/>
  <c r="N30" i="132"/>
  <c r="M30" i="132"/>
  <c r="L30" i="132"/>
  <c r="K30" i="132"/>
  <c r="J30" i="132"/>
  <c r="I30" i="132"/>
  <c r="H30" i="132"/>
  <c r="G30" i="132"/>
  <c r="F30" i="132"/>
  <c r="E30" i="132"/>
  <c r="D30" i="132"/>
  <c r="C30" i="132"/>
  <c r="AA30" i="133"/>
  <c r="Y30" i="133"/>
  <c r="X30" i="133"/>
  <c r="Z30" i="133" s="1"/>
  <c r="W30" i="133"/>
  <c r="V30" i="133"/>
  <c r="U30" i="133"/>
  <c r="T30" i="133"/>
  <c r="S30" i="133"/>
  <c r="R30" i="133"/>
  <c r="Q30" i="133"/>
  <c r="P30" i="133"/>
  <c r="O30" i="133"/>
  <c r="N30" i="133"/>
  <c r="M30" i="133"/>
  <c r="L30" i="133"/>
  <c r="K30" i="133"/>
  <c r="J30" i="133"/>
  <c r="I30" i="133"/>
  <c r="H30" i="133"/>
  <c r="G30" i="133"/>
  <c r="F30" i="133"/>
  <c r="E30" i="133"/>
  <c r="D30" i="133"/>
  <c r="C30" i="133"/>
  <c r="AA30" i="134"/>
  <c r="Y30" i="134"/>
  <c r="X30" i="134"/>
  <c r="Z30" i="134" s="1"/>
  <c r="W30" i="134"/>
  <c r="V30" i="134"/>
  <c r="U30" i="134"/>
  <c r="T30" i="134"/>
  <c r="S30" i="134"/>
  <c r="R30" i="134"/>
  <c r="Q30" i="134"/>
  <c r="P30" i="134"/>
  <c r="O30" i="134"/>
  <c r="N30" i="134"/>
  <c r="M30" i="134"/>
  <c r="L30" i="134"/>
  <c r="K30" i="134"/>
  <c r="J30" i="134"/>
  <c r="I30" i="134"/>
  <c r="H30" i="134"/>
  <c r="G30" i="134"/>
  <c r="F30" i="134"/>
  <c r="E30" i="134"/>
  <c r="D30" i="134"/>
  <c r="C30" i="134"/>
  <c r="AA30" i="135"/>
  <c r="Y30" i="135"/>
  <c r="X30" i="135"/>
  <c r="Z30" i="135" s="1"/>
  <c r="W30" i="135"/>
  <c r="V30" i="135"/>
  <c r="U30" i="135"/>
  <c r="T30" i="135"/>
  <c r="S30" i="135"/>
  <c r="R30" i="135"/>
  <c r="Q30" i="135"/>
  <c r="P30" i="135"/>
  <c r="O30" i="135"/>
  <c r="N30" i="135"/>
  <c r="M30" i="135"/>
  <c r="L30" i="135"/>
  <c r="K30" i="135"/>
  <c r="J30" i="135"/>
  <c r="I30" i="135"/>
  <c r="H30" i="135"/>
  <c r="G30" i="135"/>
  <c r="F30" i="135"/>
  <c r="E30" i="135"/>
  <c r="D30" i="135"/>
  <c r="C30" i="135"/>
  <c r="AA30" i="136"/>
  <c r="Y30" i="136"/>
  <c r="X30" i="136"/>
  <c r="Z30" i="136" s="1"/>
  <c r="W30" i="136"/>
  <c r="V30" i="136"/>
  <c r="U30" i="136"/>
  <c r="T30" i="136"/>
  <c r="S30" i="136"/>
  <c r="R30" i="136"/>
  <c r="Q30" i="136"/>
  <c r="P30" i="136"/>
  <c r="O30" i="136"/>
  <c r="N30" i="136"/>
  <c r="M30" i="136"/>
  <c r="L30" i="136"/>
  <c r="K30" i="136"/>
  <c r="J30" i="136"/>
  <c r="I30" i="136"/>
  <c r="H30" i="136"/>
  <c r="G30" i="136"/>
  <c r="F30" i="136"/>
  <c r="E30" i="136"/>
  <c r="D30" i="136"/>
  <c r="C30" i="136"/>
  <c r="AA30" i="137"/>
  <c r="Y30" i="137"/>
  <c r="Z30" i="137" s="1"/>
  <c r="X30" i="137"/>
  <c r="W30" i="137"/>
  <c r="V30" i="137"/>
  <c r="U30" i="137"/>
  <c r="T30" i="137"/>
  <c r="S30" i="137"/>
  <c r="R30" i="137"/>
  <c r="Q30" i="137"/>
  <c r="P30" i="137"/>
  <c r="O30" i="137"/>
  <c r="N30" i="137"/>
  <c r="M30" i="137"/>
  <c r="L30" i="137"/>
  <c r="K30" i="137"/>
  <c r="J30" i="137"/>
  <c r="I30" i="137"/>
  <c r="H30" i="137"/>
  <c r="G30" i="137"/>
  <c r="F30" i="137"/>
  <c r="E30" i="137"/>
  <c r="D30" i="137"/>
  <c r="C30" i="137"/>
  <c r="AA30" i="138"/>
  <c r="Y30" i="138"/>
  <c r="X30" i="138"/>
  <c r="Z30" i="138" s="1"/>
  <c r="W30" i="138"/>
  <c r="V30" i="138"/>
  <c r="U30" i="138"/>
  <c r="T30" i="138"/>
  <c r="S30" i="138"/>
  <c r="R30" i="138"/>
  <c r="Q30" i="138"/>
  <c r="P30" i="138"/>
  <c r="O30" i="138"/>
  <c r="N30" i="138"/>
  <c r="M30" i="138"/>
  <c r="L30" i="138"/>
  <c r="K30" i="138"/>
  <c r="J30" i="138"/>
  <c r="I30" i="138"/>
  <c r="H30" i="138"/>
  <c r="G30" i="138"/>
  <c r="F30" i="138"/>
  <c r="E30" i="138"/>
  <c r="D30" i="138"/>
  <c r="C30" i="138"/>
  <c r="AA30" i="139"/>
  <c r="Y30" i="139"/>
  <c r="X30" i="139"/>
  <c r="Z30" i="139" s="1"/>
  <c r="W30" i="139"/>
  <c r="V30" i="139"/>
  <c r="U30" i="139"/>
  <c r="T30" i="139"/>
  <c r="S30" i="139"/>
  <c r="R30" i="139"/>
  <c r="Q30" i="139"/>
  <c r="P30" i="139"/>
  <c r="O30" i="139"/>
  <c r="N30" i="139"/>
  <c r="M30" i="139"/>
  <c r="L30" i="139"/>
  <c r="K30" i="139"/>
  <c r="J30" i="139"/>
  <c r="I30" i="139"/>
  <c r="H30" i="139"/>
  <c r="G30" i="139"/>
  <c r="F30" i="139"/>
  <c r="E30" i="139"/>
  <c r="D30" i="139"/>
  <c r="C30" i="139"/>
  <c r="AA30" i="140"/>
  <c r="Y30" i="140"/>
  <c r="X30" i="140"/>
  <c r="Z30" i="140" s="1"/>
  <c r="W30" i="140"/>
  <c r="V30" i="140"/>
  <c r="U30" i="140"/>
  <c r="T30" i="140"/>
  <c r="S30" i="140"/>
  <c r="R30" i="140"/>
  <c r="Q30" i="140"/>
  <c r="P30" i="140"/>
  <c r="O30" i="140"/>
  <c r="N30" i="140"/>
  <c r="M30" i="140"/>
  <c r="L30" i="140"/>
  <c r="K30" i="140"/>
  <c r="J30" i="140"/>
  <c r="I30" i="140"/>
  <c r="H30" i="140"/>
  <c r="G30" i="140"/>
  <c r="F30" i="140"/>
  <c r="E30" i="140"/>
  <c r="D30" i="140"/>
  <c r="C30" i="140"/>
  <c r="AA30" i="141"/>
  <c r="Y30" i="141"/>
  <c r="X30" i="141"/>
  <c r="W30" i="141"/>
  <c r="V30" i="141"/>
  <c r="U30" i="141"/>
  <c r="T30" i="141"/>
  <c r="S30" i="141"/>
  <c r="R30" i="141"/>
  <c r="Q30" i="141"/>
  <c r="P30" i="141"/>
  <c r="O30" i="141"/>
  <c r="N30" i="141"/>
  <c r="M30" i="141"/>
  <c r="L30" i="141"/>
  <c r="K30" i="141"/>
  <c r="J30" i="141"/>
  <c r="I30" i="141"/>
  <c r="H30" i="141"/>
  <c r="G30" i="141"/>
  <c r="F30" i="141"/>
  <c r="E30" i="141"/>
  <c r="D30" i="141"/>
  <c r="C30" i="141"/>
  <c r="AA30" i="142"/>
  <c r="Y30" i="142"/>
  <c r="X30" i="142"/>
  <c r="Z30" i="142" s="1"/>
  <c r="W30" i="142"/>
  <c r="V30" i="142"/>
  <c r="U30" i="142"/>
  <c r="T30" i="142"/>
  <c r="S30" i="142"/>
  <c r="R30" i="142"/>
  <c r="Q30" i="142"/>
  <c r="P30" i="142"/>
  <c r="O30" i="142"/>
  <c r="N30" i="142"/>
  <c r="M30" i="142"/>
  <c r="L30" i="142"/>
  <c r="K30" i="142"/>
  <c r="J30" i="142"/>
  <c r="I30" i="142"/>
  <c r="H30" i="142"/>
  <c r="G30" i="142"/>
  <c r="F30" i="142"/>
  <c r="E30" i="142"/>
  <c r="D30" i="142"/>
  <c r="C30" i="142"/>
  <c r="AA30" i="143"/>
  <c r="Y30" i="143"/>
  <c r="X30" i="143"/>
  <c r="Z30" i="143" s="1"/>
  <c r="W30" i="143"/>
  <c r="V30" i="143"/>
  <c r="U30" i="143"/>
  <c r="T30" i="143"/>
  <c r="S30" i="143"/>
  <c r="R30" i="143"/>
  <c r="Q30" i="143"/>
  <c r="P30" i="143"/>
  <c r="O30" i="143"/>
  <c r="N30" i="143"/>
  <c r="M30" i="143"/>
  <c r="L30" i="143"/>
  <c r="K30" i="143"/>
  <c r="J30" i="143"/>
  <c r="I30" i="143"/>
  <c r="H30" i="143"/>
  <c r="G30" i="143"/>
  <c r="F30" i="143"/>
  <c r="E30" i="143"/>
  <c r="D30" i="143"/>
  <c r="C30" i="143"/>
  <c r="AA30" i="144"/>
  <c r="Y30" i="144"/>
  <c r="X30" i="144"/>
  <c r="Z30" i="144" s="1"/>
  <c r="W30" i="144"/>
  <c r="V30" i="144"/>
  <c r="U30" i="144"/>
  <c r="T30" i="144"/>
  <c r="S30" i="144"/>
  <c r="R30" i="144"/>
  <c r="Q30" i="144"/>
  <c r="P30" i="144"/>
  <c r="O30" i="144"/>
  <c r="N30" i="144"/>
  <c r="M30" i="144"/>
  <c r="L30" i="144"/>
  <c r="K30" i="144"/>
  <c r="J30" i="144"/>
  <c r="I30" i="144"/>
  <c r="H30" i="144"/>
  <c r="G30" i="144"/>
  <c r="F30" i="144"/>
  <c r="E30" i="144"/>
  <c r="D30" i="144"/>
  <c r="C30" i="144"/>
  <c r="AA30" i="145"/>
  <c r="Z30" i="145"/>
  <c r="Y30" i="145"/>
  <c r="X30" i="145"/>
  <c r="W30" i="145"/>
  <c r="V30" i="145"/>
  <c r="U30" i="145"/>
  <c r="T30" i="145"/>
  <c r="S30" i="145"/>
  <c r="R30" i="145"/>
  <c r="Q30" i="145"/>
  <c r="P30" i="145"/>
  <c r="O30" i="145"/>
  <c r="N30" i="145"/>
  <c r="M30" i="145"/>
  <c r="L30" i="145"/>
  <c r="K30" i="145"/>
  <c r="J30" i="145"/>
  <c r="I30" i="145"/>
  <c r="H30" i="145"/>
  <c r="G30" i="145"/>
  <c r="F30" i="145"/>
  <c r="E30" i="145"/>
  <c r="D30" i="145"/>
  <c r="C30" i="145"/>
  <c r="AA30" i="146"/>
  <c r="Y30" i="146"/>
  <c r="X30" i="146"/>
  <c r="Z30" i="146" s="1"/>
  <c r="W30" i="146"/>
  <c r="V30" i="146"/>
  <c r="U30" i="146"/>
  <c r="T30" i="146"/>
  <c r="S30" i="146"/>
  <c r="R30" i="146"/>
  <c r="Q30" i="146"/>
  <c r="P30" i="146"/>
  <c r="O30" i="146"/>
  <c r="N30" i="146"/>
  <c r="M30" i="146"/>
  <c r="L30" i="146"/>
  <c r="K30" i="146"/>
  <c r="J30" i="146"/>
  <c r="I30" i="146"/>
  <c r="H30" i="146"/>
  <c r="G30" i="146"/>
  <c r="F30" i="146"/>
  <c r="E30" i="146"/>
  <c r="D30" i="146"/>
  <c r="C30" i="146"/>
  <c r="AA30" i="147"/>
  <c r="Y30" i="147"/>
  <c r="X30" i="147"/>
  <c r="Z30" i="147" s="1"/>
  <c r="W30" i="147"/>
  <c r="V30" i="147"/>
  <c r="U30" i="147"/>
  <c r="T30" i="147"/>
  <c r="S30" i="147"/>
  <c r="R30" i="147"/>
  <c r="Q30" i="147"/>
  <c r="P30" i="147"/>
  <c r="O30" i="147"/>
  <c r="N30" i="147"/>
  <c r="M30" i="147"/>
  <c r="L30" i="147"/>
  <c r="K30" i="147"/>
  <c r="J30" i="147"/>
  <c r="I30" i="147"/>
  <c r="H30" i="147"/>
  <c r="G30" i="147"/>
  <c r="F30" i="147"/>
  <c r="E30" i="147"/>
  <c r="D30" i="147"/>
  <c r="C30" i="147"/>
  <c r="AA30" i="148"/>
  <c r="Y30" i="148"/>
  <c r="X30" i="148"/>
  <c r="Z30" i="148" s="1"/>
  <c r="W30" i="148"/>
  <c r="V30" i="148"/>
  <c r="U30" i="148"/>
  <c r="T30" i="148"/>
  <c r="S30" i="148"/>
  <c r="R30" i="148"/>
  <c r="Q30" i="148"/>
  <c r="P30" i="148"/>
  <c r="O30" i="148"/>
  <c r="N30" i="148"/>
  <c r="M30" i="148"/>
  <c r="L30" i="148"/>
  <c r="K30" i="148"/>
  <c r="J30" i="148"/>
  <c r="I30" i="148"/>
  <c r="H30" i="148"/>
  <c r="G30" i="148"/>
  <c r="F30" i="148"/>
  <c r="E30" i="148"/>
  <c r="D30" i="148"/>
  <c r="C30" i="148"/>
  <c r="AA30" i="149"/>
  <c r="Y30" i="149"/>
  <c r="X30" i="149"/>
  <c r="Z30" i="149" s="1"/>
  <c r="W30" i="149"/>
  <c r="V30" i="149"/>
  <c r="U30" i="149"/>
  <c r="T30" i="149"/>
  <c r="S30" i="149"/>
  <c r="R30" i="149"/>
  <c r="Q30" i="149"/>
  <c r="P30" i="149"/>
  <c r="O30" i="149"/>
  <c r="N30" i="149"/>
  <c r="M30" i="149"/>
  <c r="L30" i="149"/>
  <c r="K30" i="149"/>
  <c r="J30" i="149"/>
  <c r="I30" i="149"/>
  <c r="H30" i="149"/>
  <c r="G30" i="149"/>
  <c r="F30" i="149"/>
  <c r="E30" i="149"/>
  <c r="D30" i="149"/>
  <c r="C30" i="149"/>
  <c r="AA30" i="150"/>
  <c r="Y30" i="150"/>
  <c r="X30" i="150"/>
  <c r="Z30" i="150" s="1"/>
  <c r="W30" i="150"/>
  <c r="V30" i="150"/>
  <c r="U30" i="150"/>
  <c r="T30" i="150"/>
  <c r="S30" i="150"/>
  <c r="R30" i="150"/>
  <c r="Q30" i="150"/>
  <c r="P30" i="150"/>
  <c r="O30" i="150"/>
  <c r="N30" i="150"/>
  <c r="M30" i="150"/>
  <c r="L30" i="150"/>
  <c r="K30" i="150"/>
  <c r="J30" i="150"/>
  <c r="I30" i="150"/>
  <c r="H30" i="150"/>
  <c r="G30" i="150"/>
  <c r="F30" i="150"/>
  <c r="E30" i="150"/>
  <c r="D30" i="150"/>
  <c r="C30" i="150"/>
  <c r="AA30" i="151"/>
  <c r="Y30" i="151"/>
  <c r="X30" i="151"/>
  <c r="Z30" i="151" s="1"/>
  <c r="W30" i="151"/>
  <c r="V30" i="151"/>
  <c r="U30" i="151"/>
  <c r="T30" i="151"/>
  <c r="S30" i="151"/>
  <c r="R30" i="151"/>
  <c r="Q30" i="151"/>
  <c r="P30" i="151"/>
  <c r="O30" i="151"/>
  <c r="N30" i="151"/>
  <c r="M30" i="151"/>
  <c r="L30" i="151"/>
  <c r="K30" i="151"/>
  <c r="J30" i="151"/>
  <c r="I30" i="151"/>
  <c r="H30" i="151"/>
  <c r="G30" i="151"/>
  <c r="F30" i="151"/>
  <c r="E30" i="151"/>
  <c r="D30" i="151"/>
  <c r="C30" i="151"/>
  <c r="AA30" i="152"/>
  <c r="Y30" i="152"/>
  <c r="X30" i="152"/>
  <c r="Z30" i="152" s="1"/>
  <c r="W30" i="152"/>
  <c r="V30" i="152"/>
  <c r="U30" i="152"/>
  <c r="T30" i="152"/>
  <c r="S30" i="152"/>
  <c r="R30" i="152"/>
  <c r="Q30" i="152"/>
  <c r="P30" i="152"/>
  <c r="O30" i="152"/>
  <c r="N30" i="152"/>
  <c r="M30" i="152"/>
  <c r="L30" i="152"/>
  <c r="K30" i="152"/>
  <c r="J30" i="152"/>
  <c r="I30" i="152"/>
  <c r="H30" i="152"/>
  <c r="G30" i="152"/>
  <c r="F30" i="152"/>
  <c r="E30" i="152"/>
  <c r="D30" i="152"/>
  <c r="C30" i="152"/>
  <c r="AA30" i="153"/>
  <c r="Y30" i="153"/>
  <c r="X30" i="153"/>
  <c r="Z30" i="153" s="1"/>
  <c r="W30" i="153"/>
  <c r="V30" i="153"/>
  <c r="U30" i="153"/>
  <c r="T30" i="153"/>
  <c r="S30" i="153"/>
  <c r="R30" i="153"/>
  <c r="Q30" i="153"/>
  <c r="P30" i="153"/>
  <c r="O30" i="153"/>
  <c r="N30" i="153"/>
  <c r="M30" i="153"/>
  <c r="L30" i="153"/>
  <c r="K30" i="153"/>
  <c r="J30" i="153"/>
  <c r="I30" i="153"/>
  <c r="H30" i="153"/>
  <c r="G30" i="153"/>
  <c r="F30" i="153"/>
  <c r="E30" i="153"/>
  <c r="D30" i="153"/>
  <c r="C30" i="153"/>
  <c r="AA30" i="154"/>
  <c r="Y30" i="154"/>
  <c r="X30" i="154"/>
  <c r="Z30" i="154" s="1"/>
  <c r="W30" i="154"/>
  <c r="V30" i="154"/>
  <c r="U30" i="154"/>
  <c r="T30" i="154"/>
  <c r="S30" i="154"/>
  <c r="R30" i="154"/>
  <c r="Q30" i="154"/>
  <c r="P30" i="154"/>
  <c r="O30" i="154"/>
  <c r="N30" i="154"/>
  <c r="M30" i="154"/>
  <c r="L30" i="154"/>
  <c r="K30" i="154"/>
  <c r="J30" i="154"/>
  <c r="I30" i="154"/>
  <c r="H30" i="154"/>
  <c r="G30" i="154"/>
  <c r="F30" i="154"/>
  <c r="E30" i="154"/>
  <c r="D30" i="154"/>
  <c r="C30" i="154"/>
  <c r="AA30" i="155"/>
  <c r="Y30" i="155"/>
  <c r="X30" i="155"/>
  <c r="Z30" i="155" s="1"/>
  <c r="W30" i="155"/>
  <c r="V30" i="155"/>
  <c r="U30" i="155"/>
  <c r="T30" i="155"/>
  <c r="S30" i="155"/>
  <c r="R30" i="155"/>
  <c r="Q30" i="155"/>
  <c r="P30" i="155"/>
  <c r="O30" i="155"/>
  <c r="N30" i="155"/>
  <c r="M30" i="155"/>
  <c r="L30" i="155"/>
  <c r="K30" i="155"/>
  <c r="J30" i="155"/>
  <c r="I30" i="155"/>
  <c r="H30" i="155"/>
  <c r="G30" i="155"/>
  <c r="F30" i="155"/>
  <c r="E30" i="155"/>
  <c r="D30" i="155"/>
  <c r="C30" i="155"/>
  <c r="AA30" i="156"/>
  <c r="Y30" i="156"/>
  <c r="Z30" i="156" s="1"/>
  <c r="X30" i="156"/>
  <c r="W30" i="156"/>
  <c r="V30" i="156"/>
  <c r="U30" i="156"/>
  <c r="T30" i="156"/>
  <c r="S30" i="156"/>
  <c r="R30" i="156"/>
  <c r="Q30" i="156"/>
  <c r="P30" i="156"/>
  <c r="O30" i="156"/>
  <c r="N30" i="156"/>
  <c r="M30" i="156"/>
  <c r="L30" i="156"/>
  <c r="K30" i="156"/>
  <c r="J30" i="156"/>
  <c r="I30" i="156"/>
  <c r="H30" i="156"/>
  <c r="G30" i="156"/>
  <c r="F30" i="156"/>
  <c r="E30" i="156"/>
  <c r="D30" i="156"/>
  <c r="C30" i="156"/>
  <c r="AA30" i="157"/>
  <c r="Y30" i="157"/>
  <c r="X30" i="157"/>
  <c r="W30" i="157"/>
  <c r="V30" i="157"/>
  <c r="U30" i="157"/>
  <c r="T30" i="157"/>
  <c r="S30" i="157"/>
  <c r="R30" i="157"/>
  <c r="Q30" i="157"/>
  <c r="P30" i="157"/>
  <c r="O30" i="157"/>
  <c r="N30" i="157"/>
  <c r="M30" i="157"/>
  <c r="L30" i="157"/>
  <c r="K30" i="157"/>
  <c r="J30" i="157"/>
  <c r="I30" i="157"/>
  <c r="H30" i="157"/>
  <c r="G30" i="157"/>
  <c r="F30" i="157"/>
  <c r="E30" i="157"/>
  <c r="D30" i="157"/>
  <c r="C30" i="157"/>
  <c r="AA30" i="158"/>
  <c r="Z30" i="158"/>
  <c r="Y30" i="158"/>
  <c r="X30" i="158"/>
  <c r="W30" i="158"/>
  <c r="V30" i="158"/>
  <c r="U30" i="158"/>
  <c r="T30" i="158"/>
  <c r="S30" i="158"/>
  <c r="R30" i="158"/>
  <c r="Q30" i="158"/>
  <c r="P30" i="158"/>
  <c r="O30" i="158"/>
  <c r="N30" i="158"/>
  <c r="M30" i="158"/>
  <c r="L30" i="158"/>
  <c r="K30" i="158"/>
  <c r="J30" i="158"/>
  <c r="I30" i="158"/>
  <c r="H30" i="158"/>
  <c r="G30" i="158"/>
  <c r="F30" i="158"/>
  <c r="E30" i="158"/>
  <c r="D30" i="158"/>
  <c r="C30" i="158"/>
  <c r="AA30" i="159"/>
  <c r="Y30" i="159"/>
  <c r="X30" i="159"/>
  <c r="W30" i="159"/>
  <c r="V30" i="159"/>
  <c r="U30" i="159"/>
  <c r="T30" i="159"/>
  <c r="S30" i="159"/>
  <c r="R30" i="159"/>
  <c r="Q30" i="159"/>
  <c r="P30" i="159"/>
  <c r="O30" i="159"/>
  <c r="N30" i="159"/>
  <c r="M30" i="159"/>
  <c r="L30" i="159"/>
  <c r="K30" i="159"/>
  <c r="J30" i="159"/>
  <c r="I30" i="159"/>
  <c r="H30" i="159"/>
  <c r="G30" i="159"/>
  <c r="F30" i="159"/>
  <c r="E30" i="159"/>
  <c r="D30" i="159"/>
  <c r="C30" i="159"/>
  <c r="AA30" i="160"/>
  <c r="Y30" i="160"/>
  <c r="X30" i="160"/>
  <c r="W30" i="160"/>
  <c r="V30" i="160"/>
  <c r="U30" i="160"/>
  <c r="T30" i="160"/>
  <c r="S30" i="160"/>
  <c r="R30" i="160"/>
  <c r="Q30" i="160"/>
  <c r="P30" i="160"/>
  <c r="O30" i="160"/>
  <c r="N30" i="160"/>
  <c r="M30" i="160"/>
  <c r="L30" i="160"/>
  <c r="K30" i="160"/>
  <c r="J30" i="160"/>
  <c r="I30" i="160"/>
  <c r="H30" i="160"/>
  <c r="G30" i="160"/>
  <c r="F30" i="160"/>
  <c r="E30" i="160"/>
  <c r="D30" i="160"/>
  <c r="C30" i="160"/>
  <c r="AA30" i="161"/>
  <c r="Y30" i="161"/>
  <c r="Z30" i="161" s="1"/>
  <c r="X30" i="161"/>
  <c r="W30" i="161"/>
  <c r="V30" i="161"/>
  <c r="U30" i="161"/>
  <c r="T30" i="161"/>
  <c r="S30" i="161"/>
  <c r="R30" i="161"/>
  <c r="Q30" i="161"/>
  <c r="P30" i="161"/>
  <c r="O30" i="161"/>
  <c r="N30" i="161"/>
  <c r="M30" i="161"/>
  <c r="L30" i="161"/>
  <c r="K30" i="161"/>
  <c r="J30" i="161"/>
  <c r="I30" i="161"/>
  <c r="H30" i="161"/>
  <c r="G30" i="161"/>
  <c r="F30" i="161"/>
  <c r="E30" i="161"/>
  <c r="D30" i="161"/>
  <c r="C30" i="161"/>
  <c r="AA30" i="162"/>
  <c r="Y30" i="162"/>
  <c r="X30" i="162"/>
  <c r="Z30" i="162" s="1"/>
  <c r="W30" i="162"/>
  <c r="V30" i="162"/>
  <c r="U30" i="162"/>
  <c r="T30" i="162"/>
  <c r="S30" i="162"/>
  <c r="R30" i="162"/>
  <c r="Q30" i="162"/>
  <c r="P30" i="162"/>
  <c r="O30" i="162"/>
  <c r="N30" i="162"/>
  <c r="M30" i="162"/>
  <c r="L30" i="162"/>
  <c r="K30" i="162"/>
  <c r="J30" i="162"/>
  <c r="I30" i="162"/>
  <c r="H30" i="162"/>
  <c r="G30" i="162"/>
  <c r="F30" i="162"/>
  <c r="E30" i="162"/>
  <c r="D30" i="162"/>
  <c r="C30" i="162"/>
  <c r="AA30" i="163"/>
  <c r="Y30" i="163"/>
  <c r="X30" i="163"/>
  <c r="Z30" i="163" s="1"/>
  <c r="W30" i="163"/>
  <c r="V30" i="163"/>
  <c r="U30" i="163"/>
  <c r="T30" i="163"/>
  <c r="S30" i="163"/>
  <c r="R30" i="163"/>
  <c r="Q30" i="163"/>
  <c r="P30" i="163"/>
  <c r="O30" i="163"/>
  <c r="N30" i="163"/>
  <c r="M30" i="163"/>
  <c r="L30" i="163"/>
  <c r="K30" i="163"/>
  <c r="J30" i="163"/>
  <c r="I30" i="163"/>
  <c r="H30" i="163"/>
  <c r="G30" i="163"/>
  <c r="F30" i="163"/>
  <c r="E30" i="163"/>
  <c r="D30" i="163"/>
  <c r="C30" i="163"/>
  <c r="AA30" i="164"/>
  <c r="Y30" i="164"/>
  <c r="X30" i="164"/>
  <c r="Z30" i="164" s="1"/>
  <c r="W30" i="164"/>
  <c r="V30" i="164"/>
  <c r="U30" i="164"/>
  <c r="T30" i="164"/>
  <c r="S30" i="164"/>
  <c r="R30" i="164"/>
  <c r="Q30" i="164"/>
  <c r="P30" i="164"/>
  <c r="O30" i="164"/>
  <c r="N30" i="164"/>
  <c r="M30" i="164"/>
  <c r="L30" i="164"/>
  <c r="K30" i="164"/>
  <c r="J30" i="164"/>
  <c r="I30" i="164"/>
  <c r="H30" i="164"/>
  <c r="G30" i="164"/>
  <c r="F30" i="164"/>
  <c r="E30" i="164"/>
  <c r="D30" i="164"/>
  <c r="C30" i="164"/>
  <c r="AA30" i="165"/>
  <c r="Y30" i="165"/>
  <c r="X30" i="165"/>
  <c r="Z30" i="165" s="1"/>
  <c r="W30" i="165"/>
  <c r="V30" i="165"/>
  <c r="U30" i="165"/>
  <c r="T30" i="165"/>
  <c r="S30" i="165"/>
  <c r="R30" i="165"/>
  <c r="Q30" i="165"/>
  <c r="P30" i="165"/>
  <c r="O30" i="165"/>
  <c r="N30" i="165"/>
  <c r="M30" i="165"/>
  <c r="L30" i="165"/>
  <c r="K30" i="165"/>
  <c r="J30" i="165"/>
  <c r="I30" i="165"/>
  <c r="H30" i="165"/>
  <c r="G30" i="165"/>
  <c r="F30" i="165"/>
  <c r="E30" i="165"/>
  <c r="D30" i="165"/>
  <c r="C30" i="165"/>
  <c r="AA30" i="166"/>
  <c r="Y30" i="166"/>
  <c r="X30" i="166"/>
  <c r="Z30" i="166" s="1"/>
  <c r="W30" i="166"/>
  <c r="V30" i="166"/>
  <c r="U30" i="166"/>
  <c r="T30" i="166"/>
  <c r="S30" i="166"/>
  <c r="R30" i="166"/>
  <c r="Q30" i="166"/>
  <c r="P30" i="166"/>
  <c r="O30" i="166"/>
  <c r="N30" i="166"/>
  <c r="M30" i="166"/>
  <c r="L30" i="166"/>
  <c r="K30" i="166"/>
  <c r="J30" i="166"/>
  <c r="I30" i="166"/>
  <c r="H30" i="166"/>
  <c r="G30" i="166"/>
  <c r="F30" i="166"/>
  <c r="E30" i="166"/>
  <c r="D30" i="166"/>
  <c r="C30" i="166"/>
  <c r="AA30" i="167"/>
  <c r="Y30" i="167"/>
  <c r="Z30" i="167" s="1"/>
  <c r="X30" i="167"/>
  <c r="W30" i="167"/>
  <c r="V30" i="167"/>
  <c r="U30" i="167"/>
  <c r="T30" i="167"/>
  <c r="S30" i="167"/>
  <c r="R30" i="167"/>
  <c r="Q30" i="167"/>
  <c r="P30" i="167"/>
  <c r="O30" i="167"/>
  <c r="N30" i="167"/>
  <c r="M30" i="167"/>
  <c r="L30" i="167"/>
  <c r="K30" i="167"/>
  <c r="J30" i="167"/>
  <c r="I30" i="167"/>
  <c r="H30" i="167"/>
  <c r="G30" i="167"/>
  <c r="F30" i="167"/>
  <c r="E30" i="167"/>
  <c r="D30" i="167"/>
  <c r="C30" i="167"/>
  <c r="AA30" i="168"/>
  <c r="Y30" i="168"/>
  <c r="X30" i="168"/>
  <c r="Z30" i="168" s="1"/>
  <c r="W30" i="168"/>
  <c r="V30" i="168"/>
  <c r="U30" i="168"/>
  <c r="T30" i="168"/>
  <c r="S30" i="168"/>
  <c r="R30" i="168"/>
  <c r="Q30" i="168"/>
  <c r="P30" i="168"/>
  <c r="O30" i="168"/>
  <c r="N30" i="168"/>
  <c r="M30" i="168"/>
  <c r="L30" i="168"/>
  <c r="K30" i="168"/>
  <c r="J30" i="168"/>
  <c r="I30" i="168"/>
  <c r="H30" i="168"/>
  <c r="G30" i="168"/>
  <c r="F30" i="168"/>
  <c r="E30" i="168"/>
  <c r="D30" i="168"/>
  <c r="C30" i="168"/>
  <c r="AA30" i="169"/>
  <c r="Y30" i="169"/>
  <c r="X30" i="169"/>
  <c r="Z30" i="169" s="1"/>
  <c r="W30" i="169"/>
  <c r="V30" i="169"/>
  <c r="U30" i="169"/>
  <c r="T30" i="169"/>
  <c r="S30" i="169"/>
  <c r="R30" i="169"/>
  <c r="Q30" i="169"/>
  <c r="P30" i="169"/>
  <c r="O30" i="169"/>
  <c r="N30" i="169"/>
  <c r="M30" i="169"/>
  <c r="L30" i="169"/>
  <c r="K30" i="169"/>
  <c r="J30" i="169"/>
  <c r="I30" i="169"/>
  <c r="H30" i="169"/>
  <c r="G30" i="169"/>
  <c r="F30" i="169"/>
  <c r="E30" i="169"/>
  <c r="D30" i="169"/>
  <c r="C30" i="169"/>
  <c r="AA30" i="170"/>
  <c r="Y30" i="170"/>
  <c r="X30" i="170"/>
  <c r="Z30" i="170" s="1"/>
  <c r="W30" i="170"/>
  <c r="V30" i="170"/>
  <c r="U30" i="170"/>
  <c r="T30" i="170"/>
  <c r="S30" i="170"/>
  <c r="R30" i="170"/>
  <c r="Q30" i="170"/>
  <c r="P30" i="170"/>
  <c r="O30" i="170"/>
  <c r="N30" i="170"/>
  <c r="M30" i="170"/>
  <c r="L30" i="170"/>
  <c r="K30" i="170"/>
  <c r="J30" i="170"/>
  <c r="I30" i="170"/>
  <c r="H30" i="170"/>
  <c r="G30" i="170"/>
  <c r="F30" i="170"/>
  <c r="E30" i="170"/>
  <c r="D30" i="170"/>
  <c r="C30" i="170"/>
  <c r="AA30" i="171"/>
  <c r="Y30" i="171"/>
  <c r="X30" i="171"/>
  <c r="Z30" i="171" s="1"/>
  <c r="W30" i="171"/>
  <c r="V30" i="171"/>
  <c r="U30" i="171"/>
  <c r="T30" i="171"/>
  <c r="S30" i="171"/>
  <c r="R30" i="171"/>
  <c r="Q30" i="171"/>
  <c r="P30" i="171"/>
  <c r="O30" i="171"/>
  <c r="N30" i="171"/>
  <c r="M30" i="171"/>
  <c r="L30" i="171"/>
  <c r="K30" i="171"/>
  <c r="J30" i="171"/>
  <c r="I30" i="171"/>
  <c r="H30" i="171"/>
  <c r="G30" i="171"/>
  <c r="F30" i="171"/>
  <c r="E30" i="171"/>
  <c r="D30" i="171"/>
  <c r="C30" i="171"/>
  <c r="AA30" i="172"/>
  <c r="Y30" i="172"/>
  <c r="X30" i="172"/>
  <c r="W30" i="172"/>
  <c r="V30" i="172"/>
  <c r="U30" i="172"/>
  <c r="T30" i="172"/>
  <c r="S30" i="172"/>
  <c r="R30" i="172"/>
  <c r="Q30" i="172"/>
  <c r="P30" i="172"/>
  <c r="O30" i="172"/>
  <c r="N30" i="172"/>
  <c r="M30" i="172"/>
  <c r="L30" i="172"/>
  <c r="K30" i="172"/>
  <c r="J30" i="172"/>
  <c r="I30" i="172"/>
  <c r="H30" i="172"/>
  <c r="G30" i="172"/>
  <c r="F30" i="172"/>
  <c r="E30" i="172"/>
  <c r="D30" i="172"/>
  <c r="C30" i="172"/>
  <c r="AA30" i="173"/>
  <c r="Z30" i="173"/>
  <c r="Y30" i="173"/>
  <c r="X30" i="173"/>
  <c r="W30" i="173"/>
  <c r="V30" i="173"/>
  <c r="U30" i="173"/>
  <c r="T30" i="173"/>
  <c r="S30" i="173"/>
  <c r="R30" i="173"/>
  <c r="Q30" i="173"/>
  <c r="P30" i="173"/>
  <c r="O30" i="173"/>
  <c r="N30" i="173"/>
  <c r="M30" i="173"/>
  <c r="L30" i="173"/>
  <c r="K30" i="173"/>
  <c r="J30" i="173"/>
  <c r="I30" i="173"/>
  <c r="H30" i="173"/>
  <c r="G30" i="173"/>
  <c r="F30" i="173"/>
  <c r="E30" i="173"/>
  <c r="D30" i="173"/>
  <c r="C30" i="173"/>
  <c r="AA30" i="174"/>
  <c r="Y30" i="174"/>
  <c r="X30" i="174"/>
  <c r="Z30" i="174" s="1"/>
  <c r="W30" i="174"/>
  <c r="V30" i="174"/>
  <c r="U30" i="174"/>
  <c r="T30" i="174"/>
  <c r="S30" i="174"/>
  <c r="R30" i="174"/>
  <c r="Q30" i="174"/>
  <c r="P30" i="174"/>
  <c r="O30" i="174"/>
  <c r="N30" i="174"/>
  <c r="M30" i="174"/>
  <c r="L30" i="174"/>
  <c r="K30" i="174"/>
  <c r="J30" i="174"/>
  <c r="I30" i="174"/>
  <c r="H30" i="174"/>
  <c r="G30" i="174"/>
  <c r="F30" i="174"/>
  <c r="E30" i="174"/>
  <c r="D30" i="174"/>
  <c r="C30" i="174"/>
  <c r="AA30" i="175"/>
  <c r="Y30" i="175"/>
  <c r="X30" i="175"/>
  <c r="Z30" i="175" s="1"/>
  <c r="W30" i="175"/>
  <c r="V30" i="175"/>
  <c r="U30" i="175"/>
  <c r="T30" i="175"/>
  <c r="S30" i="175"/>
  <c r="R30" i="175"/>
  <c r="Q30" i="175"/>
  <c r="P30" i="175"/>
  <c r="O30" i="175"/>
  <c r="N30" i="175"/>
  <c r="M30" i="175"/>
  <c r="L30" i="175"/>
  <c r="K30" i="175"/>
  <c r="J30" i="175"/>
  <c r="I30" i="175"/>
  <c r="H30" i="175"/>
  <c r="G30" i="175"/>
  <c r="F30" i="175"/>
  <c r="E30" i="175"/>
  <c r="D30" i="175"/>
  <c r="C30" i="175"/>
  <c r="AA30" i="176"/>
  <c r="Y30" i="176"/>
  <c r="X30" i="176"/>
  <c r="Z30" i="176" s="1"/>
  <c r="W30" i="176"/>
  <c r="V30" i="176"/>
  <c r="U30" i="176"/>
  <c r="T30" i="176"/>
  <c r="S30" i="176"/>
  <c r="R30" i="176"/>
  <c r="Q30" i="176"/>
  <c r="P30" i="176"/>
  <c r="O30" i="176"/>
  <c r="N30" i="176"/>
  <c r="M30" i="176"/>
  <c r="L30" i="176"/>
  <c r="K30" i="176"/>
  <c r="J30" i="176"/>
  <c r="I30" i="176"/>
  <c r="H30" i="176"/>
  <c r="G30" i="176"/>
  <c r="F30" i="176"/>
  <c r="E30" i="176"/>
  <c r="D30" i="176"/>
  <c r="C30" i="176"/>
  <c r="AA30" i="177"/>
  <c r="Y30" i="177"/>
  <c r="X30" i="177"/>
  <c r="Z30" i="177" s="1"/>
  <c r="W30" i="177"/>
  <c r="V30" i="177"/>
  <c r="U30" i="177"/>
  <c r="T30" i="177"/>
  <c r="S30" i="177"/>
  <c r="R30" i="177"/>
  <c r="Q30" i="177"/>
  <c r="P30" i="177"/>
  <c r="O30" i="177"/>
  <c r="N30" i="177"/>
  <c r="M30" i="177"/>
  <c r="L30" i="177"/>
  <c r="K30" i="177"/>
  <c r="J30" i="177"/>
  <c r="I30" i="177"/>
  <c r="H30" i="177"/>
  <c r="G30" i="177"/>
  <c r="F30" i="177"/>
  <c r="E30" i="177"/>
  <c r="D30" i="177"/>
  <c r="C30" i="177"/>
  <c r="AA30" i="178"/>
  <c r="Y30" i="178"/>
  <c r="X30" i="178"/>
  <c r="Z30" i="178" s="1"/>
  <c r="W30" i="178"/>
  <c r="V30" i="178"/>
  <c r="U30" i="178"/>
  <c r="T30" i="178"/>
  <c r="S30" i="178"/>
  <c r="R30" i="178"/>
  <c r="Q30" i="178"/>
  <c r="P30" i="178"/>
  <c r="O30" i="178"/>
  <c r="N30" i="178"/>
  <c r="M30" i="178"/>
  <c r="L30" i="178"/>
  <c r="K30" i="178"/>
  <c r="J30" i="178"/>
  <c r="I30" i="178"/>
  <c r="H30" i="178"/>
  <c r="G30" i="178"/>
  <c r="F30" i="178"/>
  <c r="E30" i="178"/>
  <c r="D30" i="178"/>
  <c r="C30" i="178"/>
  <c r="AA30" i="179"/>
  <c r="Y30" i="179"/>
  <c r="X30" i="179"/>
  <c r="Z30" i="179" s="1"/>
  <c r="W30" i="179"/>
  <c r="V30" i="179"/>
  <c r="U30" i="179"/>
  <c r="T30" i="179"/>
  <c r="S30" i="179"/>
  <c r="R30" i="179"/>
  <c r="Q30" i="179"/>
  <c r="P30" i="179"/>
  <c r="O30" i="179"/>
  <c r="N30" i="179"/>
  <c r="M30" i="179"/>
  <c r="L30" i="179"/>
  <c r="K30" i="179"/>
  <c r="J30" i="179"/>
  <c r="I30" i="179"/>
  <c r="H30" i="179"/>
  <c r="G30" i="179"/>
  <c r="F30" i="179"/>
  <c r="E30" i="179"/>
  <c r="D30" i="179"/>
  <c r="C30" i="179"/>
  <c r="AA30" i="180"/>
  <c r="Y30" i="180"/>
  <c r="X30" i="180"/>
  <c r="Z30" i="180" s="1"/>
  <c r="W30" i="180"/>
  <c r="V30" i="180"/>
  <c r="U30" i="180"/>
  <c r="T30" i="180"/>
  <c r="S30" i="180"/>
  <c r="R30" i="180"/>
  <c r="Q30" i="180"/>
  <c r="P30" i="180"/>
  <c r="O30" i="180"/>
  <c r="N30" i="180"/>
  <c r="M30" i="180"/>
  <c r="L30" i="180"/>
  <c r="K30" i="180"/>
  <c r="J30" i="180"/>
  <c r="I30" i="180"/>
  <c r="H30" i="180"/>
  <c r="G30" i="180"/>
  <c r="F30" i="180"/>
  <c r="E30" i="180"/>
  <c r="D30" i="180"/>
  <c r="C30" i="180"/>
  <c r="AA30" i="181"/>
  <c r="Y30" i="181"/>
  <c r="X30" i="181"/>
  <c r="Z30" i="181" s="1"/>
  <c r="W30" i="181"/>
  <c r="V30" i="181"/>
  <c r="U30" i="181"/>
  <c r="T30" i="181"/>
  <c r="S30" i="181"/>
  <c r="R30" i="181"/>
  <c r="Q30" i="181"/>
  <c r="P30" i="181"/>
  <c r="O30" i="181"/>
  <c r="N30" i="181"/>
  <c r="M30" i="181"/>
  <c r="L30" i="181"/>
  <c r="K30" i="181"/>
  <c r="J30" i="181"/>
  <c r="I30" i="181"/>
  <c r="H30" i="181"/>
  <c r="G30" i="181"/>
  <c r="F30" i="181"/>
  <c r="E30" i="181"/>
  <c r="D30" i="181"/>
  <c r="C30" i="181"/>
  <c r="AA30" i="182"/>
  <c r="Y30" i="182"/>
  <c r="X30" i="182"/>
  <c r="Z30" i="182" s="1"/>
  <c r="W30" i="182"/>
  <c r="V30" i="182"/>
  <c r="U30" i="182"/>
  <c r="T30" i="182"/>
  <c r="S30" i="182"/>
  <c r="R30" i="182"/>
  <c r="Q30" i="182"/>
  <c r="P30" i="182"/>
  <c r="O30" i="182"/>
  <c r="N30" i="182"/>
  <c r="M30" i="182"/>
  <c r="L30" i="182"/>
  <c r="K30" i="182"/>
  <c r="J30" i="182"/>
  <c r="I30" i="182"/>
  <c r="H30" i="182"/>
  <c r="G30" i="182"/>
  <c r="F30" i="182"/>
  <c r="E30" i="182"/>
  <c r="D30" i="182"/>
  <c r="C30" i="182"/>
  <c r="AA30" i="183"/>
  <c r="Y30" i="183"/>
  <c r="X30" i="183"/>
  <c r="Z30" i="183" s="1"/>
  <c r="W30" i="183"/>
  <c r="V30" i="183"/>
  <c r="U30" i="183"/>
  <c r="T30" i="183"/>
  <c r="S30" i="183"/>
  <c r="R30" i="183"/>
  <c r="Q30" i="183"/>
  <c r="P30" i="183"/>
  <c r="O30" i="183"/>
  <c r="N30" i="183"/>
  <c r="M30" i="183"/>
  <c r="L30" i="183"/>
  <c r="K30" i="183"/>
  <c r="J30" i="183"/>
  <c r="I30" i="183"/>
  <c r="H30" i="183"/>
  <c r="G30" i="183"/>
  <c r="F30" i="183"/>
  <c r="E30" i="183"/>
  <c r="D30" i="183"/>
  <c r="C30" i="183"/>
  <c r="AA30" i="184"/>
  <c r="Y30" i="184"/>
  <c r="X30" i="184"/>
  <c r="Z30" i="184" s="1"/>
  <c r="W30" i="184"/>
  <c r="V30" i="184"/>
  <c r="U30" i="184"/>
  <c r="T30" i="184"/>
  <c r="S30" i="184"/>
  <c r="R30" i="184"/>
  <c r="Q30" i="184"/>
  <c r="P30" i="184"/>
  <c r="O30" i="184"/>
  <c r="N30" i="184"/>
  <c r="M30" i="184"/>
  <c r="L30" i="184"/>
  <c r="K30" i="184"/>
  <c r="J30" i="184"/>
  <c r="I30" i="184"/>
  <c r="H30" i="184"/>
  <c r="G30" i="184"/>
  <c r="F30" i="184"/>
  <c r="E30" i="184"/>
  <c r="D30" i="184"/>
  <c r="C30" i="184"/>
  <c r="AA30" i="185"/>
  <c r="Z30" i="185"/>
  <c r="Y30" i="185"/>
  <c r="X30" i="185"/>
  <c r="W30" i="185"/>
  <c r="V30" i="185"/>
  <c r="U30" i="185"/>
  <c r="T30" i="185"/>
  <c r="S30" i="185"/>
  <c r="R30" i="185"/>
  <c r="Q30" i="185"/>
  <c r="P30" i="185"/>
  <c r="O30" i="185"/>
  <c r="N30" i="185"/>
  <c r="M30" i="185"/>
  <c r="L30" i="185"/>
  <c r="K30" i="185"/>
  <c r="J30" i="185"/>
  <c r="I30" i="185"/>
  <c r="H30" i="185"/>
  <c r="G30" i="185"/>
  <c r="F30" i="185"/>
  <c r="E30" i="185"/>
  <c r="D30" i="185"/>
  <c r="C30" i="185"/>
  <c r="AA30" i="186"/>
  <c r="Y30" i="186"/>
  <c r="X30" i="186"/>
  <c r="Z30" i="186" s="1"/>
  <c r="W30" i="186"/>
  <c r="V30" i="186"/>
  <c r="U30" i="186"/>
  <c r="T30" i="186"/>
  <c r="S30" i="186"/>
  <c r="R30" i="186"/>
  <c r="Q30" i="186"/>
  <c r="P30" i="186"/>
  <c r="O30" i="186"/>
  <c r="N30" i="186"/>
  <c r="M30" i="186"/>
  <c r="L30" i="186"/>
  <c r="K30" i="186"/>
  <c r="J30" i="186"/>
  <c r="I30" i="186"/>
  <c r="H30" i="186"/>
  <c r="G30" i="186"/>
  <c r="F30" i="186"/>
  <c r="E30" i="186"/>
  <c r="D30" i="186"/>
  <c r="C30" i="186"/>
  <c r="AA30" i="187"/>
  <c r="Z30" i="187"/>
  <c r="Y30" i="187"/>
  <c r="X30" i="187"/>
  <c r="W30" i="187"/>
  <c r="V30" i="187"/>
  <c r="U30" i="187"/>
  <c r="T30" i="187"/>
  <c r="S30" i="187"/>
  <c r="R30" i="187"/>
  <c r="Q30" i="187"/>
  <c r="P30" i="187"/>
  <c r="O30" i="187"/>
  <c r="N30" i="187"/>
  <c r="M30" i="187"/>
  <c r="L30" i="187"/>
  <c r="K30" i="187"/>
  <c r="J30" i="187"/>
  <c r="I30" i="187"/>
  <c r="H30" i="187"/>
  <c r="G30" i="187"/>
  <c r="F30" i="187"/>
  <c r="E30" i="187"/>
  <c r="D30" i="187"/>
  <c r="C30" i="187"/>
  <c r="AA30" i="188"/>
  <c r="Z30" i="188"/>
  <c r="Y30" i="188"/>
  <c r="X30" i="188"/>
  <c r="W30" i="188"/>
  <c r="V30" i="188"/>
  <c r="U30" i="188"/>
  <c r="T30" i="188"/>
  <c r="S30" i="188"/>
  <c r="R30" i="188"/>
  <c r="Q30" i="188"/>
  <c r="P30" i="188"/>
  <c r="O30" i="188"/>
  <c r="N30" i="188"/>
  <c r="M30" i="188"/>
  <c r="L30" i="188"/>
  <c r="K30" i="188"/>
  <c r="J30" i="188"/>
  <c r="I30" i="188"/>
  <c r="H30" i="188"/>
  <c r="G30" i="188"/>
  <c r="F30" i="188"/>
  <c r="E30" i="188"/>
  <c r="D30" i="188"/>
  <c r="C30" i="188"/>
  <c r="AA30" i="189"/>
  <c r="Y30" i="189"/>
  <c r="X30" i="189"/>
  <c r="Z30" i="189" s="1"/>
  <c r="W30" i="189"/>
  <c r="V30" i="189"/>
  <c r="U30" i="189"/>
  <c r="T30" i="189"/>
  <c r="S30" i="189"/>
  <c r="R30" i="189"/>
  <c r="Q30" i="189"/>
  <c r="P30" i="189"/>
  <c r="O30" i="189"/>
  <c r="N30" i="189"/>
  <c r="M30" i="189"/>
  <c r="L30" i="189"/>
  <c r="K30" i="189"/>
  <c r="J30" i="189"/>
  <c r="I30" i="189"/>
  <c r="H30" i="189"/>
  <c r="G30" i="189"/>
  <c r="F30" i="189"/>
  <c r="E30" i="189"/>
  <c r="D30" i="189"/>
  <c r="C30" i="189"/>
  <c r="AA30" i="190"/>
  <c r="Y30" i="190"/>
  <c r="X30" i="190"/>
  <c r="Z30" i="190" s="1"/>
  <c r="W30" i="190"/>
  <c r="V30" i="190"/>
  <c r="U30" i="190"/>
  <c r="T30" i="190"/>
  <c r="S30" i="190"/>
  <c r="R30" i="190"/>
  <c r="Q30" i="190"/>
  <c r="P30" i="190"/>
  <c r="O30" i="190"/>
  <c r="N30" i="190"/>
  <c r="M30" i="190"/>
  <c r="L30" i="190"/>
  <c r="K30" i="190"/>
  <c r="J30" i="190"/>
  <c r="I30" i="190"/>
  <c r="H30" i="190"/>
  <c r="G30" i="190"/>
  <c r="F30" i="190"/>
  <c r="E30" i="190"/>
  <c r="D30" i="190"/>
  <c r="C30" i="190"/>
  <c r="AA30" i="191"/>
  <c r="Y30" i="191"/>
  <c r="X30" i="191"/>
  <c r="Z30" i="191" s="1"/>
  <c r="W30" i="191"/>
  <c r="V30" i="191"/>
  <c r="U30" i="191"/>
  <c r="T30" i="191"/>
  <c r="S30" i="191"/>
  <c r="R30" i="191"/>
  <c r="Q30" i="191"/>
  <c r="P30" i="191"/>
  <c r="O30" i="191"/>
  <c r="N30" i="191"/>
  <c r="M30" i="191"/>
  <c r="L30" i="191"/>
  <c r="K30" i="191"/>
  <c r="J30" i="191"/>
  <c r="I30" i="191"/>
  <c r="H30" i="191"/>
  <c r="G30" i="191"/>
  <c r="F30" i="191"/>
  <c r="E30" i="191"/>
  <c r="D30" i="191"/>
  <c r="C30" i="191"/>
  <c r="AA30" i="192"/>
  <c r="Y30" i="192"/>
  <c r="X30" i="192"/>
  <c r="Z30" i="192" s="1"/>
  <c r="W30" i="192"/>
  <c r="V30" i="192"/>
  <c r="U30" i="192"/>
  <c r="T30" i="192"/>
  <c r="S30" i="192"/>
  <c r="R30" i="192"/>
  <c r="Q30" i="192"/>
  <c r="P30" i="192"/>
  <c r="O30" i="192"/>
  <c r="N30" i="192"/>
  <c r="M30" i="192"/>
  <c r="L30" i="192"/>
  <c r="K30" i="192"/>
  <c r="J30" i="192"/>
  <c r="I30" i="192"/>
  <c r="H30" i="192"/>
  <c r="G30" i="192"/>
  <c r="F30" i="192"/>
  <c r="E30" i="192"/>
  <c r="D30" i="192"/>
  <c r="C30" i="192"/>
  <c r="AA30" i="193"/>
  <c r="Y30" i="193"/>
  <c r="X30" i="193"/>
  <c r="Z30" i="193" s="1"/>
  <c r="W30" i="193"/>
  <c r="V30" i="193"/>
  <c r="U30" i="193"/>
  <c r="T30" i="193"/>
  <c r="S30" i="193"/>
  <c r="R30" i="193"/>
  <c r="Q30" i="193"/>
  <c r="P30" i="193"/>
  <c r="O30" i="193"/>
  <c r="N30" i="193"/>
  <c r="M30" i="193"/>
  <c r="L30" i="193"/>
  <c r="K30" i="193"/>
  <c r="J30" i="193"/>
  <c r="I30" i="193"/>
  <c r="H30" i="193"/>
  <c r="G30" i="193"/>
  <c r="F30" i="193"/>
  <c r="E30" i="193"/>
  <c r="D30" i="193"/>
  <c r="C30" i="193"/>
  <c r="AA30" i="194"/>
  <c r="Y30" i="194"/>
  <c r="X30" i="194"/>
  <c r="Z30" i="194" s="1"/>
  <c r="W30" i="194"/>
  <c r="V30" i="194"/>
  <c r="U30" i="194"/>
  <c r="T30" i="194"/>
  <c r="S30" i="194"/>
  <c r="R30" i="194"/>
  <c r="Q30" i="194"/>
  <c r="P30" i="194"/>
  <c r="O30" i="194"/>
  <c r="N30" i="194"/>
  <c r="M30" i="194"/>
  <c r="L30" i="194"/>
  <c r="K30" i="194"/>
  <c r="J30" i="194"/>
  <c r="I30" i="194"/>
  <c r="H30" i="194"/>
  <c r="G30" i="194"/>
  <c r="F30" i="194"/>
  <c r="E30" i="194"/>
  <c r="D30" i="194"/>
  <c r="C30" i="194"/>
  <c r="AA30" i="195"/>
  <c r="Y30" i="195"/>
  <c r="X30" i="195"/>
  <c r="Z30" i="195" s="1"/>
  <c r="W30" i="195"/>
  <c r="V30" i="195"/>
  <c r="U30" i="195"/>
  <c r="T30" i="195"/>
  <c r="S30" i="195"/>
  <c r="R30" i="195"/>
  <c r="Q30" i="195"/>
  <c r="P30" i="195"/>
  <c r="O30" i="195"/>
  <c r="N30" i="195"/>
  <c r="M30" i="195"/>
  <c r="L30" i="195"/>
  <c r="K30" i="195"/>
  <c r="J30" i="195"/>
  <c r="I30" i="195"/>
  <c r="H30" i="195"/>
  <c r="G30" i="195"/>
  <c r="F30" i="195"/>
  <c r="E30" i="195"/>
  <c r="D30" i="195"/>
  <c r="C30" i="195"/>
  <c r="AA30" i="196"/>
  <c r="Y30" i="196"/>
  <c r="X30" i="196"/>
  <c r="Z30" i="196" s="1"/>
  <c r="W30" i="196"/>
  <c r="V30" i="196"/>
  <c r="U30" i="196"/>
  <c r="T30" i="196"/>
  <c r="S30" i="196"/>
  <c r="R30" i="196"/>
  <c r="Q30" i="196"/>
  <c r="P30" i="196"/>
  <c r="O30" i="196"/>
  <c r="N30" i="196"/>
  <c r="M30" i="196"/>
  <c r="L30" i="196"/>
  <c r="K30" i="196"/>
  <c r="J30" i="196"/>
  <c r="I30" i="196"/>
  <c r="H30" i="196"/>
  <c r="G30" i="196"/>
  <c r="F30" i="196"/>
  <c r="E30" i="196"/>
  <c r="D30" i="196"/>
  <c r="C30" i="196"/>
  <c r="AA30" i="197"/>
  <c r="Y30" i="197"/>
  <c r="X30" i="197"/>
  <c r="Z30" i="197" s="1"/>
  <c r="W30" i="197"/>
  <c r="V30" i="197"/>
  <c r="U30" i="197"/>
  <c r="T30" i="197"/>
  <c r="S30" i="197"/>
  <c r="R30" i="197"/>
  <c r="Q30" i="197"/>
  <c r="P30" i="197"/>
  <c r="O30" i="197"/>
  <c r="N30" i="197"/>
  <c r="M30" i="197"/>
  <c r="L30" i="197"/>
  <c r="K30" i="197"/>
  <c r="J30" i="197"/>
  <c r="I30" i="197"/>
  <c r="H30" i="197"/>
  <c r="G30" i="197"/>
  <c r="F30" i="197"/>
  <c r="E30" i="197"/>
  <c r="D30" i="197"/>
  <c r="C30" i="197"/>
  <c r="AA30" i="198"/>
  <c r="Y30" i="198"/>
  <c r="X30" i="198"/>
  <c r="Z30" i="198" s="1"/>
  <c r="W30" i="198"/>
  <c r="V30" i="198"/>
  <c r="U30" i="198"/>
  <c r="T30" i="198"/>
  <c r="S30" i="198"/>
  <c r="R30" i="198"/>
  <c r="Q30" i="198"/>
  <c r="P30" i="198"/>
  <c r="O30" i="198"/>
  <c r="N30" i="198"/>
  <c r="M30" i="198"/>
  <c r="L30" i="198"/>
  <c r="K30" i="198"/>
  <c r="J30" i="198"/>
  <c r="I30" i="198"/>
  <c r="H30" i="198"/>
  <c r="G30" i="198"/>
  <c r="F30" i="198"/>
  <c r="E30" i="198"/>
  <c r="D30" i="198"/>
  <c r="C30" i="198"/>
  <c r="AA30" i="199"/>
  <c r="Y30" i="199"/>
  <c r="X30" i="199"/>
  <c r="Z30" i="199" s="1"/>
  <c r="W30" i="199"/>
  <c r="V30" i="199"/>
  <c r="U30" i="199"/>
  <c r="T30" i="199"/>
  <c r="S30" i="199"/>
  <c r="R30" i="199"/>
  <c r="Q30" i="199"/>
  <c r="P30" i="199"/>
  <c r="O30" i="199"/>
  <c r="N30" i="199"/>
  <c r="M30" i="199"/>
  <c r="L30" i="199"/>
  <c r="K30" i="199"/>
  <c r="J30" i="199"/>
  <c r="I30" i="199"/>
  <c r="H30" i="199"/>
  <c r="G30" i="199"/>
  <c r="F30" i="199"/>
  <c r="E30" i="199"/>
  <c r="D30" i="199"/>
  <c r="C30" i="199"/>
  <c r="AA30" i="200"/>
  <c r="Z30" i="200"/>
  <c r="Y30" i="200"/>
  <c r="X30" i="200"/>
  <c r="W30" i="200"/>
  <c r="V30" i="200"/>
  <c r="U30" i="200"/>
  <c r="T30" i="200"/>
  <c r="S30" i="200"/>
  <c r="R30" i="200"/>
  <c r="Q30" i="200"/>
  <c r="P30" i="200"/>
  <c r="O30" i="200"/>
  <c r="N30" i="200"/>
  <c r="M30" i="200"/>
  <c r="L30" i="200"/>
  <c r="K30" i="200"/>
  <c r="J30" i="200"/>
  <c r="I30" i="200"/>
  <c r="H30" i="200"/>
  <c r="G30" i="200"/>
  <c r="F30" i="200"/>
  <c r="E30" i="200"/>
  <c r="D30" i="200"/>
  <c r="C30" i="200"/>
  <c r="AA30" i="201"/>
  <c r="Y30" i="201"/>
  <c r="X30" i="201"/>
  <c r="Z30" i="201" s="1"/>
  <c r="W30" i="201"/>
  <c r="V30" i="201"/>
  <c r="U30" i="201"/>
  <c r="T30" i="201"/>
  <c r="S30" i="201"/>
  <c r="R30" i="201"/>
  <c r="Q30" i="201"/>
  <c r="P30" i="201"/>
  <c r="O30" i="201"/>
  <c r="N30" i="201"/>
  <c r="M30" i="201"/>
  <c r="L30" i="201"/>
  <c r="K30" i="201"/>
  <c r="J30" i="201"/>
  <c r="I30" i="201"/>
  <c r="H30" i="201"/>
  <c r="G30" i="201"/>
  <c r="F30" i="201"/>
  <c r="E30" i="201"/>
  <c r="D30" i="201"/>
  <c r="C30" i="201"/>
  <c r="AA30" i="202"/>
  <c r="Y30" i="202"/>
  <c r="X30" i="202"/>
  <c r="Z30" i="202" s="1"/>
  <c r="W30" i="202"/>
  <c r="V30" i="202"/>
  <c r="U30" i="202"/>
  <c r="T30" i="202"/>
  <c r="S30" i="202"/>
  <c r="R30" i="202"/>
  <c r="Q30" i="202"/>
  <c r="P30" i="202"/>
  <c r="O30" i="202"/>
  <c r="N30" i="202"/>
  <c r="M30" i="202"/>
  <c r="L30" i="202"/>
  <c r="K30" i="202"/>
  <c r="J30" i="202"/>
  <c r="I30" i="202"/>
  <c r="H30" i="202"/>
  <c r="G30" i="202"/>
  <c r="F30" i="202"/>
  <c r="E30" i="202"/>
  <c r="D30" i="202"/>
  <c r="C30" i="202"/>
  <c r="AA30" i="203"/>
  <c r="Y30" i="203"/>
  <c r="X30" i="203"/>
  <c r="Z30" i="203" s="1"/>
  <c r="W30" i="203"/>
  <c r="V30" i="203"/>
  <c r="U30" i="203"/>
  <c r="T30" i="203"/>
  <c r="S30" i="203"/>
  <c r="R30" i="203"/>
  <c r="Q30" i="203"/>
  <c r="P30" i="203"/>
  <c r="O30" i="203"/>
  <c r="N30" i="203"/>
  <c r="M30" i="203"/>
  <c r="L30" i="203"/>
  <c r="K30" i="203"/>
  <c r="J30" i="203"/>
  <c r="I30" i="203"/>
  <c r="H30" i="203"/>
  <c r="G30" i="203"/>
  <c r="F30" i="203"/>
  <c r="E30" i="203"/>
  <c r="D30" i="203"/>
  <c r="C30" i="203"/>
  <c r="AA30" i="204"/>
  <c r="Y30" i="204"/>
  <c r="X30" i="204"/>
  <c r="Z30" i="204" s="1"/>
  <c r="W30" i="204"/>
  <c r="V30" i="204"/>
  <c r="U30" i="204"/>
  <c r="T30" i="204"/>
  <c r="S30" i="204"/>
  <c r="R30" i="204"/>
  <c r="Q30" i="204"/>
  <c r="P30" i="204"/>
  <c r="O30" i="204"/>
  <c r="N30" i="204"/>
  <c r="M30" i="204"/>
  <c r="L30" i="204"/>
  <c r="K30" i="204"/>
  <c r="J30" i="204"/>
  <c r="I30" i="204"/>
  <c r="H30" i="204"/>
  <c r="G30" i="204"/>
  <c r="F30" i="204"/>
  <c r="E30" i="204"/>
  <c r="D30" i="204"/>
  <c r="C30" i="204"/>
  <c r="AA30" i="205"/>
  <c r="Y30" i="205"/>
  <c r="X30" i="205"/>
  <c r="Z30" i="205" s="1"/>
  <c r="W30" i="205"/>
  <c r="V30" i="205"/>
  <c r="U30" i="205"/>
  <c r="T30" i="205"/>
  <c r="S30" i="205"/>
  <c r="R30" i="205"/>
  <c r="Q30" i="205"/>
  <c r="P30" i="205"/>
  <c r="O30" i="205"/>
  <c r="N30" i="205"/>
  <c r="M30" i="205"/>
  <c r="L30" i="205"/>
  <c r="K30" i="205"/>
  <c r="J30" i="205"/>
  <c r="I30" i="205"/>
  <c r="H30" i="205"/>
  <c r="G30" i="205"/>
  <c r="F30" i="205"/>
  <c r="E30" i="205"/>
  <c r="D30" i="205"/>
  <c r="C30" i="205"/>
  <c r="AA30" i="206"/>
  <c r="Y30" i="206"/>
  <c r="X30" i="206"/>
  <c r="Z30" i="206" s="1"/>
  <c r="W30" i="206"/>
  <c r="V30" i="206"/>
  <c r="U30" i="206"/>
  <c r="T30" i="206"/>
  <c r="S30" i="206"/>
  <c r="R30" i="206"/>
  <c r="Q30" i="206"/>
  <c r="P30" i="206"/>
  <c r="O30" i="206"/>
  <c r="N30" i="206"/>
  <c r="M30" i="206"/>
  <c r="L30" i="206"/>
  <c r="K30" i="206"/>
  <c r="J30" i="206"/>
  <c r="I30" i="206"/>
  <c r="H30" i="206"/>
  <c r="G30" i="206"/>
  <c r="F30" i="206"/>
  <c r="E30" i="206"/>
  <c r="D30" i="206"/>
  <c r="C30" i="206"/>
  <c r="AA30" i="207"/>
  <c r="Y30" i="207"/>
  <c r="X30" i="207"/>
  <c r="Z30" i="207" s="1"/>
  <c r="W30" i="207"/>
  <c r="V30" i="207"/>
  <c r="U30" i="207"/>
  <c r="T30" i="207"/>
  <c r="S30" i="207"/>
  <c r="R30" i="207"/>
  <c r="Q30" i="207"/>
  <c r="P30" i="207"/>
  <c r="O30" i="207"/>
  <c r="N30" i="207"/>
  <c r="M30" i="207"/>
  <c r="L30" i="207"/>
  <c r="K30" i="207"/>
  <c r="J30" i="207"/>
  <c r="I30" i="207"/>
  <c r="H30" i="207"/>
  <c r="G30" i="207"/>
  <c r="F30" i="207"/>
  <c r="E30" i="207"/>
  <c r="D30" i="207"/>
  <c r="C30" i="207"/>
  <c r="AA30" i="208"/>
  <c r="Z30" i="208"/>
  <c r="Y30" i="208"/>
  <c r="X30" i="208"/>
  <c r="W30" i="208"/>
  <c r="V30" i="208"/>
  <c r="U30" i="208"/>
  <c r="T30" i="208"/>
  <c r="S30" i="208"/>
  <c r="R30" i="208"/>
  <c r="Q30" i="208"/>
  <c r="P30" i="208"/>
  <c r="O30" i="208"/>
  <c r="N30" i="208"/>
  <c r="M30" i="208"/>
  <c r="L30" i="208"/>
  <c r="K30" i="208"/>
  <c r="J30" i="208"/>
  <c r="I30" i="208"/>
  <c r="H30" i="208"/>
  <c r="G30" i="208"/>
  <c r="F30" i="208"/>
  <c r="E30" i="208"/>
  <c r="D30" i="208"/>
  <c r="C30" i="208"/>
  <c r="AA30" i="209"/>
  <c r="Y30" i="209"/>
  <c r="X30" i="209"/>
  <c r="Z30" i="209" s="1"/>
  <c r="W30" i="209"/>
  <c r="V30" i="209"/>
  <c r="U30" i="209"/>
  <c r="T30" i="209"/>
  <c r="S30" i="209"/>
  <c r="R30" i="209"/>
  <c r="Q30" i="209"/>
  <c r="P30" i="209"/>
  <c r="O30" i="209"/>
  <c r="N30" i="209"/>
  <c r="M30" i="209"/>
  <c r="L30" i="209"/>
  <c r="K30" i="209"/>
  <c r="J30" i="209"/>
  <c r="I30" i="209"/>
  <c r="H30" i="209"/>
  <c r="G30" i="209"/>
  <c r="F30" i="209"/>
  <c r="E30" i="209"/>
  <c r="D30" i="209"/>
  <c r="C30" i="209"/>
  <c r="AA30" i="210"/>
  <c r="Y30" i="210"/>
  <c r="X30" i="210"/>
  <c r="Z30" i="210" s="1"/>
  <c r="W30" i="210"/>
  <c r="V30" i="210"/>
  <c r="U30" i="210"/>
  <c r="T30" i="210"/>
  <c r="S30" i="210"/>
  <c r="R30" i="210"/>
  <c r="Q30" i="210"/>
  <c r="P30" i="210"/>
  <c r="O30" i="210"/>
  <c r="N30" i="210"/>
  <c r="M30" i="210"/>
  <c r="L30" i="210"/>
  <c r="K30" i="210"/>
  <c r="J30" i="210"/>
  <c r="I30" i="210"/>
  <c r="H30" i="210"/>
  <c r="G30" i="210"/>
  <c r="F30" i="210"/>
  <c r="E30" i="210"/>
  <c r="D30" i="210"/>
  <c r="C30" i="210"/>
  <c r="AA30" i="211"/>
  <c r="Y30" i="211"/>
  <c r="X30" i="211"/>
  <c r="Z30" i="211" s="1"/>
  <c r="W30" i="211"/>
  <c r="V30" i="211"/>
  <c r="U30" i="211"/>
  <c r="T30" i="211"/>
  <c r="S30" i="211"/>
  <c r="R30" i="211"/>
  <c r="Q30" i="211"/>
  <c r="P30" i="211"/>
  <c r="O30" i="211"/>
  <c r="N30" i="211"/>
  <c r="M30" i="211"/>
  <c r="L30" i="211"/>
  <c r="K30" i="211"/>
  <c r="J30" i="211"/>
  <c r="I30" i="211"/>
  <c r="H30" i="211"/>
  <c r="G30" i="211"/>
  <c r="F30" i="211"/>
  <c r="E30" i="211"/>
  <c r="D30" i="211"/>
  <c r="C30" i="211"/>
  <c r="AA30" i="212"/>
  <c r="Y30" i="212"/>
  <c r="X30" i="212"/>
  <c r="Z30" i="212" s="1"/>
  <c r="W30" i="212"/>
  <c r="V30" i="212"/>
  <c r="U30" i="212"/>
  <c r="T30" i="212"/>
  <c r="S30" i="212"/>
  <c r="R30" i="212"/>
  <c r="Q30" i="212"/>
  <c r="P30" i="212"/>
  <c r="O30" i="212"/>
  <c r="N30" i="212"/>
  <c r="M30" i="212"/>
  <c r="L30" i="212"/>
  <c r="K30" i="212"/>
  <c r="J30" i="212"/>
  <c r="I30" i="212"/>
  <c r="H30" i="212"/>
  <c r="G30" i="212"/>
  <c r="F30" i="212"/>
  <c r="E30" i="212"/>
  <c r="D30" i="212"/>
  <c r="C30" i="212"/>
  <c r="AA30" i="213"/>
  <c r="Y30" i="213"/>
  <c r="X30" i="213"/>
  <c r="Z30" i="213" s="1"/>
  <c r="W30" i="213"/>
  <c r="V30" i="213"/>
  <c r="U30" i="213"/>
  <c r="T30" i="213"/>
  <c r="S30" i="213"/>
  <c r="R30" i="213"/>
  <c r="Q30" i="213"/>
  <c r="P30" i="213"/>
  <c r="O30" i="213"/>
  <c r="N30" i="213"/>
  <c r="M30" i="213"/>
  <c r="L30" i="213"/>
  <c r="K30" i="213"/>
  <c r="J30" i="213"/>
  <c r="I30" i="213"/>
  <c r="H30" i="213"/>
  <c r="G30" i="213"/>
  <c r="F30" i="213"/>
  <c r="E30" i="213"/>
  <c r="D30" i="213"/>
  <c r="C30" i="213"/>
  <c r="AA30" i="214"/>
  <c r="Y30" i="214"/>
  <c r="X30" i="214"/>
  <c r="Z30" i="214" s="1"/>
  <c r="W30" i="214"/>
  <c r="V30" i="214"/>
  <c r="U30" i="214"/>
  <c r="T30" i="214"/>
  <c r="S30" i="214"/>
  <c r="R30" i="214"/>
  <c r="Q30" i="214"/>
  <c r="P30" i="214"/>
  <c r="O30" i="214"/>
  <c r="N30" i="214"/>
  <c r="M30" i="214"/>
  <c r="L30" i="214"/>
  <c r="K30" i="214"/>
  <c r="J30" i="214"/>
  <c r="I30" i="214"/>
  <c r="H30" i="214"/>
  <c r="G30" i="214"/>
  <c r="F30" i="214"/>
  <c r="E30" i="214"/>
  <c r="D30" i="214"/>
  <c r="C30" i="214"/>
  <c r="AA30" i="215"/>
  <c r="Z30" i="215"/>
  <c r="Y30" i="215"/>
  <c r="X30" i="215"/>
  <c r="W30" i="215"/>
  <c r="V30" i="215"/>
  <c r="U30" i="215"/>
  <c r="T30" i="215"/>
  <c r="S30" i="215"/>
  <c r="R30" i="215"/>
  <c r="Q30" i="215"/>
  <c r="P30" i="215"/>
  <c r="O30" i="215"/>
  <c r="N30" i="215"/>
  <c r="M30" i="215"/>
  <c r="L30" i="215"/>
  <c r="K30" i="215"/>
  <c r="J30" i="215"/>
  <c r="I30" i="215"/>
  <c r="H30" i="215"/>
  <c r="G30" i="215"/>
  <c r="F30" i="215"/>
  <c r="E30" i="215"/>
  <c r="D30" i="215"/>
  <c r="C30" i="215"/>
  <c r="AA30" i="216"/>
  <c r="Z30" i="216"/>
  <c r="Y30" i="216"/>
  <c r="X30" i="216"/>
  <c r="W30" i="216"/>
  <c r="V30" i="216"/>
  <c r="U30" i="216"/>
  <c r="T30" i="216"/>
  <c r="S30" i="216"/>
  <c r="R30" i="216"/>
  <c r="Q30" i="216"/>
  <c r="P30" i="216"/>
  <c r="O30" i="216"/>
  <c r="N30" i="216"/>
  <c r="M30" i="216"/>
  <c r="L30" i="216"/>
  <c r="K30" i="216"/>
  <c r="J30" i="216"/>
  <c r="I30" i="216"/>
  <c r="H30" i="216"/>
  <c r="G30" i="216"/>
  <c r="F30" i="216"/>
  <c r="E30" i="216"/>
  <c r="D30" i="216"/>
  <c r="C30" i="216"/>
  <c r="AA30" i="217"/>
  <c r="Y30" i="217"/>
  <c r="X30" i="217"/>
  <c r="Z30" i="217" s="1"/>
  <c r="W30" i="217"/>
  <c r="V30" i="217"/>
  <c r="U30" i="217"/>
  <c r="T30" i="217"/>
  <c r="S30" i="217"/>
  <c r="R30" i="217"/>
  <c r="Q30" i="217"/>
  <c r="P30" i="217"/>
  <c r="O30" i="217"/>
  <c r="N30" i="217"/>
  <c r="M30" i="217"/>
  <c r="L30" i="217"/>
  <c r="K30" i="217"/>
  <c r="J30" i="217"/>
  <c r="I30" i="217"/>
  <c r="H30" i="217"/>
  <c r="G30" i="217"/>
  <c r="F30" i="217"/>
  <c r="E30" i="217"/>
  <c r="D30" i="217"/>
  <c r="C30" i="217"/>
  <c r="AA30" i="218"/>
  <c r="Y30" i="218"/>
  <c r="X30" i="218"/>
  <c r="Z30" i="218" s="1"/>
  <c r="W30" i="218"/>
  <c r="V30" i="218"/>
  <c r="U30" i="218"/>
  <c r="T30" i="218"/>
  <c r="S30" i="218"/>
  <c r="R30" i="218"/>
  <c r="Q30" i="218"/>
  <c r="P30" i="218"/>
  <c r="O30" i="218"/>
  <c r="N30" i="218"/>
  <c r="M30" i="218"/>
  <c r="L30" i="218"/>
  <c r="K30" i="218"/>
  <c r="J30" i="218"/>
  <c r="I30" i="218"/>
  <c r="H30" i="218"/>
  <c r="G30" i="218"/>
  <c r="F30" i="218"/>
  <c r="E30" i="218"/>
  <c r="D30" i="218"/>
  <c r="C30" i="218"/>
  <c r="AA30" i="219"/>
  <c r="Y30" i="219"/>
  <c r="X30" i="219"/>
  <c r="Z30" i="219" s="1"/>
  <c r="W30" i="219"/>
  <c r="V30" i="219"/>
  <c r="U30" i="219"/>
  <c r="T30" i="219"/>
  <c r="S30" i="219"/>
  <c r="R30" i="219"/>
  <c r="Q30" i="219"/>
  <c r="P30" i="219"/>
  <c r="O30" i="219"/>
  <c r="N30" i="219"/>
  <c r="M30" i="219"/>
  <c r="L30" i="219"/>
  <c r="K30" i="219"/>
  <c r="J30" i="219"/>
  <c r="I30" i="219"/>
  <c r="H30" i="219"/>
  <c r="G30" i="219"/>
  <c r="F30" i="219"/>
  <c r="E30" i="219"/>
  <c r="D30" i="219"/>
  <c r="C30" i="219"/>
  <c r="AA30" i="220"/>
  <c r="Y30" i="220"/>
  <c r="X30" i="220"/>
  <c r="Z30" i="220" s="1"/>
  <c r="W30" i="220"/>
  <c r="V30" i="220"/>
  <c r="U30" i="220"/>
  <c r="T30" i="220"/>
  <c r="S30" i="220"/>
  <c r="R30" i="220"/>
  <c r="Q30" i="220"/>
  <c r="P30" i="220"/>
  <c r="O30" i="220"/>
  <c r="N30" i="220"/>
  <c r="M30" i="220"/>
  <c r="L30" i="220"/>
  <c r="K30" i="220"/>
  <c r="J30" i="220"/>
  <c r="I30" i="220"/>
  <c r="H30" i="220"/>
  <c r="G30" i="220"/>
  <c r="F30" i="220"/>
  <c r="E30" i="220"/>
  <c r="D30" i="220"/>
  <c r="C30" i="220"/>
  <c r="AA30" i="221"/>
  <c r="Y30" i="221"/>
  <c r="X30" i="221"/>
  <c r="Z30" i="221" s="1"/>
  <c r="W30" i="221"/>
  <c r="V30" i="221"/>
  <c r="U30" i="221"/>
  <c r="T30" i="221"/>
  <c r="S30" i="221"/>
  <c r="R30" i="221"/>
  <c r="Q30" i="221"/>
  <c r="P30" i="221"/>
  <c r="O30" i="221"/>
  <c r="N30" i="221"/>
  <c r="M30" i="221"/>
  <c r="L30" i="221"/>
  <c r="K30" i="221"/>
  <c r="J30" i="221"/>
  <c r="I30" i="221"/>
  <c r="H30" i="221"/>
  <c r="G30" i="221"/>
  <c r="F30" i="221"/>
  <c r="E30" i="221"/>
  <c r="D30" i="221"/>
  <c r="C30" i="221"/>
  <c r="AA30" i="222"/>
  <c r="Y30" i="222"/>
  <c r="X30" i="222"/>
  <c r="Z30" i="222" s="1"/>
  <c r="W30" i="222"/>
  <c r="V30" i="222"/>
  <c r="U30" i="222"/>
  <c r="T30" i="222"/>
  <c r="S30" i="222"/>
  <c r="R30" i="222"/>
  <c r="Q30" i="222"/>
  <c r="P30" i="222"/>
  <c r="O30" i="222"/>
  <c r="N30" i="222"/>
  <c r="M30" i="222"/>
  <c r="L30" i="222"/>
  <c r="K30" i="222"/>
  <c r="J30" i="222"/>
  <c r="I30" i="222"/>
  <c r="H30" i="222"/>
  <c r="G30" i="222"/>
  <c r="F30" i="222"/>
  <c r="E30" i="222"/>
  <c r="D30" i="222"/>
  <c r="C30" i="222"/>
  <c r="AA30" i="223"/>
  <c r="Y30" i="223"/>
  <c r="X30" i="223"/>
  <c r="Z30" i="223" s="1"/>
  <c r="W30" i="223"/>
  <c r="V30" i="223"/>
  <c r="U30" i="223"/>
  <c r="T30" i="223"/>
  <c r="S30" i="223"/>
  <c r="R30" i="223"/>
  <c r="Q30" i="223"/>
  <c r="P30" i="223"/>
  <c r="O30" i="223"/>
  <c r="N30" i="223"/>
  <c r="M30" i="223"/>
  <c r="L30" i="223"/>
  <c r="K30" i="223"/>
  <c r="J30" i="223"/>
  <c r="I30" i="223"/>
  <c r="H30" i="223"/>
  <c r="G30" i="223"/>
  <c r="F30" i="223"/>
  <c r="E30" i="223"/>
  <c r="D30" i="223"/>
  <c r="C30" i="223"/>
  <c r="AA30" i="224"/>
  <c r="Z30" i="224"/>
  <c r="Y30" i="224"/>
  <c r="X30" i="224"/>
  <c r="W30" i="224"/>
  <c r="V30" i="224"/>
  <c r="U30" i="224"/>
  <c r="T30" i="224"/>
  <c r="S30" i="224"/>
  <c r="R30" i="224"/>
  <c r="Q30" i="224"/>
  <c r="P30" i="224"/>
  <c r="O30" i="224"/>
  <c r="N30" i="224"/>
  <c r="M30" i="224"/>
  <c r="L30" i="224"/>
  <c r="K30" i="224"/>
  <c r="J30" i="224"/>
  <c r="I30" i="224"/>
  <c r="H30" i="224"/>
  <c r="G30" i="224"/>
  <c r="F30" i="224"/>
  <c r="E30" i="224"/>
  <c r="D30" i="224"/>
  <c r="C30" i="224"/>
  <c r="AA30" i="225"/>
  <c r="Y30" i="225"/>
  <c r="X30" i="225"/>
  <c r="Z30" i="225" s="1"/>
  <c r="W30" i="225"/>
  <c r="V30" i="225"/>
  <c r="U30" i="225"/>
  <c r="T30" i="225"/>
  <c r="S30" i="225"/>
  <c r="R30" i="225"/>
  <c r="Q30" i="225"/>
  <c r="P30" i="225"/>
  <c r="O30" i="225"/>
  <c r="N30" i="225"/>
  <c r="M30" i="225"/>
  <c r="L30" i="225"/>
  <c r="K30" i="225"/>
  <c r="J30" i="225"/>
  <c r="I30" i="225"/>
  <c r="H30" i="225"/>
  <c r="G30" i="225"/>
  <c r="F30" i="225"/>
  <c r="E30" i="225"/>
  <c r="D30" i="225"/>
  <c r="C30" i="225"/>
  <c r="AA30" i="226"/>
  <c r="Y30" i="226"/>
  <c r="X30" i="226"/>
  <c r="Z30" i="226" s="1"/>
  <c r="W30" i="226"/>
  <c r="V30" i="226"/>
  <c r="U30" i="226"/>
  <c r="T30" i="226"/>
  <c r="S30" i="226"/>
  <c r="R30" i="226"/>
  <c r="Q30" i="226"/>
  <c r="P30" i="226"/>
  <c r="O30" i="226"/>
  <c r="N30" i="226"/>
  <c r="M30" i="226"/>
  <c r="L30" i="226"/>
  <c r="K30" i="226"/>
  <c r="J30" i="226"/>
  <c r="I30" i="226"/>
  <c r="H30" i="226"/>
  <c r="G30" i="226"/>
  <c r="F30" i="226"/>
  <c r="E30" i="226"/>
  <c r="D30" i="226"/>
  <c r="C30" i="226"/>
  <c r="AA30" i="227"/>
  <c r="Y30" i="227"/>
  <c r="X30" i="227"/>
  <c r="Z30" i="227" s="1"/>
  <c r="W30" i="227"/>
  <c r="V30" i="227"/>
  <c r="U30" i="227"/>
  <c r="T30" i="227"/>
  <c r="S30" i="227"/>
  <c r="R30" i="227"/>
  <c r="Q30" i="227"/>
  <c r="P30" i="227"/>
  <c r="O30" i="227"/>
  <c r="N30" i="227"/>
  <c r="M30" i="227"/>
  <c r="L30" i="227"/>
  <c r="K30" i="227"/>
  <c r="J30" i="227"/>
  <c r="I30" i="227"/>
  <c r="H30" i="227"/>
  <c r="G30" i="227"/>
  <c r="F30" i="227"/>
  <c r="E30" i="227"/>
  <c r="D30" i="227"/>
  <c r="C30" i="227"/>
  <c r="AA30" i="228"/>
  <c r="Y30" i="228"/>
  <c r="X30" i="228"/>
  <c r="Z30" i="228" s="1"/>
  <c r="W30" i="228"/>
  <c r="V30" i="228"/>
  <c r="U30" i="228"/>
  <c r="T30" i="228"/>
  <c r="S30" i="228"/>
  <c r="R30" i="228"/>
  <c r="Q30" i="228"/>
  <c r="P30" i="228"/>
  <c r="O30" i="228"/>
  <c r="N30" i="228"/>
  <c r="M30" i="228"/>
  <c r="L30" i="228"/>
  <c r="K30" i="228"/>
  <c r="J30" i="228"/>
  <c r="I30" i="228"/>
  <c r="H30" i="228"/>
  <c r="G30" i="228"/>
  <c r="F30" i="228"/>
  <c r="E30" i="228"/>
  <c r="D30" i="228"/>
  <c r="C30" i="228"/>
  <c r="AA30" i="229"/>
  <c r="Z30" i="229"/>
  <c r="Y30" i="229"/>
  <c r="X30" i="229"/>
  <c r="W30" i="229"/>
  <c r="V30" i="229"/>
  <c r="U30" i="229"/>
  <c r="T30" i="229"/>
  <c r="S30" i="229"/>
  <c r="R30" i="229"/>
  <c r="Q30" i="229"/>
  <c r="P30" i="229"/>
  <c r="O30" i="229"/>
  <c r="N30" i="229"/>
  <c r="M30" i="229"/>
  <c r="L30" i="229"/>
  <c r="K30" i="229"/>
  <c r="J30" i="229"/>
  <c r="I30" i="229"/>
  <c r="H30" i="229"/>
  <c r="G30" i="229"/>
  <c r="F30" i="229"/>
  <c r="E30" i="229"/>
  <c r="D30" i="229"/>
  <c r="C30" i="229"/>
  <c r="AA30" i="230"/>
  <c r="Y30" i="230"/>
  <c r="X30" i="230"/>
  <c r="Z30" i="230" s="1"/>
  <c r="W30" i="230"/>
  <c r="V30" i="230"/>
  <c r="U30" i="230"/>
  <c r="T30" i="230"/>
  <c r="S30" i="230"/>
  <c r="R30" i="230"/>
  <c r="Q30" i="230"/>
  <c r="P30" i="230"/>
  <c r="O30" i="230"/>
  <c r="N30" i="230"/>
  <c r="M30" i="230"/>
  <c r="L30" i="230"/>
  <c r="K30" i="230"/>
  <c r="J30" i="230"/>
  <c r="I30" i="230"/>
  <c r="H30" i="230"/>
  <c r="G30" i="230"/>
  <c r="F30" i="230"/>
  <c r="E30" i="230"/>
  <c r="D30" i="230"/>
  <c r="C30" i="230"/>
  <c r="AA30" i="231"/>
  <c r="Y30" i="231"/>
  <c r="X30" i="231"/>
  <c r="W30" i="231"/>
  <c r="V30" i="231"/>
  <c r="U30" i="231"/>
  <c r="T30" i="231"/>
  <c r="S30" i="231"/>
  <c r="R30" i="231"/>
  <c r="Q30" i="231"/>
  <c r="P30" i="231"/>
  <c r="O30" i="231"/>
  <c r="N30" i="231"/>
  <c r="M30" i="231"/>
  <c r="L30" i="231"/>
  <c r="K30" i="231"/>
  <c r="J30" i="231"/>
  <c r="I30" i="231"/>
  <c r="H30" i="231"/>
  <c r="G30" i="231"/>
  <c r="F30" i="231"/>
  <c r="E30" i="231"/>
  <c r="D30" i="231"/>
  <c r="C30" i="231"/>
  <c r="AA30" i="232"/>
  <c r="Y30" i="232"/>
  <c r="X30" i="232"/>
  <c r="Z30" i="232" s="1"/>
  <c r="W30" i="232"/>
  <c r="V30" i="232"/>
  <c r="U30" i="232"/>
  <c r="T30" i="232"/>
  <c r="S30" i="232"/>
  <c r="R30" i="232"/>
  <c r="Q30" i="232"/>
  <c r="P30" i="232"/>
  <c r="O30" i="232"/>
  <c r="N30" i="232"/>
  <c r="M30" i="232"/>
  <c r="L30" i="232"/>
  <c r="K30" i="232"/>
  <c r="J30" i="232"/>
  <c r="I30" i="232"/>
  <c r="H30" i="232"/>
  <c r="G30" i="232"/>
  <c r="F30" i="232"/>
  <c r="E30" i="232"/>
  <c r="D30" i="232"/>
  <c r="C30" i="232"/>
  <c r="AA30" i="233"/>
  <c r="Y30" i="233"/>
  <c r="X30" i="233"/>
  <c r="Z30" i="233" s="1"/>
  <c r="W30" i="233"/>
  <c r="V30" i="233"/>
  <c r="U30" i="233"/>
  <c r="T30" i="233"/>
  <c r="S30" i="233"/>
  <c r="R30" i="233"/>
  <c r="Q30" i="233"/>
  <c r="P30" i="233"/>
  <c r="O30" i="233"/>
  <c r="N30" i="233"/>
  <c r="M30" i="233"/>
  <c r="L30" i="233"/>
  <c r="K30" i="233"/>
  <c r="J30" i="233"/>
  <c r="I30" i="233"/>
  <c r="H30" i="233"/>
  <c r="G30" i="233"/>
  <c r="F30" i="233"/>
  <c r="E30" i="233"/>
  <c r="D30" i="233"/>
  <c r="C30" i="233"/>
  <c r="AA30" i="234"/>
  <c r="Y30" i="234"/>
  <c r="X30" i="234"/>
  <c r="Z30" i="234" s="1"/>
  <c r="W30" i="234"/>
  <c r="V30" i="234"/>
  <c r="U30" i="234"/>
  <c r="T30" i="234"/>
  <c r="S30" i="234"/>
  <c r="R30" i="234"/>
  <c r="Q30" i="234"/>
  <c r="P30" i="234"/>
  <c r="O30" i="234"/>
  <c r="N30" i="234"/>
  <c r="M30" i="234"/>
  <c r="L30" i="234"/>
  <c r="K30" i="234"/>
  <c r="J30" i="234"/>
  <c r="I30" i="234"/>
  <c r="H30" i="234"/>
  <c r="G30" i="234"/>
  <c r="F30" i="234"/>
  <c r="E30" i="234"/>
  <c r="D30" i="234"/>
  <c r="C30" i="234"/>
  <c r="AA30" i="235"/>
  <c r="Y30" i="235"/>
  <c r="X30" i="235"/>
  <c r="Z30" i="235" s="1"/>
  <c r="W30" i="235"/>
  <c r="V30" i="235"/>
  <c r="U30" i="235"/>
  <c r="T30" i="235"/>
  <c r="S30" i="235"/>
  <c r="R30" i="235"/>
  <c r="Q30" i="235"/>
  <c r="P30" i="235"/>
  <c r="O30" i="235"/>
  <c r="N30" i="235"/>
  <c r="M30" i="235"/>
  <c r="L30" i="235"/>
  <c r="K30" i="235"/>
  <c r="J30" i="235"/>
  <c r="I30" i="235"/>
  <c r="H30" i="235"/>
  <c r="G30" i="235"/>
  <c r="F30" i="235"/>
  <c r="E30" i="235"/>
  <c r="D30" i="235"/>
  <c r="C30" i="235"/>
  <c r="AA30" i="236"/>
  <c r="Z30" i="236"/>
  <c r="Y30" i="236"/>
  <c r="X30" i="236"/>
  <c r="W30" i="236"/>
  <c r="V30" i="236"/>
  <c r="U30" i="236"/>
  <c r="T30" i="236"/>
  <c r="S30" i="236"/>
  <c r="R30" i="236"/>
  <c r="Q30" i="236"/>
  <c r="P30" i="236"/>
  <c r="O30" i="236"/>
  <c r="N30" i="236"/>
  <c r="M30" i="236"/>
  <c r="L30" i="236"/>
  <c r="K30" i="236"/>
  <c r="J30" i="236"/>
  <c r="I30" i="236"/>
  <c r="H30" i="236"/>
  <c r="G30" i="236"/>
  <c r="F30" i="236"/>
  <c r="E30" i="236"/>
  <c r="D30" i="236"/>
  <c r="C30" i="236"/>
  <c r="AA30" i="237"/>
  <c r="Y30" i="237"/>
  <c r="X30" i="237"/>
  <c r="W30" i="237"/>
  <c r="V30" i="237"/>
  <c r="U30" i="237"/>
  <c r="T30" i="237"/>
  <c r="S30" i="237"/>
  <c r="R30" i="237"/>
  <c r="Q30" i="237"/>
  <c r="P30" i="237"/>
  <c r="O30" i="237"/>
  <c r="N30" i="237"/>
  <c r="M30" i="237"/>
  <c r="L30" i="237"/>
  <c r="K30" i="237"/>
  <c r="J30" i="237"/>
  <c r="I30" i="237"/>
  <c r="H30" i="237"/>
  <c r="G30" i="237"/>
  <c r="F30" i="237"/>
  <c r="E30" i="237"/>
  <c r="D30" i="237"/>
  <c r="C30" i="237"/>
  <c r="AA30" i="238"/>
  <c r="Z30" i="238"/>
  <c r="Y30" i="238"/>
  <c r="X30" i="238"/>
  <c r="W30" i="238"/>
  <c r="V30" i="238"/>
  <c r="U30" i="238"/>
  <c r="T30" i="238"/>
  <c r="S30" i="238"/>
  <c r="R30" i="238"/>
  <c r="Q30" i="238"/>
  <c r="P30" i="238"/>
  <c r="O30" i="238"/>
  <c r="N30" i="238"/>
  <c r="M30" i="238"/>
  <c r="L30" i="238"/>
  <c r="K30" i="238"/>
  <c r="J30" i="238"/>
  <c r="I30" i="238"/>
  <c r="H30" i="238"/>
  <c r="G30" i="238"/>
  <c r="F30" i="238"/>
  <c r="E30" i="238"/>
  <c r="D30" i="238"/>
  <c r="C30" i="238"/>
  <c r="AA30" i="239"/>
  <c r="Y30" i="239"/>
  <c r="X30" i="239"/>
  <c r="Z30" i="239" s="1"/>
  <c r="W30" i="239"/>
  <c r="V30" i="239"/>
  <c r="U30" i="239"/>
  <c r="T30" i="239"/>
  <c r="S30" i="239"/>
  <c r="R30" i="239"/>
  <c r="Q30" i="239"/>
  <c r="P30" i="239"/>
  <c r="O30" i="239"/>
  <c r="N30" i="239"/>
  <c r="M30" i="239"/>
  <c r="L30" i="239"/>
  <c r="K30" i="239"/>
  <c r="J30" i="239"/>
  <c r="I30" i="239"/>
  <c r="H30" i="239"/>
  <c r="G30" i="239"/>
  <c r="F30" i="239"/>
  <c r="E30" i="239"/>
  <c r="D30" i="239"/>
  <c r="C30" i="239"/>
  <c r="AA30" i="240"/>
  <c r="Y30" i="240"/>
  <c r="X30" i="240"/>
  <c r="W30" i="240"/>
  <c r="V30" i="240"/>
  <c r="U30" i="240"/>
  <c r="T30" i="240"/>
  <c r="S30" i="240"/>
  <c r="R30" i="240"/>
  <c r="Q30" i="240"/>
  <c r="P30" i="240"/>
  <c r="O30" i="240"/>
  <c r="N30" i="240"/>
  <c r="M30" i="240"/>
  <c r="L30" i="240"/>
  <c r="K30" i="240"/>
  <c r="J30" i="240"/>
  <c r="I30" i="240"/>
  <c r="H30" i="240"/>
  <c r="G30" i="240"/>
  <c r="F30" i="240"/>
  <c r="E30" i="240"/>
  <c r="D30" i="240"/>
  <c r="C30" i="240"/>
  <c r="AA30" i="241"/>
  <c r="Y30" i="241"/>
  <c r="X30" i="241"/>
  <c r="Z30" i="241" s="1"/>
  <c r="W30" i="241"/>
  <c r="V30" i="241"/>
  <c r="U30" i="241"/>
  <c r="T30" i="241"/>
  <c r="S30" i="241"/>
  <c r="R30" i="241"/>
  <c r="Q30" i="241"/>
  <c r="P30" i="241"/>
  <c r="O30" i="241"/>
  <c r="N30" i="241"/>
  <c r="M30" i="241"/>
  <c r="L30" i="241"/>
  <c r="K30" i="241"/>
  <c r="J30" i="241"/>
  <c r="I30" i="241"/>
  <c r="H30" i="241"/>
  <c r="G30" i="241"/>
  <c r="F30" i="241"/>
  <c r="E30" i="241"/>
  <c r="D30" i="241"/>
  <c r="C30" i="241"/>
  <c r="AA30" i="242"/>
  <c r="Y30" i="242"/>
  <c r="X30" i="242"/>
  <c r="Z30" i="242" s="1"/>
  <c r="W30" i="242"/>
  <c r="V30" i="242"/>
  <c r="U30" i="242"/>
  <c r="T30" i="242"/>
  <c r="S30" i="242"/>
  <c r="R30" i="242"/>
  <c r="Q30" i="242"/>
  <c r="P30" i="242"/>
  <c r="O30" i="242"/>
  <c r="N30" i="242"/>
  <c r="M30" i="242"/>
  <c r="L30" i="242"/>
  <c r="K30" i="242"/>
  <c r="J30" i="242"/>
  <c r="I30" i="242"/>
  <c r="H30" i="242"/>
  <c r="G30" i="242"/>
  <c r="F30" i="242"/>
  <c r="E30" i="242"/>
  <c r="D30" i="242"/>
  <c r="C30" i="242"/>
  <c r="AA30" i="243"/>
  <c r="Y30" i="243"/>
  <c r="X30" i="243"/>
  <c r="W30" i="243"/>
  <c r="V30" i="243"/>
  <c r="U30" i="243"/>
  <c r="T30" i="243"/>
  <c r="S30" i="243"/>
  <c r="R30" i="243"/>
  <c r="Q30" i="243"/>
  <c r="P30" i="243"/>
  <c r="O30" i="243"/>
  <c r="N30" i="243"/>
  <c r="M30" i="243"/>
  <c r="L30" i="243"/>
  <c r="K30" i="243"/>
  <c r="J30" i="243"/>
  <c r="I30" i="243"/>
  <c r="H30" i="243"/>
  <c r="G30" i="243"/>
  <c r="F30" i="243"/>
  <c r="E30" i="243"/>
  <c r="D30" i="243"/>
  <c r="C30" i="243"/>
  <c r="AA30" i="244"/>
  <c r="Y30" i="244"/>
  <c r="X30" i="244"/>
  <c r="Z30" i="244" s="1"/>
  <c r="W30" i="244"/>
  <c r="V30" i="244"/>
  <c r="U30" i="244"/>
  <c r="T30" i="244"/>
  <c r="S30" i="244"/>
  <c r="R30" i="244"/>
  <c r="Q30" i="244"/>
  <c r="P30" i="244"/>
  <c r="O30" i="244"/>
  <c r="N30" i="244"/>
  <c r="M30" i="244"/>
  <c r="L30" i="244"/>
  <c r="K30" i="244"/>
  <c r="J30" i="244"/>
  <c r="I30" i="244"/>
  <c r="H30" i="244"/>
  <c r="G30" i="244"/>
  <c r="F30" i="244"/>
  <c r="E30" i="244"/>
  <c r="D30" i="244"/>
  <c r="C30" i="244"/>
  <c r="AA30" i="245"/>
  <c r="Y30" i="245"/>
  <c r="X30" i="245"/>
  <c r="Z30" i="245" s="1"/>
  <c r="W30" i="245"/>
  <c r="V30" i="245"/>
  <c r="U30" i="245"/>
  <c r="T30" i="245"/>
  <c r="S30" i="245"/>
  <c r="R30" i="245"/>
  <c r="Q30" i="245"/>
  <c r="P30" i="245"/>
  <c r="O30" i="245"/>
  <c r="N30" i="245"/>
  <c r="M30" i="245"/>
  <c r="L30" i="245"/>
  <c r="K30" i="245"/>
  <c r="J30" i="245"/>
  <c r="I30" i="245"/>
  <c r="H30" i="245"/>
  <c r="G30" i="245"/>
  <c r="F30" i="245"/>
  <c r="E30" i="245"/>
  <c r="D30" i="245"/>
  <c r="C30" i="245"/>
  <c r="AA30" i="246"/>
  <c r="Y30" i="246"/>
  <c r="X30" i="246"/>
  <c r="Z30" i="246" s="1"/>
  <c r="W30" i="246"/>
  <c r="V30" i="246"/>
  <c r="U30" i="246"/>
  <c r="T30" i="246"/>
  <c r="S30" i="246"/>
  <c r="R30" i="246"/>
  <c r="Q30" i="246"/>
  <c r="P30" i="246"/>
  <c r="O30" i="246"/>
  <c r="N30" i="246"/>
  <c r="M30" i="246"/>
  <c r="L30" i="246"/>
  <c r="K30" i="246"/>
  <c r="J30" i="246"/>
  <c r="I30" i="246"/>
  <c r="H30" i="246"/>
  <c r="G30" i="246"/>
  <c r="F30" i="246"/>
  <c r="E30" i="246"/>
  <c r="D30" i="246"/>
  <c r="C30" i="246"/>
  <c r="AA30" i="247"/>
  <c r="Z30" i="247"/>
  <c r="Y30" i="247"/>
  <c r="X30" i="247"/>
  <c r="W30" i="247"/>
  <c r="V30" i="247"/>
  <c r="U30" i="247"/>
  <c r="T30" i="247"/>
  <c r="S30" i="247"/>
  <c r="R30" i="247"/>
  <c r="Q30" i="247"/>
  <c r="P30" i="247"/>
  <c r="O30" i="247"/>
  <c r="N30" i="247"/>
  <c r="M30" i="247"/>
  <c r="L30" i="247"/>
  <c r="K30" i="247"/>
  <c r="J30" i="247"/>
  <c r="I30" i="247"/>
  <c r="H30" i="247"/>
  <c r="G30" i="247"/>
  <c r="F30" i="247"/>
  <c r="E30" i="247"/>
  <c r="D30" i="247"/>
  <c r="C30" i="247"/>
  <c r="AA30" i="248"/>
  <c r="Z30" i="248"/>
  <c r="Y30" i="248"/>
  <c r="X30" i="248"/>
  <c r="W30" i="248"/>
  <c r="V30" i="248"/>
  <c r="U30" i="248"/>
  <c r="T30" i="248"/>
  <c r="S30" i="248"/>
  <c r="R30" i="248"/>
  <c r="Q30" i="248"/>
  <c r="P30" i="248"/>
  <c r="O30" i="248"/>
  <c r="N30" i="248"/>
  <c r="M30" i="248"/>
  <c r="L30" i="248"/>
  <c r="K30" i="248"/>
  <c r="J30" i="248"/>
  <c r="I30" i="248"/>
  <c r="H30" i="248"/>
  <c r="G30" i="248"/>
  <c r="F30" i="248"/>
  <c r="E30" i="248"/>
  <c r="D30" i="248"/>
  <c r="C30" i="248"/>
  <c r="AA30" i="249"/>
  <c r="Y30" i="249"/>
  <c r="X30" i="249"/>
  <c r="Z30" i="249" s="1"/>
  <c r="W30" i="249"/>
  <c r="V30" i="249"/>
  <c r="U30" i="249"/>
  <c r="T30" i="249"/>
  <c r="S30" i="249"/>
  <c r="R30" i="249"/>
  <c r="Q30" i="249"/>
  <c r="P30" i="249"/>
  <c r="O30" i="249"/>
  <c r="N30" i="249"/>
  <c r="M30" i="249"/>
  <c r="L30" i="249"/>
  <c r="K30" i="249"/>
  <c r="J30" i="249"/>
  <c r="I30" i="249"/>
  <c r="H30" i="249"/>
  <c r="G30" i="249"/>
  <c r="F30" i="249"/>
  <c r="E30" i="249"/>
  <c r="D30" i="249"/>
  <c r="C30" i="249"/>
  <c r="AA30" i="250"/>
  <c r="Y30" i="250"/>
  <c r="X30" i="250"/>
  <c r="Z30" i="250" s="1"/>
  <c r="W30" i="250"/>
  <c r="V30" i="250"/>
  <c r="U30" i="250"/>
  <c r="T30" i="250"/>
  <c r="S30" i="250"/>
  <c r="R30" i="250"/>
  <c r="Q30" i="250"/>
  <c r="P30" i="250"/>
  <c r="O30" i="250"/>
  <c r="N30" i="250"/>
  <c r="M30" i="250"/>
  <c r="L30" i="250"/>
  <c r="K30" i="250"/>
  <c r="J30" i="250"/>
  <c r="I30" i="250"/>
  <c r="H30" i="250"/>
  <c r="G30" i="250"/>
  <c r="F30" i="250"/>
  <c r="E30" i="250"/>
  <c r="D30" i="250"/>
  <c r="C30" i="250"/>
  <c r="AA30" i="251"/>
  <c r="Y30" i="251"/>
  <c r="X30" i="251"/>
  <c r="W30" i="251"/>
  <c r="V30" i="251"/>
  <c r="U30" i="251"/>
  <c r="T30" i="251"/>
  <c r="S30" i="251"/>
  <c r="R30" i="251"/>
  <c r="Q30" i="251"/>
  <c r="P30" i="251"/>
  <c r="O30" i="251"/>
  <c r="N30" i="251"/>
  <c r="M30" i="251"/>
  <c r="L30" i="251"/>
  <c r="K30" i="251"/>
  <c r="J30" i="251"/>
  <c r="I30" i="251"/>
  <c r="H30" i="251"/>
  <c r="G30" i="251"/>
  <c r="F30" i="251"/>
  <c r="E30" i="251"/>
  <c r="D30" i="251"/>
  <c r="C30" i="251"/>
  <c r="AA30" i="252"/>
  <c r="Y30" i="252"/>
  <c r="X30" i="252"/>
  <c r="Z30" i="252" s="1"/>
  <c r="W30" i="252"/>
  <c r="V30" i="252"/>
  <c r="U30" i="252"/>
  <c r="T30" i="252"/>
  <c r="S30" i="252"/>
  <c r="R30" i="252"/>
  <c r="Q30" i="252"/>
  <c r="P30" i="252"/>
  <c r="O30" i="252"/>
  <c r="N30" i="252"/>
  <c r="M30" i="252"/>
  <c r="L30" i="252"/>
  <c r="K30" i="252"/>
  <c r="J30" i="252"/>
  <c r="I30" i="252"/>
  <c r="H30" i="252"/>
  <c r="G30" i="252"/>
  <c r="F30" i="252"/>
  <c r="E30" i="252"/>
  <c r="D30" i="252"/>
  <c r="C30" i="252"/>
  <c r="AA30" i="253"/>
  <c r="Y30" i="253"/>
  <c r="X30" i="253"/>
  <c r="W30" i="253"/>
  <c r="V30" i="253"/>
  <c r="U30" i="253"/>
  <c r="T30" i="253"/>
  <c r="S30" i="253"/>
  <c r="R30" i="253"/>
  <c r="Q30" i="253"/>
  <c r="P30" i="253"/>
  <c r="O30" i="253"/>
  <c r="N30" i="253"/>
  <c r="M30" i="253"/>
  <c r="L30" i="253"/>
  <c r="K30" i="253"/>
  <c r="J30" i="253"/>
  <c r="I30" i="253"/>
  <c r="H30" i="253"/>
  <c r="G30" i="253"/>
  <c r="F30" i="253"/>
  <c r="E30" i="253"/>
  <c r="D30" i="253"/>
  <c r="C30" i="253"/>
  <c r="AA30" i="254"/>
  <c r="Y30" i="254"/>
  <c r="X30" i="254"/>
  <c r="W30" i="254"/>
  <c r="V30" i="254"/>
  <c r="U30" i="254"/>
  <c r="T30" i="254"/>
  <c r="S30" i="254"/>
  <c r="R30" i="254"/>
  <c r="Q30" i="254"/>
  <c r="P30" i="254"/>
  <c r="O30" i="254"/>
  <c r="N30" i="254"/>
  <c r="M30" i="254"/>
  <c r="L30" i="254"/>
  <c r="K30" i="254"/>
  <c r="J30" i="254"/>
  <c r="I30" i="254"/>
  <c r="H30" i="254"/>
  <c r="G30" i="254"/>
  <c r="F30" i="254"/>
  <c r="E30" i="254"/>
  <c r="D30" i="254"/>
  <c r="C30" i="254"/>
  <c r="AA30" i="255"/>
  <c r="Y30" i="255"/>
  <c r="Z30" i="255" s="1"/>
  <c r="X30" i="255"/>
  <c r="W30" i="255"/>
  <c r="V30" i="255"/>
  <c r="U30" i="255"/>
  <c r="T30" i="255"/>
  <c r="S30" i="255"/>
  <c r="R30" i="255"/>
  <c r="Q30" i="255"/>
  <c r="P30" i="255"/>
  <c r="O30" i="255"/>
  <c r="N30" i="255"/>
  <c r="M30" i="255"/>
  <c r="L30" i="255"/>
  <c r="K30" i="255"/>
  <c r="J30" i="255"/>
  <c r="I30" i="255"/>
  <c r="H30" i="255"/>
  <c r="G30" i="255"/>
  <c r="F30" i="255"/>
  <c r="E30" i="255"/>
  <c r="D30" i="255"/>
  <c r="C30" i="255"/>
  <c r="AA30" i="256"/>
  <c r="Y30" i="256"/>
  <c r="X30" i="256"/>
  <c r="Z30" i="256" s="1"/>
  <c r="W30" i="256"/>
  <c r="V30" i="256"/>
  <c r="U30" i="256"/>
  <c r="T30" i="256"/>
  <c r="S30" i="256"/>
  <c r="R30" i="256"/>
  <c r="Q30" i="256"/>
  <c r="P30" i="256"/>
  <c r="O30" i="256"/>
  <c r="N30" i="256"/>
  <c r="M30" i="256"/>
  <c r="L30" i="256"/>
  <c r="K30" i="256"/>
  <c r="J30" i="256"/>
  <c r="I30" i="256"/>
  <c r="H30" i="256"/>
  <c r="G30" i="256"/>
  <c r="F30" i="256"/>
  <c r="E30" i="256"/>
  <c r="D30" i="256"/>
  <c r="C30" i="256"/>
  <c r="AA30" i="257"/>
  <c r="Y30" i="257"/>
  <c r="X30" i="257"/>
  <c r="Z30" i="257" s="1"/>
  <c r="W30" i="257"/>
  <c r="V30" i="257"/>
  <c r="U30" i="257"/>
  <c r="T30" i="257"/>
  <c r="S30" i="257"/>
  <c r="R30" i="257"/>
  <c r="Q30" i="257"/>
  <c r="P30" i="257"/>
  <c r="O30" i="257"/>
  <c r="N30" i="257"/>
  <c r="M30" i="257"/>
  <c r="L30" i="257"/>
  <c r="K30" i="257"/>
  <c r="J30" i="257"/>
  <c r="I30" i="257"/>
  <c r="H30" i="257"/>
  <c r="G30" i="257"/>
  <c r="F30" i="257"/>
  <c r="E30" i="257"/>
  <c r="D30" i="257"/>
  <c r="C30" i="257"/>
  <c r="AA30" i="258"/>
  <c r="Y30" i="258"/>
  <c r="X30" i="258"/>
  <c r="Z30" i="258" s="1"/>
  <c r="W30" i="258"/>
  <c r="V30" i="258"/>
  <c r="U30" i="258"/>
  <c r="T30" i="258"/>
  <c r="S30" i="258"/>
  <c r="R30" i="258"/>
  <c r="Q30" i="258"/>
  <c r="P30" i="258"/>
  <c r="O30" i="258"/>
  <c r="N30" i="258"/>
  <c r="M30" i="258"/>
  <c r="L30" i="258"/>
  <c r="K30" i="258"/>
  <c r="J30" i="258"/>
  <c r="I30" i="258"/>
  <c r="H30" i="258"/>
  <c r="G30" i="258"/>
  <c r="F30" i="258"/>
  <c r="E30" i="258"/>
  <c r="D30" i="258"/>
  <c r="C30" i="258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W41" i="2" s="1"/>
  <c r="V17" i="2"/>
  <c r="V41" i="2" s="1"/>
  <c r="U17" i="2"/>
  <c r="U41" i="2" s="1"/>
  <c r="T17" i="2"/>
  <c r="T41" i="2" s="1"/>
  <c r="S17" i="2"/>
  <c r="S41" i="2" s="1"/>
  <c r="R17" i="2"/>
  <c r="R41" i="2" s="1"/>
  <c r="Q17" i="2"/>
  <c r="Q41" i="2" s="1"/>
  <c r="P17" i="2"/>
  <c r="P41" i="2" s="1"/>
  <c r="O17" i="2"/>
  <c r="O41" i="2" s="1"/>
  <c r="N17" i="2"/>
  <c r="N41" i="2" s="1"/>
  <c r="M17" i="2"/>
  <c r="M41" i="2" s="1"/>
  <c r="L17" i="2"/>
  <c r="L41" i="2" s="1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W17" i="3"/>
  <c r="W41" i="3" s="1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P41" i="3" s="1"/>
  <c r="O17" i="3"/>
  <c r="O41" i="3" s="1"/>
  <c r="N17" i="3"/>
  <c r="N41" i="3" s="1"/>
  <c r="M17" i="3"/>
  <c r="M41" i="3" s="1"/>
  <c r="L17" i="3"/>
  <c r="L41" i="3" s="1"/>
  <c r="K17" i="3"/>
  <c r="K41" i="3" s="1"/>
  <c r="J17" i="3"/>
  <c r="J41" i="3" s="1"/>
  <c r="I17" i="3"/>
  <c r="I41" i="3" s="1"/>
  <c r="H17" i="3"/>
  <c r="H41" i="3" s="1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W41" i="4" s="1"/>
  <c r="V17" i="4"/>
  <c r="V41" i="4" s="1"/>
  <c r="U17" i="4"/>
  <c r="U41" i="4" s="1"/>
  <c r="T17" i="4"/>
  <c r="T41" i="4" s="1"/>
  <c r="S17" i="4"/>
  <c r="S41" i="4" s="1"/>
  <c r="R17" i="4"/>
  <c r="R41" i="4" s="1"/>
  <c r="Q17" i="4"/>
  <c r="Q41" i="4" s="1"/>
  <c r="P17" i="4"/>
  <c r="P41" i="4" s="1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H41" i="4" s="1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W17" i="5"/>
  <c r="W41" i="5" s="1"/>
  <c r="V17" i="5"/>
  <c r="V41" i="5" s="1"/>
  <c r="U17" i="5"/>
  <c r="U41" i="5" s="1"/>
  <c r="T17" i="5"/>
  <c r="T41" i="5" s="1"/>
  <c r="S17" i="5"/>
  <c r="S41" i="5" s="1"/>
  <c r="R17" i="5"/>
  <c r="R41" i="5" s="1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J41" i="5" s="1"/>
  <c r="I17" i="5"/>
  <c r="I41" i="5" s="1"/>
  <c r="H17" i="5"/>
  <c r="H41" i="5" s="1"/>
  <c r="G17" i="5"/>
  <c r="G41" i="5" s="1"/>
  <c r="G43" i="5" s="1"/>
  <c r="H42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Y43" i="6" s="1"/>
  <c r="X17" i="6"/>
  <c r="X41" i="6" s="1"/>
  <c r="W17" i="6"/>
  <c r="W41" i="6" s="1"/>
  <c r="V17" i="6"/>
  <c r="V41" i="6" s="1"/>
  <c r="U17" i="6"/>
  <c r="U41" i="6" s="1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Z17" i="7"/>
  <c r="Y17" i="7"/>
  <c r="Y41" i="7" s="1"/>
  <c r="Y43" i="7" s="1"/>
  <c r="X17" i="7"/>
  <c r="X41" i="7" s="1"/>
  <c r="W17" i="7"/>
  <c r="W41" i="7" s="1"/>
  <c r="V17" i="7"/>
  <c r="V41" i="7" s="1"/>
  <c r="U17" i="7"/>
  <c r="U41" i="7" s="1"/>
  <c r="T17" i="7"/>
  <c r="T41" i="7" s="1"/>
  <c r="S17" i="7"/>
  <c r="S41" i="7" s="1"/>
  <c r="R17" i="7"/>
  <c r="R41" i="7" s="1"/>
  <c r="Q17" i="7"/>
  <c r="Q41" i="7" s="1"/>
  <c r="P17" i="7"/>
  <c r="P41" i="7" s="1"/>
  <c r="O17" i="7"/>
  <c r="O41" i="7" s="1"/>
  <c r="N17" i="7"/>
  <c r="N41" i="7" s="1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I43" i="7" s="1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AA41" i="8" s="1"/>
  <c r="AA43" i="8" s="1"/>
  <c r="Y17" i="8"/>
  <c r="Y41" i="8" s="1"/>
  <c r="Y43" i="8" s="1"/>
  <c r="X17" i="8"/>
  <c r="X41" i="8" s="1"/>
  <c r="W17" i="8"/>
  <c r="W41" i="8" s="1"/>
  <c r="V17" i="8"/>
  <c r="V41" i="8" s="1"/>
  <c r="U17" i="8"/>
  <c r="U41" i="8" s="1"/>
  <c r="T17" i="8"/>
  <c r="T41" i="8" s="1"/>
  <c r="S17" i="8"/>
  <c r="S41" i="8" s="1"/>
  <c r="R17" i="8"/>
  <c r="R41" i="8" s="1"/>
  <c r="Q17" i="8"/>
  <c r="Q41" i="8" s="1"/>
  <c r="P17" i="8"/>
  <c r="P41" i="8" s="1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I41" i="8" s="1"/>
  <c r="H17" i="8"/>
  <c r="H41" i="8" s="1"/>
  <c r="G17" i="8"/>
  <c r="G41" i="8" s="1"/>
  <c r="G43" i="8" s="1"/>
  <c r="H42" i="8" s="1"/>
  <c r="H43" i="8" s="1"/>
  <c r="I42" i="8" s="1"/>
  <c r="I43" i="8" s="1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X41" i="9" s="1"/>
  <c r="W17" i="9"/>
  <c r="W41" i="9" s="1"/>
  <c r="V17" i="9"/>
  <c r="V41" i="9" s="1"/>
  <c r="U17" i="9"/>
  <c r="U41" i="9" s="1"/>
  <c r="T17" i="9"/>
  <c r="T41" i="9" s="1"/>
  <c r="S17" i="9"/>
  <c r="S41" i="9" s="1"/>
  <c r="R17" i="9"/>
  <c r="R41" i="9" s="1"/>
  <c r="Q17" i="9"/>
  <c r="Q41" i="9" s="1"/>
  <c r="P17" i="9"/>
  <c r="P41" i="9" s="1"/>
  <c r="O17" i="9"/>
  <c r="O41" i="9" s="1"/>
  <c r="N17" i="9"/>
  <c r="N41" i="9" s="1"/>
  <c r="M17" i="9"/>
  <c r="M41" i="9" s="1"/>
  <c r="L17" i="9"/>
  <c r="L41" i="9" s="1"/>
  <c r="K17" i="9"/>
  <c r="K41" i="9" s="1"/>
  <c r="J17" i="9"/>
  <c r="J41" i="9" s="1"/>
  <c r="I17" i="9"/>
  <c r="I41" i="9" s="1"/>
  <c r="H17" i="9"/>
  <c r="H41" i="9" s="1"/>
  <c r="G17" i="9"/>
  <c r="G41" i="9" s="1"/>
  <c r="G43" i="9" s="1"/>
  <c r="H42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Y43" i="10" s="1"/>
  <c r="X17" i="10"/>
  <c r="W17" i="10"/>
  <c r="W41" i="10" s="1"/>
  <c r="V17" i="10"/>
  <c r="V41" i="10" s="1"/>
  <c r="U17" i="10"/>
  <c r="U41" i="10" s="1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L41" i="10" s="1"/>
  <c r="K17" i="10"/>
  <c r="K41" i="10" s="1"/>
  <c r="J17" i="10"/>
  <c r="J41" i="10" s="1"/>
  <c r="I17" i="10"/>
  <c r="I41" i="10" s="1"/>
  <c r="H17" i="10"/>
  <c r="H41" i="10" s="1"/>
  <c r="G17" i="10"/>
  <c r="G41" i="10" s="1"/>
  <c r="G43" i="10" s="1"/>
  <c r="H42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AA41" i="11" s="1"/>
  <c r="AA43" i="11" s="1"/>
  <c r="Y17" i="11"/>
  <c r="Y41" i="11" s="1"/>
  <c r="Y43" i="11" s="1"/>
  <c r="X17" i="11"/>
  <c r="W17" i="11"/>
  <c r="W41" i="11" s="1"/>
  <c r="V17" i="11"/>
  <c r="V41" i="11" s="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P41" i="11" s="1"/>
  <c r="O17" i="11"/>
  <c r="O41" i="11" s="1"/>
  <c r="N17" i="11"/>
  <c r="N41" i="11" s="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W17" i="12"/>
  <c r="W41" i="12" s="1"/>
  <c r="V17" i="12"/>
  <c r="V41" i="12" s="1"/>
  <c r="U17" i="12"/>
  <c r="U41" i="12" s="1"/>
  <c r="T17" i="12"/>
  <c r="T41" i="12" s="1"/>
  <c r="S17" i="12"/>
  <c r="S41" i="12" s="1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G41" i="13" s="1"/>
  <c r="G43" i="13" s="1"/>
  <c r="H42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Y43" i="14" s="1"/>
  <c r="X17" i="14"/>
  <c r="X41" i="14" s="1"/>
  <c r="W17" i="14"/>
  <c r="W41" i="14" s="1"/>
  <c r="V17" i="14"/>
  <c r="V41" i="14" s="1"/>
  <c r="U17" i="14"/>
  <c r="U41" i="14" s="1"/>
  <c r="T17" i="14"/>
  <c r="T41" i="14" s="1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K41" i="14" s="1"/>
  <c r="J17" i="14"/>
  <c r="J41" i="14" s="1"/>
  <c r="I17" i="14"/>
  <c r="I41" i="14" s="1"/>
  <c r="H17" i="14"/>
  <c r="H41" i="14" s="1"/>
  <c r="G17" i="14"/>
  <c r="G41" i="14" s="1"/>
  <c r="G43" i="14" s="1"/>
  <c r="H42" i="14" s="1"/>
  <c r="H43" i="14" s="1"/>
  <c r="I42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Z17" i="15"/>
  <c r="Y17" i="15"/>
  <c r="Y41" i="15" s="1"/>
  <c r="Y43" i="15" s="1"/>
  <c r="X17" i="15"/>
  <c r="X41" i="15" s="1"/>
  <c r="W17" i="15"/>
  <c r="W41" i="15" s="1"/>
  <c r="V17" i="15"/>
  <c r="V41" i="15" s="1"/>
  <c r="U17" i="15"/>
  <c r="U41" i="15" s="1"/>
  <c r="T17" i="15"/>
  <c r="T41" i="15" s="1"/>
  <c r="S17" i="15"/>
  <c r="S41" i="15" s="1"/>
  <c r="R17" i="15"/>
  <c r="R41" i="15" s="1"/>
  <c r="Q17" i="15"/>
  <c r="Q41" i="15" s="1"/>
  <c r="P17" i="15"/>
  <c r="P41" i="15" s="1"/>
  <c r="O17" i="15"/>
  <c r="O41" i="15" s="1"/>
  <c r="N17" i="15"/>
  <c r="N41" i="15" s="1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F17" i="15"/>
  <c r="F41" i="15" s="1"/>
  <c r="F43" i="15" s="1"/>
  <c r="E17" i="15"/>
  <c r="E41" i="15" s="1"/>
  <c r="E43" i="15" s="1"/>
  <c r="D17" i="15"/>
  <c r="D41" i="15" s="1"/>
  <c r="D43" i="15" s="1"/>
  <c r="C17" i="15"/>
  <c r="C41" i="15" s="1"/>
  <c r="C43" i="15" s="1"/>
  <c r="AA17" i="16"/>
  <c r="AA41" i="16" s="1"/>
  <c r="AA43" i="16" s="1"/>
  <c r="Y17" i="16"/>
  <c r="Y41" i="16" s="1"/>
  <c r="Y43" i="16" s="1"/>
  <c r="X17" i="16"/>
  <c r="X41" i="16" s="1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H42" i="16" s="1"/>
  <c r="H43" i="16" s="1"/>
  <c r="I42" i="16" s="1"/>
  <c r="I43" i="16" s="1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X41" i="17" s="1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N41" i="18" s="1"/>
  <c r="M17" i="18"/>
  <c r="M41" i="18" s="1"/>
  <c r="L17" i="18"/>
  <c r="L41" i="18" s="1"/>
  <c r="K17" i="18"/>
  <c r="K41" i="18" s="1"/>
  <c r="J17" i="18"/>
  <c r="J41" i="18" s="1"/>
  <c r="I17" i="18"/>
  <c r="I41" i="18" s="1"/>
  <c r="H17" i="18"/>
  <c r="H41" i="18" s="1"/>
  <c r="G17" i="18"/>
  <c r="G41" i="18" s="1"/>
  <c r="G43" i="18" s="1"/>
  <c r="H42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G41" i="19" s="1"/>
  <c r="G43" i="19" s="1"/>
  <c r="H42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P41" i="20" s="1"/>
  <c r="O17" i="20"/>
  <c r="O41" i="20" s="1"/>
  <c r="N17" i="20"/>
  <c r="N41" i="20" s="1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H41" i="20" s="1"/>
  <c r="G17" i="20"/>
  <c r="G41" i="20" s="1"/>
  <c r="G43" i="20" s="1"/>
  <c r="H42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W17" i="21"/>
  <c r="W41" i="21" s="1"/>
  <c r="V17" i="21"/>
  <c r="V41" i="21" s="1"/>
  <c r="U17" i="21"/>
  <c r="U41" i="21" s="1"/>
  <c r="T17" i="21"/>
  <c r="T41" i="21" s="1"/>
  <c r="S17" i="21"/>
  <c r="S41" i="21" s="1"/>
  <c r="R17" i="21"/>
  <c r="R41" i="21" s="1"/>
  <c r="Q17" i="21"/>
  <c r="Q41" i="21" s="1"/>
  <c r="P17" i="21"/>
  <c r="P41" i="21" s="1"/>
  <c r="O17" i="21"/>
  <c r="O41" i="21" s="1"/>
  <c r="N17" i="21"/>
  <c r="N41" i="21" s="1"/>
  <c r="M17" i="21"/>
  <c r="M41" i="21" s="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Y41" i="22" s="1"/>
  <c r="Y43" i="22" s="1"/>
  <c r="X17" i="22"/>
  <c r="X41" i="22" s="1"/>
  <c r="W17" i="22"/>
  <c r="W41" i="22" s="1"/>
  <c r="V17" i="22"/>
  <c r="V41" i="22" s="1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P41" i="22" s="1"/>
  <c r="O17" i="22"/>
  <c r="O41" i="22" s="1"/>
  <c r="N17" i="22"/>
  <c r="N41" i="22" s="1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G41" i="22" s="1"/>
  <c r="G43" i="22" s="1"/>
  <c r="H42" i="22" s="1"/>
  <c r="H43" i="22" s="1"/>
  <c r="I42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Y17" i="23"/>
  <c r="Y41" i="23" s="1"/>
  <c r="Y43" i="23" s="1"/>
  <c r="X17" i="23"/>
  <c r="W17" i="23"/>
  <c r="W41" i="23" s="1"/>
  <c r="V17" i="23"/>
  <c r="V41" i="23" s="1"/>
  <c r="U17" i="23"/>
  <c r="U41" i="23" s="1"/>
  <c r="T17" i="23"/>
  <c r="T41" i="23" s="1"/>
  <c r="S17" i="23"/>
  <c r="S41" i="23" s="1"/>
  <c r="R17" i="23"/>
  <c r="R41" i="23" s="1"/>
  <c r="Q17" i="23"/>
  <c r="Q41" i="23" s="1"/>
  <c r="P17" i="23"/>
  <c r="P41" i="23" s="1"/>
  <c r="O17" i="23"/>
  <c r="O41" i="23" s="1"/>
  <c r="N17" i="23"/>
  <c r="N41" i="23" s="1"/>
  <c r="M17" i="23"/>
  <c r="M41" i="23" s="1"/>
  <c r="L17" i="23"/>
  <c r="L41" i="23" s="1"/>
  <c r="K17" i="23"/>
  <c r="K41" i="23" s="1"/>
  <c r="J17" i="23"/>
  <c r="J41" i="23" s="1"/>
  <c r="I17" i="23"/>
  <c r="I41" i="23" s="1"/>
  <c r="H17" i="23"/>
  <c r="H41" i="23" s="1"/>
  <c r="G17" i="23"/>
  <c r="G41" i="23" s="1"/>
  <c r="G43" i="23" s="1"/>
  <c r="H42" i="23" s="1"/>
  <c r="H43" i="23" s="1"/>
  <c r="I42" i="23" s="1"/>
  <c r="F17" i="23"/>
  <c r="F41" i="23" s="1"/>
  <c r="F43" i="23" s="1"/>
  <c r="E17" i="23"/>
  <c r="E41" i="23" s="1"/>
  <c r="E43" i="23" s="1"/>
  <c r="D17" i="23"/>
  <c r="D41" i="23" s="1"/>
  <c r="D43" i="23" s="1"/>
  <c r="C17" i="23"/>
  <c r="C41" i="23" s="1"/>
  <c r="C43" i="23" s="1"/>
  <c r="AA17" i="24"/>
  <c r="AA41" i="24" s="1"/>
  <c r="AA43" i="24" s="1"/>
  <c r="Y17" i="24"/>
  <c r="Y41" i="24" s="1"/>
  <c r="Y43" i="24" s="1"/>
  <c r="X17" i="24"/>
  <c r="W17" i="24"/>
  <c r="W41" i="24" s="1"/>
  <c r="V17" i="24"/>
  <c r="V41" i="24" s="1"/>
  <c r="U17" i="24"/>
  <c r="U41" i="24" s="1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N41" i="24" s="1"/>
  <c r="M17" i="24"/>
  <c r="M41" i="24" s="1"/>
  <c r="L17" i="24"/>
  <c r="L41" i="24" s="1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H43" i="24" s="1"/>
  <c r="I42" i="24" s="1"/>
  <c r="F17" i="24"/>
  <c r="F41" i="24" s="1"/>
  <c r="F43" i="24" s="1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Y17" i="25"/>
  <c r="Y41" i="25" s="1"/>
  <c r="Y43" i="25" s="1"/>
  <c r="X17" i="25"/>
  <c r="W17" i="25"/>
  <c r="W41" i="25" s="1"/>
  <c r="V17" i="25"/>
  <c r="V41" i="25" s="1"/>
  <c r="U17" i="25"/>
  <c r="U41" i="25" s="1"/>
  <c r="T17" i="25"/>
  <c r="T41" i="25" s="1"/>
  <c r="S17" i="25"/>
  <c r="S41" i="25" s="1"/>
  <c r="R17" i="25"/>
  <c r="R41" i="25" s="1"/>
  <c r="Q17" i="25"/>
  <c r="Q41" i="25" s="1"/>
  <c r="P17" i="25"/>
  <c r="P41" i="25" s="1"/>
  <c r="O17" i="25"/>
  <c r="O41" i="25" s="1"/>
  <c r="N17" i="25"/>
  <c r="N41" i="25" s="1"/>
  <c r="M17" i="25"/>
  <c r="M41" i="25" s="1"/>
  <c r="L17" i="25"/>
  <c r="L41" i="25" s="1"/>
  <c r="K17" i="25"/>
  <c r="K41" i="25" s="1"/>
  <c r="J17" i="25"/>
  <c r="J41" i="25" s="1"/>
  <c r="I17" i="25"/>
  <c r="I41" i="25" s="1"/>
  <c r="H17" i="25"/>
  <c r="H41" i="25" s="1"/>
  <c r="G17" i="25"/>
  <c r="G41" i="25" s="1"/>
  <c r="G43" i="25" s="1"/>
  <c r="H42" i="25" s="1"/>
  <c r="H43" i="25" s="1"/>
  <c r="I42" i="25" s="1"/>
  <c r="F17" i="25"/>
  <c r="F41" i="25" s="1"/>
  <c r="F43" i="25" s="1"/>
  <c r="E17" i="25"/>
  <c r="E41" i="25" s="1"/>
  <c r="E43" i="25" s="1"/>
  <c r="D17" i="25"/>
  <c r="D41" i="25" s="1"/>
  <c r="D43" i="25" s="1"/>
  <c r="C17" i="25"/>
  <c r="C41" i="25" s="1"/>
  <c r="C43" i="25" s="1"/>
  <c r="AA17" i="26"/>
  <c r="AA41" i="26" s="1"/>
  <c r="AA43" i="26" s="1"/>
  <c r="Z17" i="26"/>
  <c r="Y17" i="26"/>
  <c r="Y41" i="26" s="1"/>
  <c r="Y43" i="26" s="1"/>
  <c r="X17" i="26"/>
  <c r="X41" i="26" s="1"/>
  <c r="W17" i="26"/>
  <c r="W41" i="26" s="1"/>
  <c r="V17" i="26"/>
  <c r="V41" i="26" s="1"/>
  <c r="U17" i="26"/>
  <c r="U41" i="26" s="1"/>
  <c r="T17" i="26"/>
  <c r="T41" i="26" s="1"/>
  <c r="S17" i="26"/>
  <c r="S41" i="26" s="1"/>
  <c r="R17" i="26"/>
  <c r="R41" i="26" s="1"/>
  <c r="Q17" i="26"/>
  <c r="Q41" i="26" s="1"/>
  <c r="P17" i="26"/>
  <c r="P41" i="26" s="1"/>
  <c r="O17" i="26"/>
  <c r="O41" i="26" s="1"/>
  <c r="N17" i="26"/>
  <c r="N41" i="26" s="1"/>
  <c r="M17" i="26"/>
  <c r="M41" i="26" s="1"/>
  <c r="L17" i="26"/>
  <c r="L41" i="26" s="1"/>
  <c r="K17" i="26"/>
  <c r="K41" i="26" s="1"/>
  <c r="J17" i="26"/>
  <c r="J41" i="26" s="1"/>
  <c r="I17" i="26"/>
  <c r="I41" i="26" s="1"/>
  <c r="H17" i="26"/>
  <c r="H41" i="26" s="1"/>
  <c r="G17" i="26"/>
  <c r="G41" i="26" s="1"/>
  <c r="G43" i="26" s="1"/>
  <c r="H42" i="26" s="1"/>
  <c r="H43" i="26" s="1"/>
  <c r="I42" i="26" s="1"/>
  <c r="I43" i="26" s="1"/>
  <c r="J43" i="26" s="1"/>
  <c r="F17" i="26"/>
  <c r="F41" i="26" s="1"/>
  <c r="F43" i="26" s="1"/>
  <c r="E17" i="26"/>
  <c r="E41" i="26" s="1"/>
  <c r="E43" i="26" s="1"/>
  <c r="D17" i="26"/>
  <c r="D41" i="26" s="1"/>
  <c r="D43" i="26" s="1"/>
  <c r="C17" i="26"/>
  <c r="C41" i="26" s="1"/>
  <c r="C43" i="26" s="1"/>
  <c r="AA17" i="27"/>
  <c r="AA41" i="27" s="1"/>
  <c r="AA43" i="27" s="1"/>
  <c r="Y17" i="27"/>
  <c r="Y41" i="27" s="1"/>
  <c r="Y43" i="27" s="1"/>
  <c r="X17" i="27"/>
  <c r="X41" i="27" s="1"/>
  <c r="W17" i="27"/>
  <c r="W41" i="27" s="1"/>
  <c r="V17" i="27"/>
  <c r="V41" i="27" s="1"/>
  <c r="U17" i="27"/>
  <c r="U41" i="27" s="1"/>
  <c r="T17" i="27"/>
  <c r="T41" i="27" s="1"/>
  <c r="S17" i="27"/>
  <c r="S41" i="27" s="1"/>
  <c r="R17" i="27"/>
  <c r="R41" i="27" s="1"/>
  <c r="Q17" i="27"/>
  <c r="Q41" i="27" s="1"/>
  <c r="P17" i="27"/>
  <c r="P41" i="27" s="1"/>
  <c r="O17" i="27"/>
  <c r="O41" i="27" s="1"/>
  <c r="N17" i="27"/>
  <c r="N41" i="27" s="1"/>
  <c r="M17" i="27"/>
  <c r="M41" i="27" s="1"/>
  <c r="L17" i="27"/>
  <c r="L41" i="27" s="1"/>
  <c r="K17" i="27"/>
  <c r="K41" i="27" s="1"/>
  <c r="J17" i="27"/>
  <c r="J41" i="27" s="1"/>
  <c r="I17" i="27"/>
  <c r="I41" i="27" s="1"/>
  <c r="H17" i="27"/>
  <c r="H41" i="27" s="1"/>
  <c r="G17" i="27"/>
  <c r="G41" i="27" s="1"/>
  <c r="G43" i="27" s="1"/>
  <c r="H42" i="27" s="1"/>
  <c r="H43" i="27" s="1"/>
  <c r="I42" i="27" s="1"/>
  <c r="I43" i="27" s="1"/>
  <c r="F17" i="27"/>
  <c r="F41" i="27" s="1"/>
  <c r="F43" i="27" s="1"/>
  <c r="E17" i="27"/>
  <c r="E41" i="27" s="1"/>
  <c r="E43" i="27" s="1"/>
  <c r="D17" i="27"/>
  <c r="D41" i="27" s="1"/>
  <c r="D43" i="27" s="1"/>
  <c r="C17" i="27"/>
  <c r="C41" i="27" s="1"/>
  <c r="C43" i="27" s="1"/>
  <c r="AA17" i="28"/>
  <c r="AA41" i="28" s="1"/>
  <c r="AA43" i="28" s="1"/>
  <c r="Y17" i="28"/>
  <c r="Y41" i="28" s="1"/>
  <c r="Y43" i="28" s="1"/>
  <c r="X17" i="28"/>
  <c r="W17" i="28"/>
  <c r="W41" i="28" s="1"/>
  <c r="V17" i="28"/>
  <c r="V41" i="28" s="1"/>
  <c r="U17" i="28"/>
  <c r="U41" i="28" s="1"/>
  <c r="T17" i="28"/>
  <c r="T41" i="28" s="1"/>
  <c r="S17" i="28"/>
  <c r="S41" i="28" s="1"/>
  <c r="R17" i="28"/>
  <c r="R41" i="28" s="1"/>
  <c r="Q17" i="28"/>
  <c r="Q41" i="28" s="1"/>
  <c r="P17" i="28"/>
  <c r="P41" i="28" s="1"/>
  <c r="O17" i="28"/>
  <c r="O41" i="28" s="1"/>
  <c r="N17" i="28"/>
  <c r="N41" i="28" s="1"/>
  <c r="M17" i="28"/>
  <c r="M41" i="28" s="1"/>
  <c r="L17" i="28"/>
  <c r="L41" i="28" s="1"/>
  <c r="K17" i="28"/>
  <c r="K41" i="28" s="1"/>
  <c r="J17" i="28"/>
  <c r="J41" i="28" s="1"/>
  <c r="I17" i="28"/>
  <c r="I41" i="28" s="1"/>
  <c r="H17" i="28"/>
  <c r="H41" i="28" s="1"/>
  <c r="G17" i="28"/>
  <c r="G41" i="28" s="1"/>
  <c r="G43" i="28" s="1"/>
  <c r="H42" i="28" s="1"/>
  <c r="H43" i="28" s="1"/>
  <c r="I42" i="28" s="1"/>
  <c r="I43" i="28" s="1"/>
  <c r="F17" i="28"/>
  <c r="F41" i="28" s="1"/>
  <c r="F43" i="28" s="1"/>
  <c r="E17" i="28"/>
  <c r="E41" i="28" s="1"/>
  <c r="E43" i="28" s="1"/>
  <c r="D17" i="28"/>
  <c r="D41" i="28" s="1"/>
  <c r="D43" i="28" s="1"/>
  <c r="C17" i="28"/>
  <c r="C41" i="28" s="1"/>
  <c r="C43" i="28" s="1"/>
  <c r="AA17" i="29"/>
  <c r="AA41" i="29" s="1"/>
  <c r="AA43" i="29" s="1"/>
  <c r="Y17" i="29"/>
  <c r="Y41" i="29" s="1"/>
  <c r="Y43" i="29" s="1"/>
  <c r="X17" i="29"/>
  <c r="W17" i="29"/>
  <c r="W41" i="29" s="1"/>
  <c r="V17" i="29"/>
  <c r="V41" i="29" s="1"/>
  <c r="U17" i="29"/>
  <c r="U41" i="29" s="1"/>
  <c r="T17" i="29"/>
  <c r="T41" i="29" s="1"/>
  <c r="S17" i="29"/>
  <c r="S41" i="29" s="1"/>
  <c r="R17" i="29"/>
  <c r="R41" i="29" s="1"/>
  <c r="Q17" i="29"/>
  <c r="Q41" i="29" s="1"/>
  <c r="P17" i="29"/>
  <c r="P41" i="29" s="1"/>
  <c r="O17" i="29"/>
  <c r="O41" i="29" s="1"/>
  <c r="N17" i="29"/>
  <c r="N41" i="29" s="1"/>
  <c r="M17" i="29"/>
  <c r="M41" i="29" s="1"/>
  <c r="L17" i="29"/>
  <c r="L41" i="29" s="1"/>
  <c r="K17" i="29"/>
  <c r="K41" i="29" s="1"/>
  <c r="J17" i="29"/>
  <c r="J41" i="29" s="1"/>
  <c r="I17" i="29"/>
  <c r="I41" i="29" s="1"/>
  <c r="H17" i="29"/>
  <c r="H41" i="29" s="1"/>
  <c r="G17" i="29"/>
  <c r="G41" i="29" s="1"/>
  <c r="G43" i="29" s="1"/>
  <c r="H42" i="29" s="1"/>
  <c r="H43" i="29" s="1"/>
  <c r="I42" i="29" s="1"/>
  <c r="I43" i="29" s="1"/>
  <c r="J43" i="29" s="1"/>
  <c r="F17" i="29"/>
  <c r="F41" i="29" s="1"/>
  <c r="F43" i="29" s="1"/>
  <c r="E17" i="29"/>
  <c r="E41" i="29" s="1"/>
  <c r="E43" i="29" s="1"/>
  <c r="D17" i="29"/>
  <c r="D41" i="29" s="1"/>
  <c r="D43" i="29" s="1"/>
  <c r="C17" i="29"/>
  <c r="C41" i="29" s="1"/>
  <c r="C43" i="29" s="1"/>
  <c r="AA17" i="30"/>
  <c r="AA41" i="30" s="1"/>
  <c r="AA43" i="30" s="1"/>
  <c r="Y17" i="30"/>
  <c r="Y41" i="30" s="1"/>
  <c r="Y43" i="30" s="1"/>
  <c r="X17" i="30"/>
  <c r="X41" i="30" s="1"/>
  <c r="W17" i="30"/>
  <c r="W41" i="30" s="1"/>
  <c r="V17" i="30"/>
  <c r="V41" i="30" s="1"/>
  <c r="U17" i="30"/>
  <c r="U41" i="30" s="1"/>
  <c r="T17" i="30"/>
  <c r="T41" i="30" s="1"/>
  <c r="S17" i="30"/>
  <c r="S41" i="30" s="1"/>
  <c r="R17" i="30"/>
  <c r="R41" i="30" s="1"/>
  <c r="Q17" i="30"/>
  <c r="Q41" i="30" s="1"/>
  <c r="P17" i="30"/>
  <c r="P41" i="30" s="1"/>
  <c r="O17" i="30"/>
  <c r="O41" i="30" s="1"/>
  <c r="N17" i="30"/>
  <c r="N41" i="30" s="1"/>
  <c r="M17" i="30"/>
  <c r="M41" i="30" s="1"/>
  <c r="L17" i="30"/>
  <c r="L41" i="30" s="1"/>
  <c r="K17" i="30"/>
  <c r="K41" i="30" s="1"/>
  <c r="J17" i="30"/>
  <c r="J41" i="30" s="1"/>
  <c r="I17" i="30"/>
  <c r="I41" i="30" s="1"/>
  <c r="H17" i="30"/>
  <c r="H41" i="30" s="1"/>
  <c r="G17" i="30"/>
  <c r="G41" i="30" s="1"/>
  <c r="G43" i="30" s="1"/>
  <c r="H42" i="30" s="1"/>
  <c r="F17" i="30"/>
  <c r="F41" i="30" s="1"/>
  <c r="F43" i="30" s="1"/>
  <c r="E17" i="30"/>
  <c r="E41" i="30" s="1"/>
  <c r="E43" i="30" s="1"/>
  <c r="D17" i="30"/>
  <c r="D41" i="30" s="1"/>
  <c r="D43" i="30" s="1"/>
  <c r="C17" i="30"/>
  <c r="C41" i="30" s="1"/>
  <c r="C43" i="30" s="1"/>
  <c r="AA17" i="31"/>
  <c r="AA41" i="31" s="1"/>
  <c r="AA43" i="31" s="1"/>
  <c r="Y17" i="31"/>
  <c r="Y41" i="31" s="1"/>
  <c r="Y43" i="31" s="1"/>
  <c r="X17" i="31"/>
  <c r="X41" i="31" s="1"/>
  <c r="W17" i="31"/>
  <c r="W41" i="31" s="1"/>
  <c r="V17" i="31"/>
  <c r="V41" i="31" s="1"/>
  <c r="U17" i="31"/>
  <c r="U41" i="31" s="1"/>
  <c r="T17" i="31"/>
  <c r="T41" i="31" s="1"/>
  <c r="S17" i="31"/>
  <c r="S41" i="31" s="1"/>
  <c r="R17" i="31"/>
  <c r="R41" i="31" s="1"/>
  <c r="Q17" i="31"/>
  <c r="Q41" i="31" s="1"/>
  <c r="P17" i="31"/>
  <c r="P41" i="31" s="1"/>
  <c r="O17" i="31"/>
  <c r="O41" i="31" s="1"/>
  <c r="N17" i="31"/>
  <c r="N41" i="31" s="1"/>
  <c r="M17" i="31"/>
  <c r="M41" i="31" s="1"/>
  <c r="L17" i="31"/>
  <c r="L41" i="31" s="1"/>
  <c r="K17" i="31"/>
  <c r="K41" i="31" s="1"/>
  <c r="J17" i="31"/>
  <c r="J41" i="31" s="1"/>
  <c r="I17" i="31"/>
  <c r="I41" i="31" s="1"/>
  <c r="H17" i="31"/>
  <c r="H41" i="31" s="1"/>
  <c r="G17" i="31"/>
  <c r="G41" i="31" s="1"/>
  <c r="G43" i="31" s="1"/>
  <c r="H42" i="31" s="1"/>
  <c r="H43" i="31" s="1"/>
  <c r="I42" i="31" s="1"/>
  <c r="F17" i="31"/>
  <c r="F41" i="31" s="1"/>
  <c r="F43" i="31" s="1"/>
  <c r="E17" i="31"/>
  <c r="E41" i="31" s="1"/>
  <c r="E43" i="31" s="1"/>
  <c r="D17" i="31"/>
  <c r="D41" i="31" s="1"/>
  <c r="D43" i="31" s="1"/>
  <c r="C17" i="31"/>
  <c r="C41" i="31" s="1"/>
  <c r="C43" i="31" s="1"/>
  <c r="AA17" i="32"/>
  <c r="AA41" i="32" s="1"/>
  <c r="AA43" i="32" s="1"/>
  <c r="Y17" i="32"/>
  <c r="X17" i="32"/>
  <c r="X41" i="32" s="1"/>
  <c r="X43" i="32" s="1"/>
  <c r="W17" i="32"/>
  <c r="W41" i="32" s="1"/>
  <c r="V17" i="32"/>
  <c r="V41" i="32" s="1"/>
  <c r="U17" i="32"/>
  <c r="U41" i="32" s="1"/>
  <c r="T17" i="32"/>
  <c r="T41" i="32" s="1"/>
  <c r="S17" i="32"/>
  <c r="S41" i="32" s="1"/>
  <c r="R17" i="32"/>
  <c r="R41" i="32" s="1"/>
  <c r="Q17" i="32"/>
  <c r="Q41" i="32" s="1"/>
  <c r="P17" i="32"/>
  <c r="P41" i="32" s="1"/>
  <c r="O17" i="32"/>
  <c r="O41" i="32" s="1"/>
  <c r="N17" i="32"/>
  <c r="N41" i="32" s="1"/>
  <c r="M17" i="32"/>
  <c r="M41" i="32" s="1"/>
  <c r="L17" i="32"/>
  <c r="L41" i="32" s="1"/>
  <c r="K17" i="32"/>
  <c r="K41" i="32" s="1"/>
  <c r="J17" i="32"/>
  <c r="J41" i="32" s="1"/>
  <c r="I17" i="32"/>
  <c r="I41" i="32" s="1"/>
  <c r="H17" i="32"/>
  <c r="H41" i="32" s="1"/>
  <c r="G17" i="32"/>
  <c r="G41" i="32" s="1"/>
  <c r="G43" i="32" s="1"/>
  <c r="H42" i="32" s="1"/>
  <c r="H43" i="32" s="1"/>
  <c r="I42" i="32" s="1"/>
  <c r="F17" i="32"/>
  <c r="F41" i="32" s="1"/>
  <c r="F43" i="32" s="1"/>
  <c r="E17" i="32"/>
  <c r="E41" i="32" s="1"/>
  <c r="E43" i="32" s="1"/>
  <c r="D17" i="32"/>
  <c r="D41" i="32" s="1"/>
  <c r="D43" i="32" s="1"/>
  <c r="C17" i="32"/>
  <c r="C41" i="32" s="1"/>
  <c r="C43" i="32" s="1"/>
  <c r="AA17" i="33"/>
  <c r="AA41" i="33" s="1"/>
  <c r="AA43" i="33" s="1"/>
  <c r="Y17" i="33"/>
  <c r="Y41" i="33" s="1"/>
  <c r="Y43" i="33" s="1"/>
  <c r="X17" i="33"/>
  <c r="W17" i="33"/>
  <c r="W41" i="33" s="1"/>
  <c r="V17" i="33"/>
  <c r="V41" i="33" s="1"/>
  <c r="U17" i="33"/>
  <c r="U41" i="33" s="1"/>
  <c r="T17" i="33"/>
  <c r="T41" i="33" s="1"/>
  <c r="S17" i="33"/>
  <c r="S41" i="33" s="1"/>
  <c r="R17" i="33"/>
  <c r="R41" i="33" s="1"/>
  <c r="Q17" i="33"/>
  <c r="Q41" i="33" s="1"/>
  <c r="P17" i="33"/>
  <c r="P41" i="33" s="1"/>
  <c r="O17" i="33"/>
  <c r="O41" i="33" s="1"/>
  <c r="N17" i="33"/>
  <c r="N41" i="33" s="1"/>
  <c r="M17" i="33"/>
  <c r="M41" i="33" s="1"/>
  <c r="L17" i="33"/>
  <c r="L41" i="33" s="1"/>
  <c r="K17" i="33"/>
  <c r="K41" i="33" s="1"/>
  <c r="J17" i="33"/>
  <c r="J41" i="33" s="1"/>
  <c r="I17" i="33"/>
  <c r="I41" i="33" s="1"/>
  <c r="H17" i="33"/>
  <c r="H41" i="33" s="1"/>
  <c r="G17" i="33"/>
  <c r="G41" i="33" s="1"/>
  <c r="G43" i="33" s="1"/>
  <c r="H42" i="33" s="1"/>
  <c r="H43" i="33" s="1"/>
  <c r="I42" i="33" s="1"/>
  <c r="F17" i="33"/>
  <c r="F41" i="33" s="1"/>
  <c r="F43" i="33" s="1"/>
  <c r="E17" i="33"/>
  <c r="E41" i="33" s="1"/>
  <c r="E43" i="33" s="1"/>
  <c r="D17" i="33"/>
  <c r="D41" i="33" s="1"/>
  <c r="D43" i="33" s="1"/>
  <c r="C17" i="33"/>
  <c r="C41" i="33" s="1"/>
  <c r="C43" i="33" s="1"/>
  <c r="AA17" i="34"/>
  <c r="AA41" i="34" s="1"/>
  <c r="AA43" i="34" s="1"/>
  <c r="Y17" i="34"/>
  <c r="Y41" i="34" s="1"/>
  <c r="Y43" i="34" s="1"/>
  <c r="X17" i="34"/>
  <c r="W17" i="34"/>
  <c r="W41" i="34" s="1"/>
  <c r="V17" i="34"/>
  <c r="V41" i="34" s="1"/>
  <c r="U17" i="34"/>
  <c r="U41" i="34" s="1"/>
  <c r="T17" i="34"/>
  <c r="T41" i="34" s="1"/>
  <c r="S17" i="34"/>
  <c r="S41" i="34" s="1"/>
  <c r="R17" i="34"/>
  <c r="R41" i="34" s="1"/>
  <c r="Q17" i="34"/>
  <c r="Q41" i="34" s="1"/>
  <c r="P17" i="34"/>
  <c r="P41" i="34" s="1"/>
  <c r="O17" i="34"/>
  <c r="O41" i="34" s="1"/>
  <c r="N17" i="34"/>
  <c r="N41" i="34" s="1"/>
  <c r="M17" i="34"/>
  <c r="M41" i="34" s="1"/>
  <c r="L17" i="34"/>
  <c r="L41" i="34" s="1"/>
  <c r="K17" i="34"/>
  <c r="K41" i="34" s="1"/>
  <c r="J17" i="34"/>
  <c r="J41" i="34" s="1"/>
  <c r="I17" i="34"/>
  <c r="I41" i="34" s="1"/>
  <c r="H17" i="34"/>
  <c r="H41" i="34" s="1"/>
  <c r="G17" i="34"/>
  <c r="G41" i="34" s="1"/>
  <c r="G43" i="34" s="1"/>
  <c r="H42" i="34" s="1"/>
  <c r="H43" i="34" s="1"/>
  <c r="I42" i="34" s="1"/>
  <c r="F17" i="34"/>
  <c r="F41" i="34" s="1"/>
  <c r="F43" i="34" s="1"/>
  <c r="E17" i="34"/>
  <c r="E41" i="34" s="1"/>
  <c r="E43" i="34" s="1"/>
  <c r="D17" i="34"/>
  <c r="D41" i="34" s="1"/>
  <c r="D43" i="34" s="1"/>
  <c r="C17" i="34"/>
  <c r="C41" i="34" s="1"/>
  <c r="C43" i="34" s="1"/>
  <c r="AA17" i="35"/>
  <c r="AA41" i="35" s="1"/>
  <c r="AA43" i="35" s="1"/>
  <c r="Y17" i="35"/>
  <c r="Y41" i="35" s="1"/>
  <c r="Y43" i="35" s="1"/>
  <c r="X17" i="35"/>
  <c r="W17" i="35"/>
  <c r="W41" i="35" s="1"/>
  <c r="V17" i="35"/>
  <c r="V41" i="35" s="1"/>
  <c r="U17" i="35"/>
  <c r="U41" i="35" s="1"/>
  <c r="T17" i="35"/>
  <c r="T41" i="35" s="1"/>
  <c r="S17" i="35"/>
  <c r="S41" i="35" s="1"/>
  <c r="R17" i="35"/>
  <c r="R41" i="35" s="1"/>
  <c r="Q17" i="35"/>
  <c r="Q41" i="35" s="1"/>
  <c r="P17" i="35"/>
  <c r="P41" i="35" s="1"/>
  <c r="O17" i="35"/>
  <c r="O41" i="35" s="1"/>
  <c r="N17" i="35"/>
  <c r="N41" i="35" s="1"/>
  <c r="M17" i="35"/>
  <c r="M41" i="35" s="1"/>
  <c r="L17" i="35"/>
  <c r="L41" i="35" s="1"/>
  <c r="K17" i="35"/>
  <c r="K41" i="35" s="1"/>
  <c r="J17" i="35"/>
  <c r="J41" i="35" s="1"/>
  <c r="I17" i="35"/>
  <c r="I41" i="35" s="1"/>
  <c r="H17" i="35"/>
  <c r="H41" i="35" s="1"/>
  <c r="G17" i="35"/>
  <c r="G41" i="35" s="1"/>
  <c r="G43" i="35" s="1"/>
  <c r="H42" i="35" s="1"/>
  <c r="H43" i="35" s="1"/>
  <c r="I42" i="35" s="1"/>
  <c r="F17" i="35"/>
  <c r="F41" i="35" s="1"/>
  <c r="F43" i="35" s="1"/>
  <c r="E17" i="35"/>
  <c r="E41" i="35" s="1"/>
  <c r="E43" i="35" s="1"/>
  <c r="D17" i="35"/>
  <c r="D41" i="35" s="1"/>
  <c r="D43" i="35" s="1"/>
  <c r="C17" i="35"/>
  <c r="C41" i="35" s="1"/>
  <c r="C43" i="35" s="1"/>
  <c r="AA17" i="36"/>
  <c r="AA41" i="36" s="1"/>
  <c r="AA43" i="36" s="1"/>
  <c r="Y17" i="36"/>
  <c r="Y41" i="36" s="1"/>
  <c r="Y43" i="36" s="1"/>
  <c r="X17" i="36"/>
  <c r="W17" i="36"/>
  <c r="W41" i="36" s="1"/>
  <c r="V17" i="36"/>
  <c r="V41" i="36" s="1"/>
  <c r="U17" i="36"/>
  <c r="U41" i="36" s="1"/>
  <c r="T17" i="36"/>
  <c r="T41" i="36" s="1"/>
  <c r="S17" i="36"/>
  <c r="S41" i="36" s="1"/>
  <c r="R17" i="36"/>
  <c r="R41" i="36" s="1"/>
  <c r="Q17" i="36"/>
  <c r="Q41" i="36" s="1"/>
  <c r="P17" i="36"/>
  <c r="P41" i="36" s="1"/>
  <c r="O17" i="36"/>
  <c r="O41" i="36" s="1"/>
  <c r="N17" i="36"/>
  <c r="N41" i="36" s="1"/>
  <c r="M17" i="36"/>
  <c r="M41" i="36" s="1"/>
  <c r="L17" i="36"/>
  <c r="L41" i="36" s="1"/>
  <c r="K17" i="36"/>
  <c r="K41" i="36" s="1"/>
  <c r="J17" i="36"/>
  <c r="J41" i="36" s="1"/>
  <c r="I17" i="36"/>
  <c r="I41" i="36" s="1"/>
  <c r="H17" i="36"/>
  <c r="H41" i="36" s="1"/>
  <c r="G17" i="36"/>
  <c r="G41" i="36" s="1"/>
  <c r="G43" i="36" s="1"/>
  <c r="H42" i="36" s="1"/>
  <c r="H43" i="36" s="1"/>
  <c r="I42" i="36" s="1"/>
  <c r="F17" i="36"/>
  <c r="F41" i="36" s="1"/>
  <c r="F43" i="36" s="1"/>
  <c r="E17" i="36"/>
  <c r="E41" i="36" s="1"/>
  <c r="E43" i="36" s="1"/>
  <c r="D17" i="36"/>
  <c r="D41" i="36" s="1"/>
  <c r="D43" i="36" s="1"/>
  <c r="C17" i="36"/>
  <c r="C41" i="36" s="1"/>
  <c r="C43" i="36" s="1"/>
  <c r="AA17" i="37"/>
  <c r="AA41" i="37" s="1"/>
  <c r="AA43" i="37" s="1"/>
  <c r="Y17" i="37"/>
  <c r="X17" i="37"/>
  <c r="X41" i="37" s="1"/>
  <c r="W17" i="37"/>
  <c r="W41" i="37" s="1"/>
  <c r="V17" i="37"/>
  <c r="V41" i="37" s="1"/>
  <c r="U17" i="37"/>
  <c r="U41" i="37" s="1"/>
  <c r="T17" i="37"/>
  <c r="T41" i="37" s="1"/>
  <c r="S17" i="37"/>
  <c r="S41" i="37" s="1"/>
  <c r="R17" i="37"/>
  <c r="R41" i="37" s="1"/>
  <c r="Q17" i="37"/>
  <c r="Q41" i="37" s="1"/>
  <c r="P17" i="37"/>
  <c r="P41" i="37" s="1"/>
  <c r="O17" i="37"/>
  <c r="O41" i="37" s="1"/>
  <c r="N17" i="37"/>
  <c r="N41" i="37" s="1"/>
  <c r="M17" i="37"/>
  <c r="M41" i="37" s="1"/>
  <c r="L17" i="37"/>
  <c r="L41" i="37" s="1"/>
  <c r="K17" i="37"/>
  <c r="K41" i="37" s="1"/>
  <c r="J17" i="37"/>
  <c r="J41" i="37" s="1"/>
  <c r="I17" i="37"/>
  <c r="I41" i="37" s="1"/>
  <c r="H17" i="37"/>
  <c r="H41" i="37" s="1"/>
  <c r="G17" i="37"/>
  <c r="G41" i="37" s="1"/>
  <c r="G43" i="37" s="1"/>
  <c r="H42" i="37" s="1"/>
  <c r="H43" i="37" s="1"/>
  <c r="I42" i="37" s="1"/>
  <c r="F17" i="37"/>
  <c r="F41" i="37" s="1"/>
  <c r="F43" i="37" s="1"/>
  <c r="E17" i="37"/>
  <c r="E41" i="37" s="1"/>
  <c r="E43" i="37" s="1"/>
  <c r="D17" i="37"/>
  <c r="D41" i="37" s="1"/>
  <c r="D43" i="37" s="1"/>
  <c r="C17" i="37"/>
  <c r="C41" i="37" s="1"/>
  <c r="C43" i="37" s="1"/>
  <c r="AA17" i="38"/>
  <c r="AA41" i="38" s="1"/>
  <c r="AA43" i="38" s="1"/>
  <c r="Z17" i="38"/>
  <c r="Y17" i="38"/>
  <c r="Y41" i="38" s="1"/>
  <c r="Y43" i="38" s="1"/>
  <c r="X17" i="38"/>
  <c r="X41" i="38" s="1"/>
  <c r="W17" i="38"/>
  <c r="W41" i="38" s="1"/>
  <c r="V17" i="38"/>
  <c r="V41" i="38" s="1"/>
  <c r="U17" i="38"/>
  <c r="U41" i="38" s="1"/>
  <c r="T17" i="38"/>
  <c r="T41" i="38" s="1"/>
  <c r="S17" i="38"/>
  <c r="S41" i="38" s="1"/>
  <c r="R17" i="38"/>
  <c r="R41" i="38" s="1"/>
  <c r="Q17" i="38"/>
  <c r="Q41" i="38" s="1"/>
  <c r="P17" i="38"/>
  <c r="P41" i="38" s="1"/>
  <c r="O17" i="38"/>
  <c r="O41" i="38" s="1"/>
  <c r="N17" i="38"/>
  <c r="N41" i="38" s="1"/>
  <c r="M17" i="38"/>
  <c r="M41" i="38" s="1"/>
  <c r="L17" i="38"/>
  <c r="L41" i="38" s="1"/>
  <c r="K17" i="38"/>
  <c r="K41" i="38" s="1"/>
  <c r="J17" i="38"/>
  <c r="J41" i="38" s="1"/>
  <c r="I17" i="38"/>
  <c r="I41" i="38" s="1"/>
  <c r="H17" i="38"/>
  <c r="H41" i="38" s="1"/>
  <c r="G17" i="38"/>
  <c r="G41" i="38" s="1"/>
  <c r="G43" i="38" s="1"/>
  <c r="H42" i="38" s="1"/>
  <c r="F17" i="38"/>
  <c r="F41" i="38" s="1"/>
  <c r="F43" i="38" s="1"/>
  <c r="E17" i="38"/>
  <c r="E41" i="38" s="1"/>
  <c r="E43" i="38" s="1"/>
  <c r="D17" i="38"/>
  <c r="D41" i="38" s="1"/>
  <c r="D43" i="38" s="1"/>
  <c r="C17" i="38"/>
  <c r="C41" i="38" s="1"/>
  <c r="C43" i="38" s="1"/>
  <c r="AA17" i="39"/>
  <c r="AA41" i="39" s="1"/>
  <c r="AA43" i="39" s="1"/>
  <c r="Y17" i="39"/>
  <c r="Y41" i="39" s="1"/>
  <c r="Y43" i="39" s="1"/>
  <c r="X17" i="39"/>
  <c r="X41" i="39" s="1"/>
  <c r="W17" i="39"/>
  <c r="W41" i="39" s="1"/>
  <c r="V17" i="39"/>
  <c r="V41" i="39" s="1"/>
  <c r="U17" i="39"/>
  <c r="U41" i="39" s="1"/>
  <c r="T17" i="39"/>
  <c r="T41" i="39" s="1"/>
  <c r="S17" i="39"/>
  <c r="S41" i="39" s="1"/>
  <c r="R17" i="39"/>
  <c r="R41" i="39" s="1"/>
  <c r="Q17" i="39"/>
  <c r="Q41" i="39" s="1"/>
  <c r="P17" i="39"/>
  <c r="P41" i="39" s="1"/>
  <c r="O17" i="39"/>
  <c r="O41" i="39" s="1"/>
  <c r="N17" i="39"/>
  <c r="N41" i="39" s="1"/>
  <c r="M17" i="39"/>
  <c r="M41" i="39" s="1"/>
  <c r="L17" i="39"/>
  <c r="L41" i="39" s="1"/>
  <c r="K17" i="39"/>
  <c r="K41" i="39" s="1"/>
  <c r="J17" i="39"/>
  <c r="J41" i="39" s="1"/>
  <c r="I17" i="39"/>
  <c r="I41" i="39" s="1"/>
  <c r="H17" i="39"/>
  <c r="H41" i="39" s="1"/>
  <c r="G17" i="39"/>
  <c r="G41" i="39" s="1"/>
  <c r="G43" i="39" s="1"/>
  <c r="H42" i="39" s="1"/>
  <c r="H43" i="39" s="1"/>
  <c r="I42" i="39" s="1"/>
  <c r="I43" i="39" s="1"/>
  <c r="F17" i="39"/>
  <c r="F41" i="39" s="1"/>
  <c r="F43" i="39" s="1"/>
  <c r="E17" i="39"/>
  <c r="E41" i="39" s="1"/>
  <c r="E43" i="39" s="1"/>
  <c r="D17" i="39"/>
  <c r="D41" i="39" s="1"/>
  <c r="D43" i="39" s="1"/>
  <c r="C17" i="39"/>
  <c r="C41" i="39" s="1"/>
  <c r="C43" i="39" s="1"/>
  <c r="AA17" i="40"/>
  <c r="AA41" i="40" s="1"/>
  <c r="AA43" i="40" s="1"/>
  <c r="Y17" i="40"/>
  <c r="Y41" i="40" s="1"/>
  <c r="Y43" i="40" s="1"/>
  <c r="X17" i="40"/>
  <c r="W17" i="40"/>
  <c r="W41" i="40" s="1"/>
  <c r="V17" i="40"/>
  <c r="V41" i="40" s="1"/>
  <c r="U17" i="40"/>
  <c r="U41" i="40" s="1"/>
  <c r="T17" i="40"/>
  <c r="T41" i="40" s="1"/>
  <c r="S17" i="40"/>
  <c r="S41" i="40" s="1"/>
  <c r="R17" i="40"/>
  <c r="R41" i="40" s="1"/>
  <c r="Q17" i="40"/>
  <c r="Q41" i="40" s="1"/>
  <c r="P17" i="40"/>
  <c r="P41" i="40" s="1"/>
  <c r="O17" i="40"/>
  <c r="O41" i="40" s="1"/>
  <c r="N17" i="40"/>
  <c r="N41" i="40" s="1"/>
  <c r="M17" i="40"/>
  <c r="M41" i="40" s="1"/>
  <c r="L17" i="40"/>
  <c r="L41" i="40" s="1"/>
  <c r="K17" i="40"/>
  <c r="K41" i="40" s="1"/>
  <c r="J17" i="40"/>
  <c r="J41" i="40" s="1"/>
  <c r="I17" i="40"/>
  <c r="I41" i="40" s="1"/>
  <c r="H17" i="40"/>
  <c r="H41" i="40" s="1"/>
  <c r="G17" i="40"/>
  <c r="G41" i="40" s="1"/>
  <c r="G43" i="40" s="1"/>
  <c r="H42" i="40" s="1"/>
  <c r="H43" i="40" s="1"/>
  <c r="I42" i="40" s="1"/>
  <c r="I43" i="40" s="1"/>
  <c r="J43" i="40" s="1"/>
  <c r="F17" i="40"/>
  <c r="F41" i="40" s="1"/>
  <c r="F43" i="40" s="1"/>
  <c r="E17" i="40"/>
  <c r="E41" i="40" s="1"/>
  <c r="E43" i="40" s="1"/>
  <c r="D17" i="40"/>
  <c r="D41" i="40" s="1"/>
  <c r="D43" i="40" s="1"/>
  <c r="C17" i="40"/>
  <c r="C41" i="40" s="1"/>
  <c r="C43" i="40" s="1"/>
  <c r="AA17" i="41"/>
  <c r="AA41" i="41" s="1"/>
  <c r="AA43" i="41" s="1"/>
  <c r="Y17" i="41"/>
  <c r="Y41" i="41" s="1"/>
  <c r="Y43" i="41" s="1"/>
  <c r="X17" i="41"/>
  <c r="W17" i="41"/>
  <c r="W41" i="41" s="1"/>
  <c r="V17" i="41"/>
  <c r="V41" i="41" s="1"/>
  <c r="U17" i="41"/>
  <c r="U41" i="41" s="1"/>
  <c r="T17" i="41"/>
  <c r="T41" i="41" s="1"/>
  <c r="S17" i="41"/>
  <c r="S41" i="41" s="1"/>
  <c r="R17" i="41"/>
  <c r="R41" i="41" s="1"/>
  <c r="Q17" i="41"/>
  <c r="Q41" i="41" s="1"/>
  <c r="P17" i="41"/>
  <c r="P41" i="41" s="1"/>
  <c r="O17" i="41"/>
  <c r="O41" i="41" s="1"/>
  <c r="N17" i="41"/>
  <c r="N41" i="41" s="1"/>
  <c r="M17" i="41"/>
  <c r="M41" i="41" s="1"/>
  <c r="L17" i="41"/>
  <c r="L41" i="41" s="1"/>
  <c r="K17" i="41"/>
  <c r="K41" i="41" s="1"/>
  <c r="J17" i="41"/>
  <c r="J41" i="41" s="1"/>
  <c r="I17" i="41"/>
  <c r="I41" i="41" s="1"/>
  <c r="H17" i="41"/>
  <c r="H41" i="41" s="1"/>
  <c r="G17" i="41"/>
  <c r="G41" i="41" s="1"/>
  <c r="G43" i="41" s="1"/>
  <c r="H42" i="41" s="1"/>
  <c r="H43" i="41" s="1"/>
  <c r="I42" i="41" s="1"/>
  <c r="I43" i="41" s="1"/>
  <c r="J43" i="41" s="1"/>
  <c r="F17" i="41"/>
  <c r="F41" i="41" s="1"/>
  <c r="F43" i="41" s="1"/>
  <c r="E17" i="41"/>
  <c r="E41" i="41" s="1"/>
  <c r="E43" i="41" s="1"/>
  <c r="D17" i="41"/>
  <c r="D41" i="41" s="1"/>
  <c r="D43" i="41" s="1"/>
  <c r="C17" i="41"/>
  <c r="C41" i="41" s="1"/>
  <c r="C43" i="41" s="1"/>
  <c r="AA17" i="42"/>
  <c r="AA41" i="42" s="1"/>
  <c r="AA43" i="42" s="1"/>
  <c r="Y17" i="42"/>
  <c r="Y41" i="42" s="1"/>
  <c r="Y43" i="42" s="1"/>
  <c r="X17" i="42"/>
  <c r="W17" i="42"/>
  <c r="W41" i="42" s="1"/>
  <c r="V17" i="42"/>
  <c r="V41" i="42" s="1"/>
  <c r="U17" i="42"/>
  <c r="U41" i="42" s="1"/>
  <c r="T17" i="42"/>
  <c r="T41" i="42" s="1"/>
  <c r="S17" i="42"/>
  <c r="S41" i="42" s="1"/>
  <c r="R17" i="42"/>
  <c r="R41" i="42" s="1"/>
  <c r="Q17" i="42"/>
  <c r="Q41" i="42" s="1"/>
  <c r="P17" i="42"/>
  <c r="P41" i="42" s="1"/>
  <c r="O17" i="42"/>
  <c r="O41" i="42" s="1"/>
  <c r="N17" i="42"/>
  <c r="N41" i="42" s="1"/>
  <c r="M17" i="42"/>
  <c r="M41" i="42" s="1"/>
  <c r="L17" i="42"/>
  <c r="L41" i="42" s="1"/>
  <c r="K17" i="42"/>
  <c r="K41" i="42" s="1"/>
  <c r="J17" i="42"/>
  <c r="J41" i="42" s="1"/>
  <c r="I17" i="42"/>
  <c r="I41" i="42" s="1"/>
  <c r="H17" i="42"/>
  <c r="H41" i="42" s="1"/>
  <c r="G17" i="42"/>
  <c r="G41" i="42" s="1"/>
  <c r="G43" i="42" s="1"/>
  <c r="H42" i="42" s="1"/>
  <c r="H43" i="42" s="1"/>
  <c r="I42" i="42" s="1"/>
  <c r="I43" i="42" s="1"/>
  <c r="F17" i="42"/>
  <c r="F41" i="42" s="1"/>
  <c r="F43" i="42" s="1"/>
  <c r="E17" i="42"/>
  <c r="E41" i="42" s="1"/>
  <c r="E43" i="42" s="1"/>
  <c r="D17" i="42"/>
  <c r="D41" i="42" s="1"/>
  <c r="D43" i="42" s="1"/>
  <c r="C17" i="42"/>
  <c r="C41" i="42" s="1"/>
  <c r="C43" i="42" s="1"/>
  <c r="AA17" i="43"/>
  <c r="AA41" i="43" s="1"/>
  <c r="AA43" i="43" s="1"/>
  <c r="Y17" i="43"/>
  <c r="Y41" i="43" s="1"/>
  <c r="Y43" i="43" s="1"/>
  <c r="X17" i="43"/>
  <c r="W17" i="43"/>
  <c r="W41" i="43" s="1"/>
  <c r="V17" i="43"/>
  <c r="V41" i="43" s="1"/>
  <c r="U17" i="43"/>
  <c r="U41" i="43" s="1"/>
  <c r="T17" i="43"/>
  <c r="T41" i="43" s="1"/>
  <c r="S17" i="43"/>
  <c r="S41" i="43" s="1"/>
  <c r="R17" i="43"/>
  <c r="R41" i="43" s="1"/>
  <c r="Q17" i="43"/>
  <c r="Q41" i="43" s="1"/>
  <c r="P17" i="43"/>
  <c r="P41" i="43" s="1"/>
  <c r="O17" i="43"/>
  <c r="O41" i="43" s="1"/>
  <c r="N17" i="43"/>
  <c r="N41" i="43" s="1"/>
  <c r="M17" i="43"/>
  <c r="M41" i="43" s="1"/>
  <c r="L17" i="43"/>
  <c r="L41" i="43" s="1"/>
  <c r="K17" i="43"/>
  <c r="K41" i="43" s="1"/>
  <c r="J17" i="43"/>
  <c r="J41" i="43" s="1"/>
  <c r="I17" i="43"/>
  <c r="I41" i="43" s="1"/>
  <c r="H17" i="43"/>
  <c r="H41" i="43" s="1"/>
  <c r="G17" i="43"/>
  <c r="G41" i="43" s="1"/>
  <c r="G43" i="43" s="1"/>
  <c r="H42" i="43" s="1"/>
  <c r="H43" i="43" s="1"/>
  <c r="I42" i="43" s="1"/>
  <c r="I43" i="43" s="1"/>
  <c r="F17" i="43"/>
  <c r="F41" i="43" s="1"/>
  <c r="F43" i="43" s="1"/>
  <c r="E17" i="43"/>
  <c r="E41" i="43" s="1"/>
  <c r="E43" i="43" s="1"/>
  <c r="D17" i="43"/>
  <c r="D41" i="43" s="1"/>
  <c r="D43" i="43" s="1"/>
  <c r="C17" i="43"/>
  <c r="C41" i="43" s="1"/>
  <c r="C43" i="43" s="1"/>
  <c r="AA17" i="44"/>
  <c r="AA41" i="44" s="1"/>
  <c r="AA43" i="44" s="1"/>
  <c r="Y17" i="44"/>
  <c r="Y41" i="44" s="1"/>
  <c r="Y43" i="44" s="1"/>
  <c r="X17" i="44"/>
  <c r="W17" i="44"/>
  <c r="W41" i="44" s="1"/>
  <c r="V17" i="44"/>
  <c r="V41" i="44" s="1"/>
  <c r="U17" i="44"/>
  <c r="U41" i="44" s="1"/>
  <c r="T17" i="44"/>
  <c r="T41" i="44" s="1"/>
  <c r="S17" i="44"/>
  <c r="S41" i="44" s="1"/>
  <c r="R17" i="44"/>
  <c r="R41" i="44" s="1"/>
  <c r="Q17" i="44"/>
  <c r="Q41" i="44" s="1"/>
  <c r="P17" i="44"/>
  <c r="P41" i="44" s="1"/>
  <c r="O17" i="44"/>
  <c r="O41" i="44" s="1"/>
  <c r="N17" i="44"/>
  <c r="N41" i="44" s="1"/>
  <c r="M17" i="44"/>
  <c r="M41" i="44" s="1"/>
  <c r="L17" i="44"/>
  <c r="L41" i="44" s="1"/>
  <c r="K17" i="44"/>
  <c r="K41" i="44" s="1"/>
  <c r="J17" i="44"/>
  <c r="J41" i="44" s="1"/>
  <c r="I17" i="44"/>
  <c r="I41" i="44" s="1"/>
  <c r="H17" i="44"/>
  <c r="H41" i="44" s="1"/>
  <c r="G17" i="44"/>
  <c r="G41" i="44" s="1"/>
  <c r="G43" i="44" s="1"/>
  <c r="H42" i="44" s="1"/>
  <c r="H43" i="44" s="1"/>
  <c r="I42" i="44" s="1"/>
  <c r="I43" i="44" s="1"/>
  <c r="J43" i="44" s="1"/>
  <c r="F17" i="44"/>
  <c r="F41" i="44" s="1"/>
  <c r="F43" i="44" s="1"/>
  <c r="E17" i="44"/>
  <c r="E41" i="44" s="1"/>
  <c r="E43" i="44" s="1"/>
  <c r="D17" i="44"/>
  <c r="D41" i="44" s="1"/>
  <c r="D43" i="44" s="1"/>
  <c r="C17" i="44"/>
  <c r="C41" i="44" s="1"/>
  <c r="C43" i="44" s="1"/>
  <c r="AA17" i="45"/>
  <c r="AA41" i="45" s="1"/>
  <c r="AA43" i="45" s="1"/>
  <c r="Y17" i="45"/>
  <c r="X17" i="45"/>
  <c r="X41" i="45" s="1"/>
  <c r="W17" i="45"/>
  <c r="W41" i="45" s="1"/>
  <c r="V17" i="45"/>
  <c r="V41" i="45" s="1"/>
  <c r="U17" i="45"/>
  <c r="U41" i="45" s="1"/>
  <c r="T17" i="45"/>
  <c r="T41" i="45" s="1"/>
  <c r="S17" i="45"/>
  <c r="S41" i="45" s="1"/>
  <c r="R17" i="45"/>
  <c r="R41" i="45" s="1"/>
  <c r="Q17" i="45"/>
  <c r="Q41" i="45" s="1"/>
  <c r="P17" i="45"/>
  <c r="P41" i="45" s="1"/>
  <c r="O17" i="45"/>
  <c r="O41" i="45" s="1"/>
  <c r="N17" i="45"/>
  <c r="N41" i="45" s="1"/>
  <c r="M17" i="45"/>
  <c r="M41" i="45" s="1"/>
  <c r="L17" i="45"/>
  <c r="L41" i="45" s="1"/>
  <c r="K17" i="45"/>
  <c r="K41" i="45" s="1"/>
  <c r="J17" i="45"/>
  <c r="J41" i="45" s="1"/>
  <c r="I17" i="45"/>
  <c r="I41" i="45" s="1"/>
  <c r="H17" i="45"/>
  <c r="H41" i="45" s="1"/>
  <c r="G17" i="45"/>
  <c r="G41" i="45" s="1"/>
  <c r="G43" i="45" s="1"/>
  <c r="H42" i="45" s="1"/>
  <c r="H43" i="45" s="1"/>
  <c r="I42" i="45" s="1"/>
  <c r="I43" i="45" s="1"/>
  <c r="F17" i="45"/>
  <c r="F41" i="45" s="1"/>
  <c r="F43" i="45" s="1"/>
  <c r="E17" i="45"/>
  <c r="E41" i="45" s="1"/>
  <c r="E43" i="45" s="1"/>
  <c r="D17" i="45"/>
  <c r="D41" i="45" s="1"/>
  <c r="D43" i="45" s="1"/>
  <c r="C17" i="45"/>
  <c r="C41" i="45" s="1"/>
  <c r="C43" i="45" s="1"/>
  <c r="AA17" i="46"/>
  <c r="AA41" i="46" s="1"/>
  <c r="AA43" i="46" s="1"/>
  <c r="Y17" i="46"/>
  <c r="Y41" i="46" s="1"/>
  <c r="Y43" i="46" s="1"/>
  <c r="X17" i="46"/>
  <c r="X41" i="46" s="1"/>
  <c r="W17" i="46"/>
  <c r="W41" i="46" s="1"/>
  <c r="V17" i="46"/>
  <c r="V41" i="46" s="1"/>
  <c r="U17" i="46"/>
  <c r="U41" i="46" s="1"/>
  <c r="T17" i="46"/>
  <c r="T41" i="46" s="1"/>
  <c r="S17" i="46"/>
  <c r="S41" i="46" s="1"/>
  <c r="R17" i="46"/>
  <c r="R41" i="46" s="1"/>
  <c r="Q17" i="46"/>
  <c r="Q41" i="46" s="1"/>
  <c r="P17" i="46"/>
  <c r="P41" i="46" s="1"/>
  <c r="O17" i="46"/>
  <c r="O41" i="46" s="1"/>
  <c r="N17" i="46"/>
  <c r="N41" i="46" s="1"/>
  <c r="M17" i="46"/>
  <c r="M41" i="46" s="1"/>
  <c r="L17" i="46"/>
  <c r="L41" i="46" s="1"/>
  <c r="K17" i="46"/>
  <c r="K41" i="46" s="1"/>
  <c r="J17" i="46"/>
  <c r="J41" i="46" s="1"/>
  <c r="I17" i="46"/>
  <c r="I41" i="46" s="1"/>
  <c r="H17" i="46"/>
  <c r="H41" i="46" s="1"/>
  <c r="G17" i="46"/>
  <c r="G41" i="46" s="1"/>
  <c r="G43" i="46" s="1"/>
  <c r="H42" i="46" s="1"/>
  <c r="F17" i="46"/>
  <c r="F41" i="46" s="1"/>
  <c r="F43" i="46" s="1"/>
  <c r="E17" i="46"/>
  <c r="E41" i="46" s="1"/>
  <c r="E43" i="46" s="1"/>
  <c r="D17" i="46"/>
  <c r="D41" i="46" s="1"/>
  <c r="D43" i="46" s="1"/>
  <c r="C17" i="46"/>
  <c r="C41" i="46" s="1"/>
  <c r="C43" i="46" s="1"/>
  <c r="AA17" i="47"/>
  <c r="AA41" i="47" s="1"/>
  <c r="AA43" i="47" s="1"/>
  <c r="Y17" i="47"/>
  <c r="Y41" i="47" s="1"/>
  <c r="Y43" i="47" s="1"/>
  <c r="X17" i="47"/>
  <c r="W17" i="47"/>
  <c r="W41" i="47" s="1"/>
  <c r="V17" i="47"/>
  <c r="V41" i="47" s="1"/>
  <c r="U17" i="47"/>
  <c r="U41" i="47" s="1"/>
  <c r="T17" i="47"/>
  <c r="T41" i="47" s="1"/>
  <c r="S17" i="47"/>
  <c r="S41" i="47" s="1"/>
  <c r="R17" i="47"/>
  <c r="R41" i="47" s="1"/>
  <c r="Q17" i="47"/>
  <c r="Q41" i="47" s="1"/>
  <c r="P17" i="47"/>
  <c r="P41" i="47" s="1"/>
  <c r="O17" i="47"/>
  <c r="O41" i="47" s="1"/>
  <c r="N17" i="47"/>
  <c r="N41" i="47" s="1"/>
  <c r="M17" i="47"/>
  <c r="M41" i="47" s="1"/>
  <c r="L17" i="47"/>
  <c r="L41" i="47" s="1"/>
  <c r="K17" i="47"/>
  <c r="K41" i="47" s="1"/>
  <c r="J17" i="47"/>
  <c r="J41" i="47" s="1"/>
  <c r="I17" i="47"/>
  <c r="I41" i="47" s="1"/>
  <c r="H17" i="47"/>
  <c r="H41" i="47" s="1"/>
  <c r="G17" i="47"/>
  <c r="G41" i="47" s="1"/>
  <c r="G43" i="47" s="1"/>
  <c r="H42" i="47" s="1"/>
  <c r="F17" i="47"/>
  <c r="F41" i="47" s="1"/>
  <c r="F43" i="47" s="1"/>
  <c r="E17" i="47"/>
  <c r="E41" i="47" s="1"/>
  <c r="E43" i="47" s="1"/>
  <c r="D17" i="47"/>
  <c r="D41" i="47" s="1"/>
  <c r="D43" i="47" s="1"/>
  <c r="C17" i="47"/>
  <c r="C41" i="47" s="1"/>
  <c r="C43" i="47" s="1"/>
  <c r="AA17" i="48"/>
  <c r="AA41" i="48" s="1"/>
  <c r="AA43" i="48" s="1"/>
  <c r="Y17" i="48"/>
  <c r="Y41" i="48" s="1"/>
  <c r="Y43" i="48" s="1"/>
  <c r="X17" i="48"/>
  <c r="W17" i="48"/>
  <c r="W41" i="48" s="1"/>
  <c r="V17" i="48"/>
  <c r="V41" i="48" s="1"/>
  <c r="U17" i="48"/>
  <c r="U41" i="48" s="1"/>
  <c r="T17" i="48"/>
  <c r="T41" i="48" s="1"/>
  <c r="S17" i="48"/>
  <c r="S41" i="48" s="1"/>
  <c r="R17" i="48"/>
  <c r="R41" i="48" s="1"/>
  <c r="Q17" i="48"/>
  <c r="Q41" i="48" s="1"/>
  <c r="P17" i="48"/>
  <c r="P41" i="48" s="1"/>
  <c r="O17" i="48"/>
  <c r="O41" i="48" s="1"/>
  <c r="N17" i="48"/>
  <c r="N41" i="48" s="1"/>
  <c r="M17" i="48"/>
  <c r="M41" i="48" s="1"/>
  <c r="L17" i="48"/>
  <c r="L41" i="48" s="1"/>
  <c r="K17" i="48"/>
  <c r="K41" i="48" s="1"/>
  <c r="J17" i="48"/>
  <c r="J41" i="48" s="1"/>
  <c r="I17" i="48"/>
  <c r="I41" i="48" s="1"/>
  <c r="H17" i="48"/>
  <c r="H41" i="48" s="1"/>
  <c r="G17" i="48"/>
  <c r="G41" i="48" s="1"/>
  <c r="G43" i="48" s="1"/>
  <c r="H42" i="48" s="1"/>
  <c r="F17" i="48"/>
  <c r="F41" i="48" s="1"/>
  <c r="F43" i="48" s="1"/>
  <c r="E17" i="48"/>
  <c r="E41" i="48" s="1"/>
  <c r="E43" i="48" s="1"/>
  <c r="D17" i="48"/>
  <c r="D41" i="48" s="1"/>
  <c r="D43" i="48" s="1"/>
  <c r="C17" i="48"/>
  <c r="C41" i="48" s="1"/>
  <c r="C43" i="48" s="1"/>
  <c r="AA17" i="49"/>
  <c r="AA41" i="49" s="1"/>
  <c r="AA43" i="49" s="1"/>
  <c r="Y17" i="49"/>
  <c r="Y41" i="49" s="1"/>
  <c r="Y43" i="49" s="1"/>
  <c r="X17" i="49"/>
  <c r="W17" i="49"/>
  <c r="W41" i="49" s="1"/>
  <c r="V17" i="49"/>
  <c r="V41" i="49" s="1"/>
  <c r="U17" i="49"/>
  <c r="U41" i="49" s="1"/>
  <c r="T17" i="49"/>
  <c r="T41" i="49" s="1"/>
  <c r="S17" i="49"/>
  <c r="S41" i="49" s="1"/>
  <c r="R17" i="49"/>
  <c r="R41" i="49" s="1"/>
  <c r="Q17" i="49"/>
  <c r="Q41" i="49" s="1"/>
  <c r="P17" i="49"/>
  <c r="P41" i="49" s="1"/>
  <c r="O17" i="49"/>
  <c r="O41" i="49" s="1"/>
  <c r="N17" i="49"/>
  <c r="N41" i="49" s="1"/>
  <c r="M17" i="49"/>
  <c r="M41" i="49" s="1"/>
  <c r="L17" i="49"/>
  <c r="L41" i="49" s="1"/>
  <c r="K17" i="49"/>
  <c r="K41" i="49" s="1"/>
  <c r="J17" i="49"/>
  <c r="J41" i="49" s="1"/>
  <c r="I17" i="49"/>
  <c r="I41" i="49" s="1"/>
  <c r="H17" i="49"/>
  <c r="H41" i="49" s="1"/>
  <c r="G17" i="49"/>
  <c r="G41" i="49" s="1"/>
  <c r="G43" i="49" s="1"/>
  <c r="H42" i="49" s="1"/>
  <c r="F17" i="49"/>
  <c r="F41" i="49" s="1"/>
  <c r="F43" i="49" s="1"/>
  <c r="E17" i="49"/>
  <c r="E41" i="49" s="1"/>
  <c r="E43" i="49" s="1"/>
  <c r="D17" i="49"/>
  <c r="D41" i="49" s="1"/>
  <c r="D43" i="49" s="1"/>
  <c r="C17" i="49"/>
  <c r="C41" i="49" s="1"/>
  <c r="C43" i="49" s="1"/>
  <c r="AA17" i="50"/>
  <c r="AA41" i="50" s="1"/>
  <c r="AA43" i="50" s="1"/>
  <c r="Z17" i="50"/>
  <c r="Y17" i="50"/>
  <c r="Y41" i="50" s="1"/>
  <c r="Y43" i="50" s="1"/>
  <c r="X17" i="50"/>
  <c r="X41" i="50" s="1"/>
  <c r="W17" i="50"/>
  <c r="W41" i="50" s="1"/>
  <c r="V17" i="50"/>
  <c r="V41" i="50" s="1"/>
  <c r="U17" i="50"/>
  <c r="U41" i="50" s="1"/>
  <c r="T17" i="50"/>
  <c r="T41" i="50" s="1"/>
  <c r="S17" i="50"/>
  <c r="S41" i="50" s="1"/>
  <c r="R17" i="50"/>
  <c r="R41" i="50" s="1"/>
  <c r="Q17" i="50"/>
  <c r="Q41" i="50" s="1"/>
  <c r="P17" i="50"/>
  <c r="P41" i="50" s="1"/>
  <c r="O17" i="50"/>
  <c r="O41" i="50" s="1"/>
  <c r="N17" i="50"/>
  <c r="N41" i="50" s="1"/>
  <c r="M17" i="50"/>
  <c r="M41" i="50" s="1"/>
  <c r="L17" i="50"/>
  <c r="L41" i="50" s="1"/>
  <c r="K17" i="50"/>
  <c r="K41" i="50" s="1"/>
  <c r="J17" i="50"/>
  <c r="J41" i="50" s="1"/>
  <c r="I17" i="50"/>
  <c r="I41" i="50" s="1"/>
  <c r="H17" i="50"/>
  <c r="H41" i="50" s="1"/>
  <c r="G17" i="50"/>
  <c r="G41" i="50" s="1"/>
  <c r="G43" i="50" s="1"/>
  <c r="H42" i="50" s="1"/>
  <c r="H43" i="50" s="1"/>
  <c r="I42" i="50" s="1"/>
  <c r="F17" i="50"/>
  <c r="F41" i="50" s="1"/>
  <c r="F43" i="50" s="1"/>
  <c r="E17" i="50"/>
  <c r="E41" i="50" s="1"/>
  <c r="E43" i="50" s="1"/>
  <c r="D17" i="50"/>
  <c r="D41" i="50" s="1"/>
  <c r="D43" i="50" s="1"/>
  <c r="C17" i="50"/>
  <c r="C41" i="50" s="1"/>
  <c r="C43" i="50" s="1"/>
  <c r="AA17" i="51"/>
  <c r="AA41" i="51" s="1"/>
  <c r="AA43" i="51" s="1"/>
  <c r="Y17" i="51"/>
  <c r="Y41" i="51" s="1"/>
  <c r="X17" i="51"/>
  <c r="W17" i="51"/>
  <c r="W41" i="51" s="1"/>
  <c r="V17" i="51"/>
  <c r="V41" i="51" s="1"/>
  <c r="U17" i="51"/>
  <c r="U41" i="51" s="1"/>
  <c r="T17" i="51"/>
  <c r="T41" i="51" s="1"/>
  <c r="S17" i="51"/>
  <c r="S41" i="51" s="1"/>
  <c r="R17" i="51"/>
  <c r="R41" i="51" s="1"/>
  <c r="Q17" i="51"/>
  <c r="Q41" i="51" s="1"/>
  <c r="P17" i="51"/>
  <c r="P41" i="51" s="1"/>
  <c r="O17" i="51"/>
  <c r="O41" i="51" s="1"/>
  <c r="N17" i="51"/>
  <c r="N41" i="51" s="1"/>
  <c r="M17" i="51"/>
  <c r="M41" i="51" s="1"/>
  <c r="L17" i="51"/>
  <c r="L41" i="51" s="1"/>
  <c r="K17" i="51"/>
  <c r="K41" i="51" s="1"/>
  <c r="J17" i="51"/>
  <c r="J41" i="51" s="1"/>
  <c r="I17" i="51"/>
  <c r="I41" i="51" s="1"/>
  <c r="H17" i="51"/>
  <c r="H41" i="51" s="1"/>
  <c r="G17" i="51"/>
  <c r="G41" i="51" s="1"/>
  <c r="G43" i="51" s="1"/>
  <c r="H42" i="51" s="1"/>
  <c r="H43" i="51" s="1"/>
  <c r="I42" i="51" s="1"/>
  <c r="F17" i="51"/>
  <c r="F41" i="51" s="1"/>
  <c r="F43" i="51" s="1"/>
  <c r="E17" i="51"/>
  <c r="E41" i="51" s="1"/>
  <c r="E43" i="51" s="1"/>
  <c r="D17" i="51"/>
  <c r="D41" i="51" s="1"/>
  <c r="D43" i="51" s="1"/>
  <c r="C17" i="51"/>
  <c r="C41" i="51" s="1"/>
  <c r="C43" i="51" s="1"/>
  <c r="AA17" i="52"/>
  <c r="AA41" i="52" s="1"/>
  <c r="AA43" i="52" s="1"/>
  <c r="Y17" i="52"/>
  <c r="Y41" i="52" s="1"/>
  <c r="Y43" i="52" s="1"/>
  <c r="X17" i="52"/>
  <c r="W17" i="52"/>
  <c r="W41" i="52" s="1"/>
  <c r="V17" i="52"/>
  <c r="V41" i="52" s="1"/>
  <c r="U17" i="52"/>
  <c r="U41" i="52" s="1"/>
  <c r="T17" i="52"/>
  <c r="T41" i="52" s="1"/>
  <c r="S17" i="52"/>
  <c r="S41" i="52" s="1"/>
  <c r="R17" i="52"/>
  <c r="R41" i="52" s="1"/>
  <c r="Q17" i="52"/>
  <c r="Q41" i="52" s="1"/>
  <c r="P17" i="52"/>
  <c r="P41" i="52" s="1"/>
  <c r="O17" i="52"/>
  <c r="O41" i="52" s="1"/>
  <c r="N17" i="52"/>
  <c r="N41" i="52" s="1"/>
  <c r="M17" i="52"/>
  <c r="M41" i="52" s="1"/>
  <c r="L17" i="52"/>
  <c r="L41" i="52" s="1"/>
  <c r="K17" i="52"/>
  <c r="K41" i="52" s="1"/>
  <c r="J17" i="52"/>
  <c r="J41" i="52" s="1"/>
  <c r="I17" i="52"/>
  <c r="I41" i="52" s="1"/>
  <c r="H17" i="52"/>
  <c r="H41" i="52" s="1"/>
  <c r="G17" i="52"/>
  <c r="G41" i="52" s="1"/>
  <c r="G43" i="52" s="1"/>
  <c r="H42" i="52" s="1"/>
  <c r="H43" i="52" s="1"/>
  <c r="I42" i="52" s="1"/>
  <c r="F17" i="52"/>
  <c r="F41" i="52" s="1"/>
  <c r="F43" i="52" s="1"/>
  <c r="E17" i="52"/>
  <c r="E41" i="52" s="1"/>
  <c r="E43" i="52" s="1"/>
  <c r="D17" i="52"/>
  <c r="D41" i="52" s="1"/>
  <c r="D43" i="52" s="1"/>
  <c r="C17" i="52"/>
  <c r="C41" i="52" s="1"/>
  <c r="C43" i="52" s="1"/>
  <c r="AA17" i="53"/>
  <c r="AA41" i="53" s="1"/>
  <c r="AA43" i="53" s="1"/>
  <c r="Y17" i="53"/>
  <c r="Y41" i="53" s="1"/>
  <c r="Y43" i="53" s="1"/>
  <c r="X17" i="53"/>
  <c r="W17" i="53"/>
  <c r="W41" i="53" s="1"/>
  <c r="V17" i="53"/>
  <c r="V41" i="53" s="1"/>
  <c r="U17" i="53"/>
  <c r="U41" i="53" s="1"/>
  <c r="T17" i="53"/>
  <c r="T41" i="53" s="1"/>
  <c r="S17" i="53"/>
  <c r="S41" i="53" s="1"/>
  <c r="R17" i="53"/>
  <c r="R41" i="53" s="1"/>
  <c r="Q17" i="53"/>
  <c r="Q41" i="53" s="1"/>
  <c r="P17" i="53"/>
  <c r="P41" i="53" s="1"/>
  <c r="O17" i="53"/>
  <c r="O41" i="53" s="1"/>
  <c r="N17" i="53"/>
  <c r="N41" i="53" s="1"/>
  <c r="M17" i="53"/>
  <c r="M41" i="53" s="1"/>
  <c r="L17" i="53"/>
  <c r="L41" i="53" s="1"/>
  <c r="K17" i="53"/>
  <c r="K41" i="53" s="1"/>
  <c r="J17" i="53"/>
  <c r="J41" i="53" s="1"/>
  <c r="I17" i="53"/>
  <c r="I41" i="53" s="1"/>
  <c r="H17" i="53"/>
  <c r="H41" i="53" s="1"/>
  <c r="G17" i="53"/>
  <c r="G41" i="53" s="1"/>
  <c r="G43" i="53" s="1"/>
  <c r="H42" i="53" s="1"/>
  <c r="H43" i="53" s="1"/>
  <c r="I42" i="53" s="1"/>
  <c r="F17" i="53"/>
  <c r="F41" i="53" s="1"/>
  <c r="F43" i="53" s="1"/>
  <c r="E17" i="53"/>
  <c r="E41" i="53" s="1"/>
  <c r="E43" i="53" s="1"/>
  <c r="D17" i="53"/>
  <c r="D41" i="53" s="1"/>
  <c r="D43" i="53" s="1"/>
  <c r="C17" i="53"/>
  <c r="C41" i="53" s="1"/>
  <c r="C43" i="53" s="1"/>
  <c r="AA17" i="54"/>
  <c r="AA41" i="54" s="1"/>
  <c r="AA43" i="54" s="1"/>
  <c r="Z17" i="54"/>
  <c r="Y17" i="54"/>
  <c r="Y41" i="54" s="1"/>
  <c r="Y43" i="54" s="1"/>
  <c r="X17" i="54"/>
  <c r="X41" i="54" s="1"/>
  <c r="W17" i="54"/>
  <c r="W41" i="54" s="1"/>
  <c r="V17" i="54"/>
  <c r="V41" i="54" s="1"/>
  <c r="U17" i="54"/>
  <c r="U41" i="54" s="1"/>
  <c r="T17" i="54"/>
  <c r="T41" i="54" s="1"/>
  <c r="S17" i="54"/>
  <c r="S41" i="54" s="1"/>
  <c r="R17" i="54"/>
  <c r="R41" i="54" s="1"/>
  <c r="Q17" i="54"/>
  <c r="Q41" i="54" s="1"/>
  <c r="P17" i="54"/>
  <c r="P41" i="54" s="1"/>
  <c r="O17" i="54"/>
  <c r="O41" i="54" s="1"/>
  <c r="N17" i="54"/>
  <c r="N41" i="54" s="1"/>
  <c r="M17" i="54"/>
  <c r="M41" i="54" s="1"/>
  <c r="L17" i="54"/>
  <c r="L41" i="54" s="1"/>
  <c r="K17" i="54"/>
  <c r="K41" i="54" s="1"/>
  <c r="J17" i="54"/>
  <c r="J41" i="54" s="1"/>
  <c r="I17" i="54"/>
  <c r="I41" i="54" s="1"/>
  <c r="H17" i="54"/>
  <c r="H41" i="54" s="1"/>
  <c r="G17" i="54"/>
  <c r="G41" i="54" s="1"/>
  <c r="G43" i="54" s="1"/>
  <c r="H42" i="54" s="1"/>
  <c r="H43" i="54" s="1"/>
  <c r="I42" i="54" s="1"/>
  <c r="I43" i="54" s="1"/>
  <c r="F17" i="54"/>
  <c r="F41" i="54" s="1"/>
  <c r="F43" i="54" s="1"/>
  <c r="E17" i="54"/>
  <c r="E41" i="54" s="1"/>
  <c r="E43" i="54" s="1"/>
  <c r="D17" i="54"/>
  <c r="D41" i="54" s="1"/>
  <c r="D43" i="54" s="1"/>
  <c r="C17" i="54"/>
  <c r="C41" i="54" s="1"/>
  <c r="C43" i="54" s="1"/>
  <c r="AA17" i="55"/>
  <c r="AA41" i="55" s="1"/>
  <c r="AA43" i="55" s="1"/>
  <c r="Y17" i="55"/>
  <c r="Y41" i="55" s="1"/>
  <c r="Y43" i="55" s="1"/>
  <c r="X17" i="55"/>
  <c r="X41" i="55" s="1"/>
  <c r="W17" i="55"/>
  <c r="W41" i="55" s="1"/>
  <c r="V17" i="55"/>
  <c r="V41" i="55" s="1"/>
  <c r="U17" i="55"/>
  <c r="U41" i="55" s="1"/>
  <c r="T17" i="55"/>
  <c r="T41" i="55" s="1"/>
  <c r="S17" i="55"/>
  <c r="S41" i="55" s="1"/>
  <c r="R17" i="55"/>
  <c r="R41" i="55" s="1"/>
  <c r="Q17" i="55"/>
  <c r="Q41" i="55" s="1"/>
  <c r="P17" i="55"/>
  <c r="P41" i="55" s="1"/>
  <c r="O17" i="55"/>
  <c r="O41" i="55" s="1"/>
  <c r="N17" i="55"/>
  <c r="N41" i="55" s="1"/>
  <c r="M17" i="55"/>
  <c r="M41" i="55" s="1"/>
  <c r="L17" i="55"/>
  <c r="L41" i="55" s="1"/>
  <c r="K17" i="55"/>
  <c r="K41" i="55" s="1"/>
  <c r="J17" i="55"/>
  <c r="J41" i="55" s="1"/>
  <c r="I17" i="55"/>
  <c r="I41" i="55" s="1"/>
  <c r="H17" i="55"/>
  <c r="H41" i="55" s="1"/>
  <c r="G17" i="55"/>
  <c r="G41" i="55" s="1"/>
  <c r="G43" i="55" s="1"/>
  <c r="H42" i="55" s="1"/>
  <c r="H43" i="55" s="1"/>
  <c r="I42" i="55" s="1"/>
  <c r="I43" i="55" s="1"/>
  <c r="F17" i="55"/>
  <c r="F41" i="55" s="1"/>
  <c r="F43" i="55" s="1"/>
  <c r="E17" i="55"/>
  <c r="E41" i="55" s="1"/>
  <c r="E43" i="55" s="1"/>
  <c r="D17" i="55"/>
  <c r="D41" i="55" s="1"/>
  <c r="D43" i="55" s="1"/>
  <c r="C17" i="55"/>
  <c r="C41" i="55" s="1"/>
  <c r="C43" i="55" s="1"/>
  <c r="AA17" i="56"/>
  <c r="AA41" i="56" s="1"/>
  <c r="AA43" i="56" s="1"/>
  <c r="Y17" i="56"/>
  <c r="Y41" i="56" s="1"/>
  <c r="Y43" i="56" s="1"/>
  <c r="X17" i="56"/>
  <c r="W17" i="56"/>
  <c r="W41" i="56" s="1"/>
  <c r="V17" i="56"/>
  <c r="V41" i="56" s="1"/>
  <c r="U17" i="56"/>
  <c r="U41" i="56" s="1"/>
  <c r="T17" i="56"/>
  <c r="T41" i="56" s="1"/>
  <c r="S17" i="56"/>
  <c r="S41" i="56" s="1"/>
  <c r="R17" i="56"/>
  <c r="R41" i="56" s="1"/>
  <c r="Q17" i="56"/>
  <c r="Q41" i="56" s="1"/>
  <c r="P17" i="56"/>
  <c r="P41" i="56" s="1"/>
  <c r="O17" i="56"/>
  <c r="O41" i="56" s="1"/>
  <c r="N17" i="56"/>
  <c r="N41" i="56" s="1"/>
  <c r="M17" i="56"/>
  <c r="M41" i="56" s="1"/>
  <c r="L17" i="56"/>
  <c r="L41" i="56" s="1"/>
  <c r="K17" i="56"/>
  <c r="K41" i="56" s="1"/>
  <c r="J17" i="56"/>
  <c r="J41" i="56" s="1"/>
  <c r="I17" i="56"/>
  <c r="I41" i="56" s="1"/>
  <c r="H17" i="56"/>
  <c r="H41" i="56" s="1"/>
  <c r="G17" i="56"/>
  <c r="G41" i="56" s="1"/>
  <c r="G43" i="56" s="1"/>
  <c r="H42" i="56" s="1"/>
  <c r="H43" i="56" s="1"/>
  <c r="I42" i="56" s="1"/>
  <c r="I43" i="56" s="1"/>
  <c r="F17" i="56"/>
  <c r="F41" i="56" s="1"/>
  <c r="F43" i="56" s="1"/>
  <c r="E17" i="56"/>
  <c r="E41" i="56" s="1"/>
  <c r="E43" i="56" s="1"/>
  <c r="D17" i="56"/>
  <c r="D41" i="56" s="1"/>
  <c r="D43" i="56" s="1"/>
  <c r="C17" i="56"/>
  <c r="C41" i="56" s="1"/>
  <c r="C43" i="56" s="1"/>
  <c r="AA17" i="57"/>
  <c r="AA41" i="57" s="1"/>
  <c r="AA43" i="57" s="1"/>
  <c r="Y17" i="57"/>
  <c r="Y41" i="57" s="1"/>
  <c r="Y43" i="57" s="1"/>
  <c r="X17" i="57"/>
  <c r="W17" i="57"/>
  <c r="W41" i="57" s="1"/>
  <c r="V17" i="57"/>
  <c r="V41" i="57" s="1"/>
  <c r="U17" i="57"/>
  <c r="U41" i="57" s="1"/>
  <c r="T17" i="57"/>
  <c r="T41" i="57" s="1"/>
  <c r="S17" i="57"/>
  <c r="S41" i="57" s="1"/>
  <c r="R17" i="57"/>
  <c r="R41" i="57" s="1"/>
  <c r="Q17" i="57"/>
  <c r="Q41" i="57" s="1"/>
  <c r="P17" i="57"/>
  <c r="P41" i="57" s="1"/>
  <c r="O17" i="57"/>
  <c r="O41" i="57" s="1"/>
  <c r="N17" i="57"/>
  <c r="N41" i="57" s="1"/>
  <c r="M17" i="57"/>
  <c r="M41" i="57" s="1"/>
  <c r="L17" i="57"/>
  <c r="L41" i="57" s="1"/>
  <c r="K17" i="57"/>
  <c r="K41" i="57" s="1"/>
  <c r="J17" i="57"/>
  <c r="J41" i="57" s="1"/>
  <c r="I17" i="57"/>
  <c r="I41" i="57" s="1"/>
  <c r="H17" i="57"/>
  <c r="H41" i="57" s="1"/>
  <c r="G17" i="57"/>
  <c r="G41" i="57" s="1"/>
  <c r="G43" i="57" s="1"/>
  <c r="H42" i="57" s="1"/>
  <c r="H43" i="57" s="1"/>
  <c r="I42" i="57" s="1"/>
  <c r="I43" i="57" s="1"/>
  <c r="F17" i="57"/>
  <c r="F41" i="57" s="1"/>
  <c r="F43" i="57" s="1"/>
  <c r="E17" i="57"/>
  <c r="E41" i="57" s="1"/>
  <c r="E43" i="57" s="1"/>
  <c r="D17" i="57"/>
  <c r="D41" i="57" s="1"/>
  <c r="D43" i="57" s="1"/>
  <c r="C17" i="57"/>
  <c r="C41" i="57" s="1"/>
  <c r="C43" i="57" s="1"/>
  <c r="AA17" i="58"/>
  <c r="AA41" i="58" s="1"/>
  <c r="AA43" i="58" s="1"/>
  <c r="Y17" i="58"/>
  <c r="Y41" i="58" s="1"/>
  <c r="Y43" i="58" s="1"/>
  <c r="X17" i="58"/>
  <c r="X41" i="58" s="1"/>
  <c r="W17" i="58"/>
  <c r="W41" i="58" s="1"/>
  <c r="V17" i="58"/>
  <c r="V41" i="58" s="1"/>
  <c r="U17" i="58"/>
  <c r="U41" i="58" s="1"/>
  <c r="T17" i="58"/>
  <c r="T41" i="58" s="1"/>
  <c r="S17" i="58"/>
  <c r="S41" i="58" s="1"/>
  <c r="R17" i="58"/>
  <c r="R41" i="58" s="1"/>
  <c r="Q17" i="58"/>
  <c r="Q41" i="58" s="1"/>
  <c r="P17" i="58"/>
  <c r="P41" i="58" s="1"/>
  <c r="O17" i="58"/>
  <c r="O41" i="58" s="1"/>
  <c r="N17" i="58"/>
  <c r="N41" i="58" s="1"/>
  <c r="M17" i="58"/>
  <c r="M41" i="58" s="1"/>
  <c r="L17" i="58"/>
  <c r="L41" i="58" s="1"/>
  <c r="K17" i="58"/>
  <c r="K41" i="58" s="1"/>
  <c r="J17" i="58"/>
  <c r="J41" i="58" s="1"/>
  <c r="I17" i="58"/>
  <c r="I41" i="58" s="1"/>
  <c r="H17" i="58"/>
  <c r="H41" i="58" s="1"/>
  <c r="G17" i="58"/>
  <c r="G41" i="58" s="1"/>
  <c r="G43" i="58" s="1"/>
  <c r="H42" i="58" s="1"/>
  <c r="F17" i="58"/>
  <c r="F41" i="58" s="1"/>
  <c r="F43" i="58" s="1"/>
  <c r="E17" i="58"/>
  <c r="E41" i="58" s="1"/>
  <c r="E43" i="58" s="1"/>
  <c r="D17" i="58"/>
  <c r="D41" i="58" s="1"/>
  <c r="D43" i="58" s="1"/>
  <c r="C17" i="58"/>
  <c r="C41" i="58" s="1"/>
  <c r="C43" i="58" s="1"/>
  <c r="AA17" i="59"/>
  <c r="AA41" i="59" s="1"/>
  <c r="AA43" i="59" s="1"/>
  <c r="Y17" i="59"/>
  <c r="Y41" i="59" s="1"/>
  <c r="Y43" i="59" s="1"/>
  <c r="X17" i="59"/>
  <c r="W17" i="59"/>
  <c r="W41" i="59" s="1"/>
  <c r="V17" i="59"/>
  <c r="V41" i="59" s="1"/>
  <c r="U17" i="59"/>
  <c r="U41" i="59" s="1"/>
  <c r="T17" i="59"/>
  <c r="T41" i="59" s="1"/>
  <c r="S17" i="59"/>
  <c r="S41" i="59" s="1"/>
  <c r="R17" i="59"/>
  <c r="R41" i="59" s="1"/>
  <c r="Q17" i="59"/>
  <c r="Q41" i="59" s="1"/>
  <c r="P17" i="59"/>
  <c r="P41" i="59" s="1"/>
  <c r="O17" i="59"/>
  <c r="O41" i="59" s="1"/>
  <c r="N17" i="59"/>
  <c r="N41" i="59" s="1"/>
  <c r="M17" i="59"/>
  <c r="M41" i="59" s="1"/>
  <c r="L17" i="59"/>
  <c r="L41" i="59" s="1"/>
  <c r="K17" i="59"/>
  <c r="K41" i="59" s="1"/>
  <c r="J17" i="59"/>
  <c r="J41" i="59" s="1"/>
  <c r="I17" i="59"/>
  <c r="I41" i="59" s="1"/>
  <c r="H17" i="59"/>
  <c r="H41" i="59" s="1"/>
  <c r="G17" i="59"/>
  <c r="G41" i="59" s="1"/>
  <c r="G43" i="59" s="1"/>
  <c r="H42" i="59" s="1"/>
  <c r="F17" i="59"/>
  <c r="F41" i="59" s="1"/>
  <c r="F43" i="59" s="1"/>
  <c r="E17" i="59"/>
  <c r="E41" i="59" s="1"/>
  <c r="E43" i="59" s="1"/>
  <c r="D17" i="59"/>
  <c r="D41" i="59" s="1"/>
  <c r="D43" i="59" s="1"/>
  <c r="C17" i="59"/>
  <c r="C41" i="59" s="1"/>
  <c r="C43" i="59" s="1"/>
  <c r="AA17" i="60"/>
  <c r="AA41" i="60" s="1"/>
  <c r="AA43" i="60" s="1"/>
  <c r="Y17" i="60"/>
  <c r="Y41" i="60" s="1"/>
  <c r="Y43" i="60" s="1"/>
  <c r="X17" i="60"/>
  <c r="W17" i="60"/>
  <c r="W41" i="60" s="1"/>
  <c r="V17" i="60"/>
  <c r="V41" i="60" s="1"/>
  <c r="U17" i="60"/>
  <c r="U41" i="60" s="1"/>
  <c r="T17" i="60"/>
  <c r="T41" i="60" s="1"/>
  <c r="S17" i="60"/>
  <c r="S41" i="60" s="1"/>
  <c r="R17" i="60"/>
  <c r="R41" i="60" s="1"/>
  <c r="Q17" i="60"/>
  <c r="Q41" i="60" s="1"/>
  <c r="P17" i="60"/>
  <c r="P41" i="60" s="1"/>
  <c r="O17" i="60"/>
  <c r="O41" i="60" s="1"/>
  <c r="N17" i="60"/>
  <c r="N41" i="60" s="1"/>
  <c r="M17" i="60"/>
  <c r="M41" i="60" s="1"/>
  <c r="L17" i="60"/>
  <c r="L41" i="60" s="1"/>
  <c r="K17" i="60"/>
  <c r="K41" i="60" s="1"/>
  <c r="J17" i="60"/>
  <c r="J41" i="60" s="1"/>
  <c r="I17" i="60"/>
  <c r="I41" i="60" s="1"/>
  <c r="H17" i="60"/>
  <c r="H41" i="60" s="1"/>
  <c r="G17" i="60"/>
  <c r="G41" i="60" s="1"/>
  <c r="G43" i="60" s="1"/>
  <c r="H42" i="60" s="1"/>
  <c r="F17" i="60"/>
  <c r="F41" i="60" s="1"/>
  <c r="F43" i="60" s="1"/>
  <c r="E17" i="60"/>
  <c r="E41" i="60" s="1"/>
  <c r="E43" i="60" s="1"/>
  <c r="D17" i="60"/>
  <c r="D41" i="60" s="1"/>
  <c r="D43" i="60" s="1"/>
  <c r="C17" i="60"/>
  <c r="C41" i="60" s="1"/>
  <c r="C43" i="60" s="1"/>
  <c r="AA17" i="61"/>
  <c r="AA41" i="61" s="1"/>
  <c r="AA43" i="61" s="1"/>
  <c r="Y17" i="61"/>
  <c r="Y41" i="61" s="1"/>
  <c r="Y43" i="61" s="1"/>
  <c r="X17" i="61"/>
  <c r="W17" i="61"/>
  <c r="W41" i="61" s="1"/>
  <c r="V17" i="61"/>
  <c r="V41" i="61" s="1"/>
  <c r="U17" i="61"/>
  <c r="U41" i="61" s="1"/>
  <c r="T17" i="61"/>
  <c r="T41" i="61" s="1"/>
  <c r="S17" i="61"/>
  <c r="S41" i="61" s="1"/>
  <c r="R17" i="61"/>
  <c r="R41" i="61" s="1"/>
  <c r="Q17" i="61"/>
  <c r="Q41" i="61" s="1"/>
  <c r="P17" i="61"/>
  <c r="P41" i="61" s="1"/>
  <c r="O17" i="61"/>
  <c r="O41" i="61" s="1"/>
  <c r="N17" i="61"/>
  <c r="N41" i="61" s="1"/>
  <c r="M17" i="61"/>
  <c r="M41" i="61" s="1"/>
  <c r="L17" i="61"/>
  <c r="L41" i="61" s="1"/>
  <c r="K17" i="61"/>
  <c r="K41" i="61" s="1"/>
  <c r="J17" i="61"/>
  <c r="J41" i="61" s="1"/>
  <c r="I17" i="61"/>
  <c r="I41" i="61" s="1"/>
  <c r="H17" i="61"/>
  <c r="H41" i="61" s="1"/>
  <c r="G17" i="61"/>
  <c r="G41" i="61" s="1"/>
  <c r="G43" i="61" s="1"/>
  <c r="H42" i="61" s="1"/>
  <c r="F17" i="61"/>
  <c r="F41" i="61" s="1"/>
  <c r="F43" i="61" s="1"/>
  <c r="E17" i="61"/>
  <c r="E41" i="61" s="1"/>
  <c r="E43" i="61" s="1"/>
  <c r="D17" i="61"/>
  <c r="D41" i="61" s="1"/>
  <c r="D43" i="61" s="1"/>
  <c r="C17" i="61"/>
  <c r="C41" i="61" s="1"/>
  <c r="C43" i="61" s="1"/>
  <c r="AA17" i="62"/>
  <c r="AA41" i="62" s="1"/>
  <c r="AA43" i="62" s="1"/>
  <c r="Z17" i="62"/>
  <c r="Y17" i="62"/>
  <c r="Y41" i="62" s="1"/>
  <c r="Y43" i="62" s="1"/>
  <c r="X17" i="62"/>
  <c r="X41" i="62" s="1"/>
  <c r="W17" i="62"/>
  <c r="W41" i="62" s="1"/>
  <c r="V17" i="62"/>
  <c r="V41" i="62" s="1"/>
  <c r="U17" i="62"/>
  <c r="U41" i="62" s="1"/>
  <c r="T17" i="62"/>
  <c r="T41" i="62" s="1"/>
  <c r="S17" i="62"/>
  <c r="S41" i="62" s="1"/>
  <c r="R17" i="62"/>
  <c r="R41" i="62" s="1"/>
  <c r="Q17" i="62"/>
  <c r="Q41" i="62" s="1"/>
  <c r="P17" i="62"/>
  <c r="P41" i="62" s="1"/>
  <c r="O17" i="62"/>
  <c r="O41" i="62" s="1"/>
  <c r="N17" i="62"/>
  <c r="N41" i="62" s="1"/>
  <c r="M17" i="62"/>
  <c r="M41" i="62" s="1"/>
  <c r="L17" i="62"/>
  <c r="L41" i="62" s="1"/>
  <c r="K17" i="62"/>
  <c r="K41" i="62" s="1"/>
  <c r="J17" i="62"/>
  <c r="J41" i="62" s="1"/>
  <c r="I17" i="62"/>
  <c r="I41" i="62" s="1"/>
  <c r="H17" i="62"/>
  <c r="H41" i="62" s="1"/>
  <c r="G17" i="62"/>
  <c r="G41" i="62" s="1"/>
  <c r="G43" i="62" s="1"/>
  <c r="H42" i="62" s="1"/>
  <c r="H43" i="62" s="1"/>
  <c r="I42" i="62" s="1"/>
  <c r="F17" i="62"/>
  <c r="F41" i="62" s="1"/>
  <c r="F43" i="62" s="1"/>
  <c r="E17" i="62"/>
  <c r="E41" i="62" s="1"/>
  <c r="E43" i="62" s="1"/>
  <c r="D17" i="62"/>
  <c r="D41" i="62" s="1"/>
  <c r="D43" i="62" s="1"/>
  <c r="C17" i="62"/>
  <c r="C41" i="62" s="1"/>
  <c r="C43" i="62" s="1"/>
  <c r="AA17" i="63"/>
  <c r="AA41" i="63" s="1"/>
  <c r="AA43" i="63" s="1"/>
  <c r="Z17" i="63"/>
  <c r="Y17" i="63"/>
  <c r="Y41" i="63" s="1"/>
  <c r="Y43" i="63" s="1"/>
  <c r="X17" i="63"/>
  <c r="X41" i="63" s="1"/>
  <c r="W17" i="63"/>
  <c r="W41" i="63" s="1"/>
  <c r="V17" i="63"/>
  <c r="V41" i="63" s="1"/>
  <c r="U17" i="63"/>
  <c r="U41" i="63" s="1"/>
  <c r="T17" i="63"/>
  <c r="T41" i="63" s="1"/>
  <c r="S17" i="63"/>
  <c r="S41" i="63" s="1"/>
  <c r="R17" i="63"/>
  <c r="R41" i="63" s="1"/>
  <c r="Q17" i="63"/>
  <c r="Q41" i="63" s="1"/>
  <c r="P17" i="63"/>
  <c r="P41" i="63" s="1"/>
  <c r="O17" i="63"/>
  <c r="O41" i="63" s="1"/>
  <c r="N17" i="63"/>
  <c r="N41" i="63" s="1"/>
  <c r="M17" i="63"/>
  <c r="M41" i="63" s="1"/>
  <c r="L17" i="63"/>
  <c r="L41" i="63" s="1"/>
  <c r="K17" i="63"/>
  <c r="K41" i="63" s="1"/>
  <c r="J17" i="63"/>
  <c r="J41" i="63" s="1"/>
  <c r="I17" i="63"/>
  <c r="I41" i="63" s="1"/>
  <c r="H17" i="63"/>
  <c r="H41" i="63" s="1"/>
  <c r="G17" i="63"/>
  <c r="G41" i="63" s="1"/>
  <c r="G43" i="63" s="1"/>
  <c r="H42" i="63" s="1"/>
  <c r="F17" i="63"/>
  <c r="F41" i="63" s="1"/>
  <c r="F43" i="63" s="1"/>
  <c r="E17" i="63"/>
  <c r="E41" i="63" s="1"/>
  <c r="E43" i="63" s="1"/>
  <c r="D17" i="63"/>
  <c r="D41" i="63" s="1"/>
  <c r="D43" i="63" s="1"/>
  <c r="C17" i="63"/>
  <c r="C41" i="63" s="1"/>
  <c r="C43" i="63" s="1"/>
  <c r="AA17" i="64"/>
  <c r="AA41" i="64" s="1"/>
  <c r="AA43" i="64" s="1"/>
  <c r="Y17" i="64"/>
  <c r="Y41" i="64" s="1"/>
  <c r="Y43" i="64" s="1"/>
  <c r="X17" i="64"/>
  <c r="W17" i="64"/>
  <c r="W41" i="64" s="1"/>
  <c r="V17" i="64"/>
  <c r="V41" i="64" s="1"/>
  <c r="U17" i="64"/>
  <c r="U41" i="64" s="1"/>
  <c r="T17" i="64"/>
  <c r="T41" i="64" s="1"/>
  <c r="S17" i="64"/>
  <c r="S41" i="64" s="1"/>
  <c r="R17" i="64"/>
  <c r="R41" i="64" s="1"/>
  <c r="Q17" i="64"/>
  <c r="Q41" i="64" s="1"/>
  <c r="P17" i="64"/>
  <c r="P41" i="64" s="1"/>
  <c r="O17" i="64"/>
  <c r="O41" i="64" s="1"/>
  <c r="N17" i="64"/>
  <c r="N41" i="64" s="1"/>
  <c r="M17" i="64"/>
  <c r="M41" i="64" s="1"/>
  <c r="L17" i="64"/>
  <c r="L41" i="64" s="1"/>
  <c r="K17" i="64"/>
  <c r="K41" i="64" s="1"/>
  <c r="J17" i="64"/>
  <c r="J41" i="64" s="1"/>
  <c r="I17" i="64"/>
  <c r="I41" i="64" s="1"/>
  <c r="H17" i="64"/>
  <c r="H41" i="64" s="1"/>
  <c r="G17" i="64"/>
  <c r="G41" i="64" s="1"/>
  <c r="G43" i="64" s="1"/>
  <c r="H42" i="64" s="1"/>
  <c r="F17" i="64"/>
  <c r="F41" i="64" s="1"/>
  <c r="F43" i="64" s="1"/>
  <c r="E17" i="64"/>
  <c r="E41" i="64" s="1"/>
  <c r="E43" i="64" s="1"/>
  <c r="D17" i="64"/>
  <c r="D41" i="64" s="1"/>
  <c r="D43" i="64" s="1"/>
  <c r="C17" i="64"/>
  <c r="C41" i="64" s="1"/>
  <c r="C43" i="64" s="1"/>
  <c r="AA17" i="65"/>
  <c r="AA41" i="65" s="1"/>
  <c r="AA43" i="65" s="1"/>
  <c r="Y17" i="65"/>
  <c r="Y41" i="65" s="1"/>
  <c r="Y43" i="65" s="1"/>
  <c r="X17" i="65"/>
  <c r="W17" i="65"/>
  <c r="W41" i="65" s="1"/>
  <c r="V17" i="65"/>
  <c r="V41" i="65" s="1"/>
  <c r="U17" i="65"/>
  <c r="U41" i="65" s="1"/>
  <c r="T17" i="65"/>
  <c r="T41" i="65" s="1"/>
  <c r="S17" i="65"/>
  <c r="S41" i="65" s="1"/>
  <c r="R17" i="65"/>
  <c r="R41" i="65" s="1"/>
  <c r="Q17" i="65"/>
  <c r="Q41" i="65" s="1"/>
  <c r="P17" i="65"/>
  <c r="P41" i="65" s="1"/>
  <c r="O17" i="65"/>
  <c r="O41" i="65" s="1"/>
  <c r="N17" i="65"/>
  <c r="N41" i="65" s="1"/>
  <c r="M17" i="65"/>
  <c r="M41" i="65" s="1"/>
  <c r="L17" i="65"/>
  <c r="L41" i="65" s="1"/>
  <c r="K17" i="65"/>
  <c r="K41" i="65" s="1"/>
  <c r="J17" i="65"/>
  <c r="J41" i="65" s="1"/>
  <c r="I17" i="65"/>
  <c r="I41" i="65" s="1"/>
  <c r="H17" i="65"/>
  <c r="H41" i="65" s="1"/>
  <c r="G17" i="65"/>
  <c r="G41" i="65" s="1"/>
  <c r="G43" i="65" s="1"/>
  <c r="H42" i="65" s="1"/>
  <c r="F17" i="65"/>
  <c r="F41" i="65" s="1"/>
  <c r="F43" i="65" s="1"/>
  <c r="E17" i="65"/>
  <c r="E41" i="65" s="1"/>
  <c r="E43" i="65" s="1"/>
  <c r="D17" i="65"/>
  <c r="D41" i="65" s="1"/>
  <c r="D43" i="65" s="1"/>
  <c r="C17" i="65"/>
  <c r="C41" i="65" s="1"/>
  <c r="C43" i="65" s="1"/>
  <c r="AA17" i="66"/>
  <c r="AA41" i="66" s="1"/>
  <c r="AA43" i="66" s="1"/>
  <c r="Y17" i="66"/>
  <c r="Y41" i="66" s="1"/>
  <c r="Y43" i="66" s="1"/>
  <c r="X17" i="66"/>
  <c r="X41" i="66" s="1"/>
  <c r="W17" i="66"/>
  <c r="W41" i="66" s="1"/>
  <c r="V17" i="66"/>
  <c r="V41" i="66" s="1"/>
  <c r="U17" i="66"/>
  <c r="U41" i="66" s="1"/>
  <c r="T17" i="66"/>
  <c r="T41" i="66" s="1"/>
  <c r="S17" i="66"/>
  <c r="S41" i="66" s="1"/>
  <c r="R17" i="66"/>
  <c r="R41" i="66" s="1"/>
  <c r="Q17" i="66"/>
  <c r="Q41" i="66" s="1"/>
  <c r="P17" i="66"/>
  <c r="P41" i="66" s="1"/>
  <c r="O17" i="66"/>
  <c r="O41" i="66" s="1"/>
  <c r="N17" i="66"/>
  <c r="N41" i="66" s="1"/>
  <c r="M17" i="66"/>
  <c r="M41" i="66" s="1"/>
  <c r="L17" i="66"/>
  <c r="L41" i="66" s="1"/>
  <c r="K17" i="66"/>
  <c r="K41" i="66" s="1"/>
  <c r="J17" i="66"/>
  <c r="J41" i="66" s="1"/>
  <c r="I17" i="66"/>
  <c r="I41" i="66" s="1"/>
  <c r="H17" i="66"/>
  <c r="H41" i="66" s="1"/>
  <c r="G17" i="66"/>
  <c r="G41" i="66" s="1"/>
  <c r="G43" i="66" s="1"/>
  <c r="H42" i="66" s="1"/>
  <c r="H43" i="66" s="1"/>
  <c r="I42" i="66" s="1"/>
  <c r="I43" i="66" s="1"/>
  <c r="J43" i="66" s="1"/>
  <c r="F17" i="66"/>
  <c r="F41" i="66" s="1"/>
  <c r="F43" i="66" s="1"/>
  <c r="E17" i="66"/>
  <c r="E41" i="66" s="1"/>
  <c r="E43" i="66" s="1"/>
  <c r="D17" i="66"/>
  <c r="D41" i="66" s="1"/>
  <c r="D43" i="66" s="1"/>
  <c r="C17" i="66"/>
  <c r="C41" i="66" s="1"/>
  <c r="C43" i="66" s="1"/>
  <c r="AA17" i="67"/>
  <c r="AA41" i="67" s="1"/>
  <c r="AA43" i="67" s="1"/>
  <c r="Y17" i="67"/>
  <c r="Y41" i="67" s="1"/>
  <c r="Y43" i="67" s="1"/>
  <c r="X17" i="67"/>
  <c r="W17" i="67"/>
  <c r="W41" i="67" s="1"/>
  <c r="V17" i="67"/>
  <c r="V41" i="67" s="1"/>
  <c r="U17" i="67"/>
  <c r="U41" i="67" s="1"/>
  <c r="T17" i="67"/>
  <c r="T41" i="67" s="1"/>
  <c r="S17" i="67"/>
  <c r="S41" i="67" s="1"/>
  <c r="R17" i="67"/>
  <c r="R41" i="67" s="1"/>
  <c r="Q17" i="67"/>
  <c r="Q41" i="67" s="1"/>
  <c r="P17" i="67"/>
  <c r="P41" i="67" s="1"/>
  <c r="O17" i="67"/>
  <c r="O41" i="67" s="1"/>
  <c r="N17" i="67"/>
  <c r="N41" i="67" s="1"/>
  <c r="M17" i="67"/>
  <c r="M41" i="67" s="1"/>
  <c r="L17" i="67"/>
  <c r="L41" i="67" s="1"/>
  <c r="K17" i="67"/>
  <c r="K41" i="67" s="1"/>
  <c r="J17" i="67"/>
  <c r="J41" i="67" s="1"/>
  <c r="I17" i="67"/>
  <c r="I41" i="67" s="1"/>
  <c r="H17" i="67"/>
  <c r="H41" i="67" s="1"/>
  <c r="G17" i="67"/>
  <c r="G41" i="67" s="1"/>
  <c r="G43" i="67" s="1"/>
  <c r="H42" i="67" s="1"/>
  <c r="H43" i="67" s="1"/>
  <c r="I42" i="67" s="1"/>
  <c r="I43" i="67" s="1"/>
  <c r="F17" i="67"/>
  <c r="F41" i="67" s="1"/>
  <c r="F43" i="67" s="1"/>
  <c r="E17" i="67"/>
  <c r="E41" i="67" s="1"/>
  <c r="E43" i="67" s="1"/>
  <c r="D17" i="67"/>
  <c r="D41" i="67" s="1"/>
  <c r="D43" i="67" s="1"/>
  <c r="C17" i="67"/>
  <c r="C41" i="67" s="1"/>
  <c r="C43" i="67" s="1"/>
  <c r="AA17" i="68"/>
  <c r="AA41" i="68" s="1"/>
  <c r="AA43" i="68" s="1"/>
  <c r="Y17" i="68"/>
  <c r="Y41" i="68" s="1"/>
  <c r="Y43" i="68" s="1"/>
  <c r="X17" i="68"/>
  <c r="W17" i="68"/>
  <c r="W41" i="68" s="1"/>
  <c r="V17" i="68"/>
  <c r="V41" i="68" s="1"/>
  <c r="U17" i="68"/>
  <c r="U41" i="68" s="1"/>
  <c r="T17" i="68"/>
  <c r="T41" i="68" s="1"/>
  <c r="S17" i="68"/>
  <c r="S41" i="68" s="1"/>
  <c r="R17" i="68"/>
  <c r="R41" i="68" s="1"/>
  <c r="Q17" i="68"/>
  <c r="Q41" i="68" s="1"/>
  <c r="P17" i="68"/>
  <c r="P41" i="68" s="1"/>
  <c r="O17" i="68"/>
  <c r="O41" i="68" s="1"/>
  <c r="N17" i="68"/>
  <c r="N41" i="68" s="1"/>
  <c r="M17" i="68"/>
  <c r="M41" i="68" s="1"/>
  <c r="L17" i="68"/>
  <c r="L41" i="68" s="1"/>
  <c r="K17" i="68"/>
  <c r="K41" i="68" s="1"/>
  <c r="J17" i="68"/>
  <c r="J41" i="68" s="1"/>
  <c r="I17" i="68"/>
  <c r="I41" i="68" s="1"/>
  <c r="H17" i="68"/>
  <c r="H41" i="68" s="1"/>
  <c r="G17" i="68"/>
  <c r="G41" i="68" s="1"/>
  <c r="G43" i="68" s="1"/>
  <c r="H42" i="68" s="1"/>
  <c r="H43" i="68" s="1"/>
  <c r="I42" i="68" s="1"/>
  <c r="I43" i="68" s="1"/>
  <c r="F17" i="68"/>
  <c r="F41" i="68" s="1"/>
  <c r="F43" i="68" s="1"/>
  <c r="E17" i="68"/>
  <c r="E41" i="68" s="1"/>
  <c r="E43" i="68" s="1"/>
  <c r="D17" i="68"/>
  <c r="D41" i="68" s="1"/>
  <c r="D43" i="68" s="1"/>
  <c r="C17" i="68"/>
  <c r="C41" i="68" s="1"/>
  <c r="C43" i="68" s="1"/>
  <c r="AA17" i="69"/>
  <c r="AA41" i="69" s="1"/>
  <c r="AA43" i="69" s="1"/>
  <c r="Y17" i="69"/>
  <c r="Y41" i="69" s="1"/>
  <c r="Y43" i="69" s="1"/>
  <c r="X17" i="69"/>
  <c r="W17" i="69"/>
  <c r="W41" i="69" s="1"/>
  <c r="V17" i="69"/>
  <c r="V41" i="69" s="1"/>
  <c r="U17" i="69"/>
  <c r="U41" i="69" s="1"/>
  <c r="T17" i="69"/>
  <c r="T41" i="69" s="1"/>
  <c r="S17" i="69"/>
  <c r="S41" i="69" s="1"/>
  <c r="R17" i="69"/>
  <c r="R41" i="69" s="1"/>
  <c r="Q17" i="69"/>
  <c r="Q41" i="69" s="1"/>
  <c r="P17" i="69"/>
  <c r="P41" i="69" s="1"/>
  <c r="O17" i="69"/>
  <c r="O41" i="69" s="1"/>
  <c r="N17" i="69"/>
  <c r="N41" i="69" s="1"/>
  <c r="M17" i="69"/>
  <c r="M41" i="69" s="1"/>
  <c r="L17" i="69"/>
  <c r="L41" i="69" s="1"/>
  <c r="K17" i="69"/>
  <c r="K41" i="69" s="1"/>
  <c r="J17" i="69"/>
  <c r="J41" i="69" s="1"/>
  <c r="I17" i="69"/>
  <c r="I41" i="69" s="1"/>
  <c r="H17" i="69"/>
  <c r="H41" i="69" s="1"/>
  <c r="G17" i="69"/>
  <c r="G41" i="69" s="1"/>
  <c r="G43" i="69" s="1"/>
  <c r="H42" i="69" s="1"/>
  <c r="H43" i="69" s="1"/>
  <c r="I42" i="69" s="1"/>
  <c r="I43" i="69" s="1"/>
  <c r="F17" i="69"/>
  <c r="F41" i="69" s="1"/>
  <c r="F43" i="69" s="1"/>
  <c r="E17" i="69"/>
  <c r="E41" i="69" s="1"/>
  <c r="E43" i="69" s="1"/>
  <c r="D17" i="69"/>
  <c r="D41" i="69" s="1"/>
  <c r="D43" i="69" s="1"/>
  <c r="C17" i="69"/>
  <c r="C41" i="69" s="1"/>
  <c r="C43" i="69" s="1"/>
  <c r="AA17" i="70"/>
  <c r="AA41" i="70" s="1"/>
  <c r="AA43" i="70" s="1"/>
  <c r="Y17" i="70"/>
  <c r="Y41" i="70" s="1"/>
  <c r="Y43" i="70" s="1"/>
  <c r="X17" i="70"/>
  <c r="W17" i="70"/>
  <c r="W41" i="70" s="1"/>
  <c r="V17" i="70"/>
  <c r="V41" i="70" s="1"/>
  <c r="U17" i="70"/>
  <c r="U41" i="70" s="1"/>
  <c r="T17" i="70"/>
  <c r="T41" i="70" s="1"/>
  <c r="S17" i="70"/>
  <c r="S41" i="70" s="1"/>
  <c r="R17" i="70"/>
  <c r="R41" i="70" s="1"/>
  <c r="Q17" i="70"/>
  <c r="Q41" i="70" s="1"/>
  <c r="P17" i="70"/>
  <c r="P41" i="70" s="1"/>
  <c r="O17" i="70"/>
  <c r="O41" i="70" s="1"/>
  <c r="N17" i="70"/>
  <c r="N41" i="70" s="1"/>
  <c r="M17" i="70"/>
  <c r="M41" i="70" s="1"/>
  <c r="L17" i="70"/>
  <c r="L41" i="70" s="1"/>
  <c r="K17" i="70"/>
  <c r="K41" i="70" s="1"/>
  <c r="J17" i="70"/>
  <c r="J41" i="70" s="1"/>
  <c r="I17" i="70"/>
  <c r="I41" i="70" s="1"/>
  <c r="H17" i="70"/>
  <c r="H41" i="70" s="1"/>
  <c r="G17" i="70"/>
  <c r="G41" i="70" s="1"/>
  <c r="G43" i="70" s="1"/>
  <c r="H42" i="70" s="1"/>
  <c r="H43" i="70" s="1"/>
  <c r="I42" i="70" s="1"/>
  <c r="I43" i="70" s="1"/>
  <c r="F17" i="70"/>
  <c r="F41" i="70" s="1"/>
  <c r="F43" i="70" s="1"/>
  <c r="E17" i="70"/>
  <c r="E41" i="70" s="1"/>
  <c r="E43" i="70" s="1"/>
  <c r="D17" i="70"/>
  <c r="D41" i="70" s="1"/>
  <c r="D43" i="70" s="1"/>
  <c r="C17" i="70"/>
  <c r="C41" i="70" s="1"/>
  <c r="C43" i="70" s="1"/>
  <c r="AA17" i="71"/>
  <c r="AA41" i="71" s="1"/>
  <c r="AA43" i="71" s="1"/>
  <c r="Y17" i="71"/>
  <c r="Y41" i="71" s="1"/>
  <c r="Y43" i="71" s="1"/>
  <c r="X17" i="71"/>
  <c r="X41" i="71" s="1"/>
  <c r="W17" i="71"/>
  <c r="W41" i="71" s="1"/>
  <c r="V17" i="71"/>
  <c r="V41" i="71" s="1"/>
  <c r="U17" i="71"/>
  <c r="U41" i="71" s="1"/>
  <c r="T17" i="71"/>
  <c r="T41" i="71" s="1"/>
  <c r="S17" i="71"/>
  <c r="S41" i="71" s="1"/>
  <c r="R17" i="71"/>
  <c r="R41" i="71" s="1"/>
  <c r="Q17" i="71"/>
  <c r="Q41" i="71" s="1"/>
  <c r="P17" i="71"/>
  <c r="P41" i="71" s="1"/>
  <c r="O17" i="71"/>
  <c r="O41" i="71" s="1"/>
  <c r="N17" i="71"/>
  <c r="N41" i="71" s="1"/>
  <c r="M17" i="71"/>
  <c r="M41" i="71" s="1"/>
  <c r="L17" i="71"/>
  <c r="L41" i="71" s="1"/>
  <c r="K17" i="71"/>
  <c r="K41" i="71" s="1"/>
  <c r="J17" i="71"/>
  <c r="J41" i="71" s="1"/>
  <c r="I17" i="71"/>
  <c r="I41" i="71" s="1"/>
  <c r="H17" i="71"/>
  <c r="H41" i="71" s="1"/>
  <c r="G17" i="71"/>
  <c r="G41" i="71" s="1"/>
  <c r="G43" i="71" s="1"/>
  <c r="H42" i="71" s="1"/>
  <c r="F17" i="71"/>
  <c r="F41" i="71" s="1"/>
  <c r="F43" i="71" s="1"/>
  <c r="E17" i="71"/>
  <c r="E41" i="71" s="1"/>
  <c r="E43" i="71" s="1"/>
  <c r="D17" i="71"/>
  <c r="D41" i="71" s="1"/>
  <c r="D43" i="71" s="1"/>
  <c r="C17" i="71"/>
  <c r="C41" i="71" s="1"/>
  <c r="C43" i="71" s="1"/>
  <c r="AA17" i="72"/>
  <c r="AA41" i="72" s="1"/>
  <c r="AA43" i="72" s="1"/>
  <c r="Y17" i="72"/>
  <c r="Y41" i="72" s="1"/>
  <c r="Y43" i="72" s="1"/>
  <c r="X17" i="72"/>
  <c r="W17" i="72"/>
  <c r="W41" i="72" s="1"/>
  <c r="V17" i="72"/>
  <c r="V41" i="72" s="1"/>
  <c r="U17" i="72"/>
  <c r="U41" i="72" s="1"/>
  <c r="T17" i="72"/>
  <c r="T41" i="72" s="1"/>
  <c r="S17" i="72"/>
  <c r="S41" i="72" s="1"/>
  <c r="R17" i="72"/>
  <c r="R41" i="72" s="1"/>
  <c r="Q17" i="72"/>
  <c r="Q41" i="72" s="1"/>
  <c r="P17" i="72"/>
  <c r="P41" i="72" s="1"/>
  <c r="O17" i="72"/>
  <c r="O41" i="72" s="1"/>
  <c r="N17" i="72"/>
  <c r="N41" i="72" s="1"/>
  <c r="M17" i="72"/>
  <c r="M41" i="72" s="1"/>
  <c r="L17" i="72"/>
  <c r="L41" i="72" s="1"/>
  <c r="K17" i="72"/>
  <c r="K41" i="72" s="1"/>
  <c r="J17" i="72"/>
  <c r="J41" i="72" s="1"/>
  <c r="I17" i="72"/>
  <c r="I41" i="72" s="1"/>
  <c r="H17" i="72"/>
  <c r="H41" i="72" s="1"/>
  <c r="G17" i="72"/>
  <c r="G41" i="72" s="1"/>
  <c r="G43" i="72" s="1"/>
  <c r="H42" i="72" s="1"/>
  <c r="F17" i="72"/>
  <c r="F41" i="72" s="1"/>
  <c r="F43" i="72" s="1"/>
  <c r="E17" i="72"/>
  <c r="E41" i="72" s="1"/>
  <c r="E43" i="72" s="1"/>
  <c r="D17" i="72"/>
  <c r="D41" i="72" s="1"/>
  <c r="D43" i="72" s="1"/>
  <c r="C17" i="72"/>
  <c r="C41" i="72" s="1"/>
  <c r="C43" i="72" s="1"/>
  <c r="AA17" i="73"/>
  <c r="AA41" i="73" s="1"/>
  <c r="AA43" i="73" s="1"/>
  <c r="Y17" i="73"/>
  <c r="Y41" i="73" s="1"/>
  <c r="Y43" i="73" s="1"/>
  <c r="X17" i="73"/>
  <c r="W17" i="73"/>
  <c r="W41" i="73" s="1"/>
  <c r="V17" i="73"/>
  <c r="V41" i="73" s="1"/>
  <c r="U17" i="73"/>
  <c r="U41" i="73" s="1"/>
  <c r="T17" i="73"/>
  <c r="T41" i="73" s="1"/>
  <c r="S17" i="73"/>
  <c r="S41" i="73" s="1"/>
  <c r="R17" i="73"/>
  <c r="R41" i="73" s="1"/>
  <c r="Q17" i="73"/>
  <c r="Q41" i="73" s="1"/>
  <c r="P17" i="73"/>
  <c r="P41" i="73" s="1"/>
  <c r="O17" i="73"/>
  <c r="O41" i="73" s="1"/>
  <c r="N17" i="73"/>
  <c r="N41" i="73" s="1"/>
  <c r="M17" i="73"/>
  <c r="M41" i="73" s="1"/>
  <c r="L17" i="73"/>
  <c r="L41" i="73" s="1"/>
  <c r="K17" i="73"/>
  <c r="K41" i="73" s="1"/>
  <c r="J17" i="73"/>
  <c r="J41" i="73" s="1"/>
  <c r="I17" i="73"/>
  <c r="I41" i="73" s="1"/>
  <c r="H17" i="73"/>
  <c r="H41" i="73" s="1"/>
  <c r="G17" i="73"/>
  <c r="G41" i="73" s="1"/>
  <c r="G43" i="73" s="1"/>
  <c r="H42" i="73" s="1"/>
  <c r="F17" i="73"/>
  <c r="F41" i="73" s="1"/>
  <c r="F43" i="73" s="1"/>
  <c r="E17" i="73"/>
  <c r="E41" i="73" s="1"/>
  <c r="E43" i="73" s="1"/>
  <c r="D17" i="73"/>
  <c r="D41" i="73" s="1"/>
  <c r="D43" i="73" s="1"/>
  <c r="C17" i="73"/>
  <c r="C41" i="73" s="1"/>
  <c r="C43" i="73" s="1"/>
  <c r="AA17" i="74"/>
  <c r="AA41" i="74" s="1"/>
  <c r="AA43" i="74" s="1"/>
  <c r="Y17" i="74"/>
  <c r="Y41" i="74" s="1"/>
  <c r="Y43" i="74" s="1"/>
  <c r="X17" i="74"/>
  <c r="W17" i="74"/>
  <c r="W41" i="74" s="1"/>
  <c r="V17" i="74"/>
  <c r="V41" i="74" s="1"/>
  <c r="U17" i="74"/>
  <c r="U41" i="74" s="1"/>
  <c r="T17" i="74"/>
  <c r="T41" i="74" s="1"/>
  <c r="S17" i="74"/>
  <c r="S41" i="74" s="1"/>
  <c r="R17" i="74"/>
  <c r="R41" i="74" s="1"/>
  <c r="Q17" i="74"/>
  <c r="Q41" i="74" s="1"/>
  <c r="P17" i="74"/>
  <c r="P41" i="74" s="1"/>
  <c r="O17" i="74"/>
  <c r="O41" i="74" s="1"/>
  <c r="N17" i="74"/>
  <c r="N41" i="74" s="1"/>
  <c r="M17" i="74"/>
  <c r="M41" i="74" s="1"/>
  <c r="L17" i="74"/>
  <c r="L41" i="74" s="1"/>
  <c r="K17" i="74"/>
  <c r="K41" i="74" s="1"/>
  <c r="J17" i="74"/>
  <c r="J41" i="74" s="1"/>
  <c r="I17" i="74"/>
  <c r="I41" i="74" s="1"/>
  <c r="H17" i="74"/>
  <c r="H41" i="74" s="1"/>
  <c r="G17" i="74"/>
  <c r="G41" i="74" s="1"/>
  <c r="G43" i="74" s="1"/>
  <c r="H42" i="74" s="1"/>
  <c r="F17" i="74"/>
  <c r="F41" i="74" s="1"/>
  <c r="F43" i="74" s="1"/>
  <c r="E17" i="74"/>
  <c r="E41" i="74" s="1"/>
  <c r="E43" i="74" s="1"/>
  <c r="D17" i="74"/>
  <c r="D41" i="74" s="1"/>
  <c r="D43" i="74" s="1"/>
  <c r="C17" i="74"/>
  <c r="C41" i="74" s="1"/>
  <c r="C43" i="74" s="1"/>
  <c r="AA17" i="75"/>
  <c r="AA41" i="75" s="1"/>
  <c r="AA43" i="75" s="1"/>
  <c r="Y17" i="75"/>
  <c r="Y41" i="75" s="1"/>
  <c r="X17" i="75"/>
  <c r="W17" i="75"/>
  <c r="W41" i="75" s="1"/>
  <c r="V17" i="75"/>
  <c r="V41" i="75" s="1"/>
  <c r="U17" i="75"/>
  <c r="U41" i="75" s="1"/>
  <c r="T17" i="75"/>
  <c r="T41" i="75" s="1"/>
  <c r="S17" i="75"/>
  <c r="S41" i="75" s="1"/>
  <c r="R17" i="75"/>
  <c r="R41" i="75" s="1"/>
  <c r="Q17" i="75"/>
  <c r="Q41" i="75" s="1"/>
  <c r="P17" i="75"/>
  <c r="P41" i="75" s="1"/>
  <c r="O17" i="75"/>
  <c r="O41" i="75" s="1"/>
  <c r="N17" i="75"/>
  <c r="N41" i="75" s="1"/>
  <c r="M17" i="75"/>
  <c r="M41" i="75" s="1"/>
  <c r="L17" i="75"/>
  <c r="L41" i="75" s="1"/>
  <c r="K17" i="75"/>
  <c r="K41" i="75" s="1"/>
  <c r="J17" i="75"/>
  <c r="J41" i="75" s="1"/>
  <c r="I17" i="75"/>
  <c r="I41" i="75" s="1"/>
  <c r="H17" i="75"/>
  <c r="H41" i="75" s="1"/>
  <c r="G17" i="75"/>
  <c r="G41" i="75" s="1"/>
  <c r="G43" i="75" s="1"/>
  <c r="H42" i="75" s="1"/>
  <c r="F17" i="75"/>
  <c r="F41" i="75" s="1"/>
  <c r="F43" i="75" s="1"/>
  <c r="E17" i="75"/>
  <c r="E41" i="75" s="1"/>
  <c r="E43" i="75" s="1"/>
  <c r="D17" i="75"/>
  <c r="D41" i="75" s="1"/>
  <c r="D43" i="75" s="1"/>
  <c r="C17" i="75"/>
  <c r="C41" i="75" s="1"/>
  <c r="C43" i="75" s="1"/>
  <c r="AA17" i="76"/>
  <c r="AA41" i="76" s="1"/>
  <c r="AA43" i="76" s="1"/>
  <c r="Y17" i="76"/>
  <c r="Y41" i="76" s="1"/>
  <c r="Y43" i="76" s="1"/>
  <c r="X17" i="76"/>
  <c r="W17" i="76"/>
  <c r="W41" i="76" s="1"/>
  <c r="V17" i="76"/>
  <c r="V41" i="76" s="1"/>
  <c r="U17" i="76"/>
  <c r="U41" i="76" s="1"/>
  <c r="T17" i="76"/>
  <c r="T41" i="76" s="1"/>
  <c r="S17" i="76"/>
  <c r="S41" i="76" s="1"/>
  <c r="R17" i="76"/>
  <c r="R41" i="76" s="1"/>
  <c r="Q17" i="76"/>
  <c r="Q41" i="76" s="1"/>
  <c r="P17" i="76"/>
  <c r="P41" i="76" s="1"/>
  <c r="O17" i="76"/>
  <c r="O41" i="76" s="1"/>
  <c r="N17" i="76"/>
  <c r="N41" i="76" s="1"/>
  <c r="M17" i="76"/>
  <c r="M41" i="76" s="1"/>
  <c r="L17" i="76"/>
  <c r="L41" i="76" s="1"/>
  <c r="K17" i="76"/>
  <c r="K41" i="76" s="1"/>
  <c r="J17" i="76"/>
  <c r="J41" i="76" s="1"/>
  <c r="I17" i="76"/>
  <c r="I41" i="76" s="1"/>
  <c r="H17" i="76"/>
  <c r="H41" i="76" s="1"/>
  <c r="G17" i="76"/>
  <c r="G41" i="76" s="1"/>
  <c r="G43" i="76" s="1"/>
  <c r="H42" i="76" s="1"/>
  <c r="F17" i="76"/>
  <c r="F41" i="76" s="1"/>
  <c r="F43" i="76" s="1"/>
  <c r="E17" i="76"/>
  <c r="E41" i="76" s="1"/>
  <c r="E43" i="76" s="1"/>
  <c r="D17" i="76"/>
  <c r="D41" i="76" s="1"/>
  <c r="D43" i="76" s="1"/>
  <c r="C17" i="76"/>
  <c r="C41" i="76" s="1"/>
  <c r="C43" i="76" s="1"/>
  <c r="AA17" i="77"/>
  <c r="AA41" i="77" s="1"/>
  <c r="AA43" i="77" s="1"/>
  <c r="Y17" i="77"/>
  <c r="Y41" i="77" s="1"/>
  <c r="Y43" i="77" s="1"/>
  <c r="X17" i="77"/>
  <c r="W17" i="77"/>
  <c r="W41" i="77" s="1"/>
  <c r="V17" i="77"/>
  <c r="V41" i="77" s="1"/>
  <c r="U17" i="77"/>
  <c r="U41" i="77" s="1"/>
  <c r="T17" i="77"/>
  <c r="T41" i="77" s="1"/>
  <c r="S17" i="77"/>
  <c r="S41" i="77" s="1"/>
  <c r="R17" i="77"/>
  <c r="R41" i="77" s="1"/>
  <c r="Q17" i="77"/>
  <c r="Q41" i="77" s="1"/>
  <c r="P17" i="77"/>
  <c r="P41" i="77" s="1"/>
  <c r="O17" i="77"/>
  <c r="O41" i="77" s="1"/>
  <c r="N17" i="77"/>
  <c r="N41" i="77" s="1"/>
  <c r="M17" i="77"/>
  <c r="M41" i="77" s="1"/>
  <c r="L17" i="77"/>
  <c r="L41" i="77" s="1"/>
  <c r="K17" i="77"/>
  <c r="K41" i="77" s="1"/>
  <c r="J17" i="77"/>
  <c r="J41" i="77" s="1"/>
  <c r="I17" i="77"/>
  <c r="I41" i="77" s="1"/>
  <c r="H17" i="77"/>
  <c r="H41" i="77" s="1"/>
  <c r="G17" i="77"/>
  <c r="G41" i="77" s="1"/>
  <c r="G43" i="77" s="1"/>
  <c r="H42" i="77" s="1"/>
  <c r="F17" i="77"/>
  <c r="F41" i="77" s="1"/>
  <c r="F43" i="77" s="1"/>
  <c r="E17" i="77"/>
  <c r="E41" i="77" s="1"/>
  <c r="E43" i="77" s="1"/>
  <c r="D17" i="77"/>
  <c r="D41" i="77" s="1"/>
  <c r="D43" i="77" s="1"/>
  <c r="C17" i="77"/>
  <c r="C41" i="77" s="1"/>
  <c r="C43" i="77" s="1"/>
  <c r="AA17" i="78"/>
  <c r="AA41" i="78" s="1"/>
  <c r="AA43" i="78" s="1"/>
  <c r="Y17" i="78"/>
  <c r="Y41" i="78" s="1"/>
  <c r="Y43" i="78" s="1"/>
  <c r="X17" i="78"/>
  <c r="W17" i="78"/>
  <c r="W41" i="78" s="1"/>
  <c r="V17" i="78"/>
  <c r="V41" i="78" s="1"/>
  <c r="U17" i="78"/>
  <c r="U41" i="78" s="1"/>
  <c r="T17" i="78"/>
  <c r="T41" i="78" s="1"/>
  <c r="S17" i="78"/>
  <c r="S41" i="78" s="1"/>
  <c r="R17" i="78"/>
  <c r="R41" i="78" s="1"/>
  <c r="Q17" i="78"/>
  <c r="Q41" i="78" s="1"/>
  <c r="P17" i="78"/>
  <c r="P41" i="78" s="1"/>
  <c r="O17" i="78"/>
  <c r="O41" i="78" s="1"/>
  <c r="N17" i="78"/>
  <c r="N41" i="78" s="1"/>
  <c r="M17" i="78"/>
  <c r="M41" i="78" s="1"/>
  <c r="L17" i="78"/>
  <c r="L41" i="78" s="1"/>
  <c r="K17" i="78"/>
  <c r="K41" i="78" s="1"/>
  <c r="J17" i="78"/>
  <c r="J41" i="78" s="1"/>
  <c r="I17" i="78"/>
  <c r="I41" i="78" s="1"/>
  <c r="H17" i="78"/>
  <c r="H41" i="78" s="1"/>
  <c r="G17" i="78"/>
  <c r="G41" i="78" s="1"/>
  <c r="G43" i="78" s="1"/>
  <c r="H42" i="78" s="1"/>
  <c r="F17" i="78"/>
  <c r="F41" i="78" s="1"/>
  <c r="F43" i="78" s="1"/>
  <c r="E17" i="78"/>
  <c r="E41" i="78" s="1"/>
  <c r="E43" i="78" s="1"/>
  <c r="D17" i="78"/>
  <c r="D41" i="78" s="1"/>
  <c r="D43" i="78" s="1"/>
  <c r="C17" i="78"/>
  <c r="C41" i="78" s="1"/>
  <c r="C43" i="78" s="1"/>
  <c r="AA17" i="79"/>
  <c r="AA41" i="79" s="1"/>
  <c r="AA43" i="79" s="1"/>
  <c r="Y17" i="79"/>
  <c r="Y41" i="79" s="1"/>
  <c r="Y43" i="79" s="1"/>
  <c r="X17" i="79"/>
  <c r="W17" i="79"/>
  <c r="W41" i="79" s="1"/>
  <c r="V17" i="79"/>
  <c r="V41" i="79" s="1"/>
  <c r="U17" i="79"/>
  <c r="U41" i="79" s="1"/>
  <c r="T17" i="79"/>
  <c r="T41" i="79" s="1"/>
  <c r="S17" i="79"/>
  <c r="S41" i="79" s="1"/>
  <c r="R17" i="79"/>
  <c r="R41" i="79" s="1"/>
  <c r="Q17" i="79"/>
  <c r="Q41" i="79" s="1"/>
  <c r="P17" i="79"/>
  <c r="P41" i="79" s="1"/>
  <c r="O17" i="79"/>
  <c r="O41" i="79" s="1"/>
  <c r="N17" i="79"/>
  <c r="N41" i="79" s="1"/>
  <c r="M17" i="79"/>
  <c r="M41" i="79" s="1"/>
  <c r="L17" i="79"/>
  <c r="L41" i="79" s="1"/>
  <c r="K17" i="79"/>
  <c r="K41" i="79" s="1"/>
  <c r="J17" i="79"/>
  <c r="J41" i="79" s="1"/>
  <c r="I17" i="79"/>
  <c r="I41" i="79" s="1"/>
  <c r="H17" i="79"/>
  <c r="H41" i="79" s="1"/>
  <c r="G17" i="79"/>
  <c r="G41" i="79" s="1"/>
  <c r="G43" i="79" s="1"/>
  <c r="H42" i="79" s="1"/>
  <c r="F17" i="79"/>
  <c r="F41" i="79" s="1"/>
  <c r="F43" i="79" s="1"/>
  <c r="E17" i="79"/>
  <c r="E41" i="79" s="1"/>
  <c r="E43" i="79" s="1"/>
  <c r="D17" i="79"/>
  <c r="D41" i="79" s="1"/>
  <c r="D43" i="79" s="1"/>
  <c r="C17" i="79"/>
  <c r="C41" i="79" s="1"/>
  <c r="C43" i="79" s="1"/>
  <c r="AA17" i="80"/>
  <c r="AA41" i="80" s="1"/>
  <c r="AA43" i="80" s="1"/>
  <c r="Y17" i="80"/>
  <c r="Y41" i="80" s="1"/>
  <c r="Y43" i="80" s="1"/>
  <c r="X17" i="80"/>
  <c r="W17" i="80"/>
  <c r="W41" i="80" s="1"/>
  <c r="V17" i="80"/>
  <c r="V41" i="80" s="1"/>
  <c r="U17" i="80"/>
  <c r="U41" i="80" s="1"/>
  <c r="T17" i="80"/>
  <c r="T41" i="80" s="1"/>
  <c r="S17" i="80"/>
  <c r="S41" i="80" s="1"/>
  <c r="R17" i="80"/>
  <c r="R41" i="80" s="1"/>
  <c r="Q17" i="80"/>
  <c r="Q41" i="80" s="1"/>
  <c r="P17" i="80"/>
  <c r="P41" i="80" s="1"/>
  <c r="O17" i="80"/>
  <c r="O41" i="80" s="1"/>
  <c r="N17" i="80"/>
  <c r="N41" i="80" s="1"/>
  <c r="M17" i="80"/>
  <c r="M41" i="80" s="1"/>
  <c r="L17" i="80"/>
  <c r="L41" i="80" s="1"/>
  <c r="K17" i="80"/>
  <c r="K41" i="80" s="1"/>
  <c r="J17" i="80"/>
  <c r="J41" i="80" s="1"/>
  <c r="I17" i="80"/>
  <c r="I41" i="80" s="1"/>
  <c r="H17" i="80"/>
  <c r="H41" i="80" s="1"/>
  <c r="G17" i="80"/>
  <c r="G41" i="80" s="1"/>
  <c r="G43" i="80" s="1"/>
  <c r="H42" i="80" s="1"/>
  <c r="F17" i="80"/>
  <c r="F41" i="80" s="1"/>
  <c r="F43" i="80" s="1"/>
  <c r="E17" i="80"/>
  <c r="E41" i="80" s="1"/>
  <c r="E43" i="80" s="1"/>
  <c r="D17" i="80"/>
  <c r="D41" i="80" s="1"/>
  <c r="D43" i="80" s="1"/>
  <c r="C17" i="80"/>
  <c r="C41" i="80" s="1"/>
  <c r="C43" i="80" s="1"/>
  <c r="AA17" i="81"/>
  <c r="AA41" i="81" s="1"/>
  <c r="AA43" i="81" s="1"/>
  <c r="Y17" i="81"/>
  <c r="X17" i="81"/>
  <c r="X41" i="81" s="1"/>
  <c r="W17" i="81"/>
  <c r="W41" i="81" s="1"/>
  <c r="V17" i="81"/>
  <c r="V41" i="81" s="1"/>
  <c r="U17" i="81"/>
  <c r="U41" i="81" s="1"/>
  <c r="T17" i="81"/>
  <c r="T41" i="81" s="1"/>
  <c r="S17" i="81"/>
  <c r="S41" i="81" s="1"/>
  <c r="R17" i="81"/>
  <c r="R41" i="81" s="1"/>
  <c r="Q17" i="81"/>
  <c r="Q41" i="81" s="1"/>
  <c r="P17" i="81"/>
  <c r="P41" i="81" s="1"/>
  <c r="O17" i="81"/>
  <c r="O41" i="81" s="1"/>
  <c r="N17" i="81"/>
  <c r="N41" i="81" s="1"/>
  <c r="M17" i="81"/>
  <c r="M41" i="81" s="1"/>
  <c r="L17" i="81"/>
  <c r="L41" i="81" s="1"/>
  <c r="K17" i="81"/>
  <c r="K41" i="81" s="1"/>
  <c r="J17" i="81"/>
  <c r="J41" i="81" s="1"/>
  <c r="I17" i="81"/>
  <c r="I41" i="81" s="1"/>
  <c r="H17" i="81"/>
  <c r="H41" i="81" s="1"/>
  <c r="G17" i="81"/>
  <c r="G41" i="81" s="1"/>
  <c r="G43" i="81" s="1"/>
  <c r="H42" i="81" s="1"/>
  <c r="F17" i="81"/>
  <c r="F41" i="81" s="1"/>
  <c r="F43" i="81" s="1"/>
  <c r="E17" i="81"/>
  <c r="E41" i="81" s="1"/>
  <c r="E43" i="81" s="1"/>
  <c r="D17" i="81"/>
  <c r="D41" i="81" s="1"/>
  <c r="D43" i="81" s="1"/>
  <c r="C17" i="81"/>
  <c r="C41" i="81" s="1"/>
  <c r="C43" i="81" s="1"/>
  <c r="AA17" i="82"/>
  <c r="AA41" i="82" s="1"/>
  <c r="AA43" i="82" s="1"/>
  <c r="Y17" i="82"/>
  <c r="Y41" i="82" s="1"/>
  <c r="Y43" i="82" s="1"/>
  <c r="X17" i="82"/>
  <c r="X41" i="82" s="1"/>
  <c r="W17" i="82"/>
  <c r="W41" i="82" s="1"/>
  <c r="V17" i="82"/>
  <c r="V41" i="82" s="1"/>
  <c r="U17" i="82"/>
  <c r="U41" i="82" s="1"/>
  <c r="T17" i="82"/>
  <c r="T41" i="82" s="1"/>
  <c r="S17" i="82"/>
  <c r="S41" i="82" s="1"/>
  <c r="R17" i="82"/>
  <c r="R41" i="82" s="1"/>
  <c r="Q17" i="82"/>
  <c r="Q41" i="82" s="1"/>
  <c r="P17" i="82"/>
  <c r="P41" i="82" s="1"/>
  <c r="O17" i="82"/>
  <c r="O41" i="82" s="1"/>
  <c r="N17" i="82"/>
  <c r="N41" i="82" s="1"/>
  <c r="M17" i="82"/>
  <c r="M41" i="82" s="1"/>
  <c r="L17" i="82"/>
  <c r="L41" i="82" s="1"/>
  <c r="K17" i="82"/>
  <c r="K41" i="82" s="1"/>
  <c r="J17" i="82"/>
  <c r="J41" i="82" s="1"/>
  <c r="I17" i="82"/>
  <c r="I41" i="82" s="1"/>
  <c r="H17" i="82"/>
  <c r="H41" i="82" s="1"/>
  <c r="G17" i="82"/>
  <c r="G41" i="82" s="1"/>
  <c r="G43" i="82" s="1"/>
  <c r="H42" i="82" s="1"/>
  <c r="H43" i="82" s="1"/>
  <c r="I42" i="82" s="1"/>
  <c r="F17" i="82"/>
  <c r="F41" i="82" s="1"/>
  <c r="F43" i="82" s="1"/>
  <c r="E17" i="82"/>
  <c r="E41" i="82" s="1"/>
  <c r="E43" i="82" s="1"/>
  <c r="D17" i="82"/>
  <c r="D41" i="82" s="1"/>
  <c r="D43" i="82" s="1"/>
  <c r="C17" i="82"/>
  <c r="C41" i="82" s="1"/>
  <c r="C43" i="82" s="1"/>
  <c r="AA17" i="83"/>
  <c r="AA41" i="83" s="1"/>
  <c r="AA43" i="83" s="1"/>
  <c r="Y17" i="83"/>
  <c r="Y41" i="83" s="1"/>
  <c r="Y43" i="83" s="1"/>
  <c r="X17" i="83"/>
  <c r="W17" i="83"/>
  <c r="W41" i="83" s="1"/>
  <c r="V17" i="83"/>
  <c r="V41" i="83" s="1"/>
  <c r="U17" i="83"/>
  <c r="U41" i="83" s="1"/>
  <c r="T17" i="83"/>
  <c r="T41" i="83" s="1"/>
  <c r="S17" i="83"/>
  <c r="S41" i="83" s="1"/>
  <c r="R17" i="83"/>
  <c r="R41" i="83" s="1"/>
  <c r="Q17" i="83"/>
  <c r="Q41" i="83" s="1"/>
  <c r="P17" i="83"/>
  <c r="P41" i="83" s="1"/>
  <c r="O17" i="83"/>
  <c r="O41" i="83" s="1"/>
  <c r="N17" i="83"/>
  <c r="N41" i="83" s="1"/>
  <c r="M17" i="83"/>
  <c r="M41" i="83" s="1"/>
  <c r="L17" i="83"/>
  <c r="L41" i="83" s="1"/>
  <c r="K17" i="83"/>
  <c r="K41" i="83" s="1"/>
  <c r="J17" i="83"/>
  <c r="J41" i="83" s="1"/>
  <c r="I17" i="83"/>
  <c r="I41" i="83" s="1"/>
  <c r="H17" i="83"/>
  <c r="H41" i="83" s="1"/>
  <c r="G17" i="83"/>
  <c r="G41" i="83" s="1"/>
  <c r="G43" i="83" s="1"/>
  <c r="H42" i="83" s="1"/>
  <c r="H43" i="83" s="1"/>
  <c r="I42" i="83" s="1"/>
  <c r="F17" i="83"/>
  <c r="F41" i="83" s="1"/>
  <c r="F43" i="83" s="1"/>
  <c r="E17" i="83"/>
  <c r="E41" i="83" s="1"/>
  <c r="E43" i="83" s="1"/>
  <c r="D17" i="83"/>
  <c r="D41" i="83" s="1"/>
  <c r="D43" i="83" s="1"/>
  <c r="C17" i="83"/>
  <c r="C41" i="83" s="1"/>
  <c r="C43" i="83" s="1"/>
  <c r="AA17" i="84"/>
  <c r="AA41" i="84" s="1"/>
  <c r="AA43" i="84" s="1"/>
  <c r="Z17" i="84"/>
  <c r="Y17" i="84"/>
  <c r="Y41" i="84" s="1"/>
  <c r="Y43" i="84" s="1"/>
  <c r="X17" i="84"/>
  <c r="X41" i="84" s="1"/>
  <c r="W17" i="84"/>
  <c r="W41" i="84" s="1"/>
  <c r="V17" i="84"/>
  <c r="V41" i="84" s="1"/>
  <c r="U17" i="84"/>
  <c r="U41" i="84" s="1"/>
  <c r="T17" i="84"/>
  <c r="T41" i="84" s="1"/>
  <c r="S17" i="84"/>
  <c r="S41" i="84" s="1"/>
  <c r="R17" i="84"/>
  <c r="R41" i="84" s="1"/>
  <c r="Q17" i="84"/>
  <c r="Q41" i="84" s="1"/>
  <c r="P17" i="84"/>
  <c r="P41" i="84" s="1"/>
  <c r="O17" i="84"/>
  <c r="O41" i="84" s="1"/>
  <c r="N17" i="84"/>
  <c r="N41" i="84" s="1"/>
  <c r="M17" i="84"/>
  <c r="M41" i="84" s="1"/>
  <c r="L17" i="84"/>
  <c r="L41" i="84" s="1"/>
  <c r="K17" i="84"/>
  <c r="K41" i="84" s="1"/>
  <c r="J17" i="84"/>
  <c r="J41" i="84" s="1"/>
  <c r="I17" i="84"/>
  <c r="I41" i="84" s="1"/>
  <c r="H17" i="84"/>
  <c r="H41" i="84" s="1"/>
  <c r="G17" i="84"/>
  <c r="G41" i="84" s="1"/>
  <c r="G43" i="84" s="1"/>
  <c r="H42" i="84" s="1"/>
  <c r="H43" i="84" s="1"/>
  <c r="I42" i="84" s="1"/>
  <c r="I43" i="84" s="1"/>
  <c r="F17" i="84"/>
  <c r="F41" i="84" s="1"/>
  <c r="F43" i="84" s="1"/>
  <c r="E17" i="84"/>
  <c r="E41" i="84" s="1"/>
  <c r="E43" i="84" s="1"/>
  <c r="D17" i="84"/>
  <c r="D41" i="84" s="1"/>
  <c r="D43" i="84" s="1"/>
  <c r="C17" i="84"/>
  <c r="C41" i="84" s="1"/>
  <c r="C43" i="84" s="1"/>
  <c r="AA17" i="85"/>
  <c r="AA41" i="85" s="1"/>
  <c r="AA43" i="85" s="1"/>
  <c r="Y17" i="85"/>
  <c r="Y41" i="85" s="1"/>
  <c r="Y43" i="85" s="1"/>
  <c r="X17" i="85"/>
  <c r="W17" i="85"/>
  <c r="W41" i="85" s="1"/>
  <c r="V17" i="85"/>
  <c r="V41" i="85" s="1"/>
  <c r="U17" i="85"/>
  <c r="U41" i="85" s="1"/>
  <c r="T17" i="85"/>
  <c r="T41" i="85" s="1"/>
  <c r="S17" i="85"/>
  <c r="S41" i="85" s="1"/>
  <c r="R17" i="85"/>
  <c r="R41" i="85" s="1"/>
  <c r="Q17" i="85"/>
  <c r="Q41" i="85" s="1"/>
  <c r="P17" i="85"/>
  <c r="P41" i="85" s="1"/>
  <c r="O17" i="85"/>
  <c r="O41" i="85" s="1"/>
  <c r="N17" i="85"/>
  <c r="N41" i="85" s="1"/>
  <c r="M17" i="85"/>
  <c r="M41" i="85" s="1"/>
  <c r="L17" i="85"/>
  <c r="L41" i="85" s="1"/>
  <c r="K17" i="85"/>
  <c r="K41" i="85" s="1"/>
  <c r="J17" i="85"/>
  <c r="J41" i="85" s="1"/>
  <c r="I17" i="85"/>
  <c r="I41" i="85" s="1"/>
  <c r="H17" i="85"/>
  <c r="H41" i="85" s="1"/>
  <c r="G17" i="85"/>
  <c r="G41" i="85" s="1"/>
  <c r="G43" i="85" s="1"/>
  <c r="H42" i="85" s="1"/>
  <c r="H43" i="85" s="1"/>
  <c r="I42" i="85" s="1"/>
  <c r="I43" i="85" s="1"/>
  <c r="F17" i="85"/>
  <c r="F41" i="85" s="1"/>
  <c r="F43" i="85" s="1"/>
  <c r="E17" i="85"/>
  <c r="E41" i="85" s="1"/>
  <c r="E43" i="85" s="1"/>
  <c r="D17" i="85"/>
  <c r="D41" i="85" s="1"/>
  <c r="D43" i="85" s="1"/>
  <c r="C17" i="85"/>
  <c r="C41" i="85" s="1"/>
  <c r="C43" i="85" s="1"/>
  <c r="AA17" i="86"/>
  <c r="AA41" i="86" s="1"/>
  <c r="AA43" i="86" s="1"/>
  <c r="Y17" i="86"/>
  <c r="Y41" i="86" s="1"/>
  <c r="Y43" i="86" s="1"/>
  <c r="X17" i="86"/>
  <c r="W17" i="86"/>
  <c r="W41" i="86" s="1"/>
  <c r="V17" i="86"/>
  <c r="V41" i="86" s="1"/>
  <c r="U17" i="86"/>
  <c r="U41" i="86" s="1"/>
  <c r="T17" i="86"/>
  <c r="T41" i="86" s="1"/>
  <c r="S17" i="86"/>
  <c r="S41" i="86" s="1"/>
  <c r="R17" i="86"/>
  <c r="R41" i="86" s="1"/>
  <c r="Q17" i="86"/>
  <c r="Q41" i="86" s="1"/>
  <c r="P17" i="86"/>
  <c r="P41" i="86" s="1"/>
  <c r="O17" i="86"/>
  <c r="O41" i="86" s="1"/>
  <c r="N17" i="86"/>
  <c r="N41" i="86" s="1"/>
  <c r="M17" i="86"/>
  <c r="M41" i="86" s="1"/>
  <c r="L17" i="86"/>
  <c r="L41" i="86" s="1"/>
  <c r="K17" i="86"/>
  <c r="K41" i="86" s="1"/>
  <c r="J17" i="86"/>
  <c r="J41" i="86" s="1"/>
  <c r="I17" i="86"/>
  <c r="I41" i="86" s="1"/>
  <c r="H17" i="86"/>
  <c r="H41" i="86" s="1"/>
  <c r="G17" i="86"/>
  <c r="G41" i="86" s="1"/>
  <c r="G43" i="86" s="1"/>
  <c r="H42" i="86" s="1"/>
  <c r="H43" i="86" s="1"/>
  <c r="I42" i="86" s="1"/>
  <c r="I43" i="86" s="1"/>
  <c r="F17" i="86"/>
  <c r="F41" i="86" s="1"/>
  <c r="F43" i="86" s="1"/>
  <c r="E17" i="86"/>
  <c r="E41" i="86" s="1"/>
  <c r="E43" i="86" s="1"/>
  <c r="D17" i="86"/>
  <c r="D41" i="86" s="1"/>
  <c r="D43" i="86" s="1"/>
  <c r="C17" i="86"/>
  <c r="C41" i="86" s="1"/>
  <c r="C43" i="86" s="1"/>
  <c r="AA17" i="87"/>
  <c r="AA41" i="87" s="1"/>
  <c r="AA43" i="87" s="1"/>
  <c r="Y17" i="87"/>
  <c r="Y41" i="87" s="1"/>
  <c r="Y43" i="87" s="1"/>
  <c r="X17" i="87"/>
  <c r="X41" i="87" s="1"/>
  <c r="W17" i="87"/>
  <c r="W41" i="87" s="1"/>
  <c r="V17" i="87"/>
  <c r="V41" i="87" s="1"/>
  <c r="U17" i="87"/>
  <c r="U41" i="87" s="1"/>
  <c r="T17" i="87"/>
  <c r="T41" i="87" s="1"/>
  <c r="S17" i="87"/>
  <c r="S41" i="87" s="1"/>
  <c r="R17" i="87"/>
  <c r="R41" i="87" s="1"/>
  <c r="Q17" i="87"/>
  <c r="Q41" i="87" s="1"/>
  <c r="P17" i="87"/>
  <c r="P41" i="87" s="1"/>
  <c r="O17" i="87"/>
  <c r="O41" i="87" s="1"/>
  <c r="N17" i="87"/>
  <c r="N41" i="87" s="1"/>
  <c r="M17" i="87"/>
  <c r="M41" i="87" s="1"/>
  <c r="L17" i="87"/>
  <c r="L41" i="87" s="1"/>
  <c r="K17" i="87"/>
  <c r="K41" i="87" s="1"/>
  <c r="J17" i="87"/>
  <c r="J41" i="87" s="1"/>
  <c r="I17" i="87"/>
  <c r="I41" i="87" s="1"/>
  <c r="H17" i="87"/>
  <c r="H41" i="87" s="1"/>
  <c r="G17" i="87"/>
  <c r="G41" i="87" s="1"/>
  <c r="G43" i="87" s="1"/>
  <c r="H42" i="87" s="1"/>
  <c r="H43" i="87" s="1"/>
  <c r="I42" i="87" s="1"/>
  <c r="I43" i="87" s="1"/>
  <c r="F17" i="87"/>
  <c r="F41" i="87" s="1"/>
  <c r="F43" i="87" s="1"/>
  <c r="E17" i="87"/>
  <c r="E41" i="87" s="1"/>
  <c r="E43" i="87" s="1"/>
  <c r="D17" i="87"/>
  <c r="D41" i="87" s="1"/>
  <c r="D43" i="87" s="1"/>
  <c r="C17" i="87"/>
  <c r="C41" i="87" s="1"/>
  <c r="C43" i="87" s="1"/>
  <c r="AA17" i="88"/>
  <c r="AA41" i="88" s="1"/>
  <c r="AA43" i="88" s="1"/>
  <c r="Y17" i="88"/>
  <c r="Y41" i="88" s="1"/>
  <c r="Y43" i="88" s="1"/>
  <c r="X17" i="88"/>
  <c r="X41" i="88" s="1"/>
  <c r="W17" i="88"/>
  <c r="W41" i="88" s="1"/>
  <c r="V17" i="88"/>
  <c r="V41" i="88" s="1"/>
  <c r="U17" i="88"/>
  <c r="U41" i="88" s="1"/>
  <c r="T17" i="88"/>
  <c r="T41" i="88" s="1"/>
  <c r="S17" i="88"/>
  <c r="S41" i="88" s="1"/>
  <c r="R17" i="88"/>
  <c r="R41" i="88" s="1"/>
  <c r="Q17" i="88"/>
  <c r="Q41" i="88" s="1"/>
  <c r="P17" i="88"/>
  <c r="P41" i="88" s="1"/>
  <c r="O17" i="88"/>
  <c r="O41" i="88" s="1"/>
  <c r="N17" i="88"/>
  <c r="N41" i="88" s="1"/>
  <c r="M17" i="88"/>
  <c r="M41" i="88" s="1"/>
  <c r="L17" i="88"/>
  <c r="L41" i="88" s="1"/>
  <c r="K17" i="88"/>
  <c r="K41" i="88" s="1"/>
  <c r="J17" i="88"/>
  <c r="J41" i="88" s="1"/>
  <c r="I17" i="88"/>
  <c r="I41" i="88" s="1"/>
  <c r="H17" i="88"/>
  <c r="H41" i="88" s="1"/>
  <c r="G17" i="88"/>
  <c r="G41" i="88" s="1"/>
  <c r="G43" i="88" s="1"/>
  <c r="H42" i="88" s="1"/>
  <c r="F17" i="88"/>
  <c r="F41" i="88" s="1"/>
  <c r="F43" i="88" s="1"/>
  <c r="E17" i="88"/>
  <c r="E41" i="88" s="1"/>
  <c r="E43" i="88" s="1"/>
  <c r="D17" i="88"/>
  <c r="D41" i="88" s="1"/>
  <c r="D43" i="88" s="1"/>
  <c r="C17" i="88"/>
  <c r="C41" i="88" s="1"/>
  <c r="C43" i="88" s="1"/>
  <c r="AA17" i="89"/>
  <c r="AA41" i="89" s="1"/>
  <c r="AA43" i="89" s="1"/>
  <c r="Y17" i="89"/>
  <c r="X17" i="89"/>
  <c r="X41" i="89" s="1"/>
  <c r="W17" i="89"/>
  <c r="W41" i="89" s="1"/>
  <c r="V17" i="89"/>
  <c r="V41" i="89" s="1"/>
  <c r="U17" i="89"/>
  <c r="U41" i="89" s="1"/>
  <c r="T17" i="89"/>
  <c r="T41" i="89" s="1"/>
  <c r="S17" i="89"/>
  <c r="S41" i="89" s="1"/>
  <c r="R17" i="89"/>
  <c r="R41" i="89" s="1"/>
  <c r="Q17" i="89"/>
  <c r="Q41" i="89" s="1"/>
  <c r="P17" i="89"/>
  <c r="P41" i="89" s="1"/>
  <c r="O17" i="89"/>
  <c r="O41" i="89" s="1"/>
  <c r="N17" i="89"/>
  <c r="N41" i="89" s="1"/>
  <c r="M17" i="89"/>
  <c r="M41" i="89" s="1"/>
  <c r="L17" i="89"/>
  <c r="L41" i="89" s="1"/>
  <c r="K17" i="89"/>
  <c r="K41" i="89" s="1"/>
  <c r="J17" i="89"/>
  <c r="J41" i="89" s="1"/>
  <c r="I17" i="89"/>
  <c r="I41" i="89" s="1"/>
  <c r="H17" i="89"/>
  <c r="H41" i="89" s="1"/>
  <c r="G17" i="89"/>
  <c r="G41" i="89" s="1"/>
  <c r="G43" i="89" s="1"/>
  <c r="H42" i="89" s="1"/>
  <c r="F17" i="89"/>
  <c r="F41" i="89" s="1"/>
  <c r="F43" i="89" s="1"/>
  <c r="E17" i="89"/>
  <c r="E41" i="89" s="1"/>
  <c r="E43" i="89" s="1"/>
  <c r="D17" i="89"/>
  <c r="D41" i="89" s="1"/>
  <c r="D43" i="89" s="1"/>
  <c r="C17" i="89"/>
  <c r="C41" i="89" s="1"/>
  <c r="C43" i="89" s="1"/>
  <c r="AA17" i="90"/>
  <c r="AA41" i="90" s="1"/>
  <c r="AA43" i="90" s="1"/>
  <c r="Y17" i="90"/>
  <c r="Y41" i="90" s="1"/>
  <c r="Y43" i="90" s="1"/>
  <c r="X17" i="90"/>
  <c r="W17" i="90"/>
  <c r="W41" i="90" s="1"/>
  <c r="V17" i="90"/>
  <c r="V41" i="90" s="1"/>
  <c r="U17" i="90"/>
  <c r="U41" i="90" s="1"/>
  <c r="T17" i="90"/>
  <c r="T41" i="90" s="1"/>
  <c r="S17" i="90"/>
  <c r="S41" i="90" s="1"/>
  <c r="R17" i="90"/>
  <c r="R41" i="90" s="1"/>
  <c r="Q17" i="90"/>
  <c r="Q41" i="90" s="1"/>
  <c r="P17" i="90"/>
  <c r="P41" i="90" s="1"/>
  <c r="O17" i="90"/>
  <c r="O41" i="90" s="1"/>
  <c r="N17" i="90"/>
  <c r="N41" i="90" s="1"/>
  <c r="M17" i="90"/>
  <c r="M41" i="90" s="1"/>
  <c r="L17" i="90"/>
  <c r="L41" i="90" s="1"/>
  <c r="K17" i="90"/>
  <c r="K41" i="90" s="1"/>
  <c r="J17" i="90"/>
  <c r="J41" i="90" s="1"/>
  <c r="I17" i="90"/>
  <c r="I41" i="90" s="1"/>
  <c r="H17" i="90"/>
  <c r="H41" i="90" s="1"/>
  <c r="G17" i="90"/>
  <c r="G41" i="90" s="1"/>
  <c r="G43" i="90" s="1"/>
  <c r="H42" i="90" s="1"/>
  <c r="F17" i="90"/>
  <c r="F41" i="90" s="1"/>
  <c r="F43" i="90" s="1"/>
  <c r="E17" i="90"/>
  <c r="E41" i="90" s="1"/>
  <c r="E43" i="90" s="1"/>
  <c r="D17" i="90"/>
  <c r="D41" i="90" s="1"/>
  <c r="D43" i="90" s="1"/>
  <c r="C17" i="90"/>
  <c r="C41" i="90" s="1"/>
  <c r="C43" i="90" s="1"/>
  <c r="AA17" i="91"/>
  <c r="AA41" i="91" s="1"/>
  <c r="AA43" i="91" s="1"/>
  <c r="Y17" i="91"/>
  <c r="Y41" i="91" s="1"/>
  <c r="Y43" i="91" s="1"/>
  <c r="X17" i="91"/>
  <c r="W17" i="91"/>
  <c r="W41" i="91" s="1"/>
  <c r="V17" i="91"/>
  <c r="V41" i="91" s="1"/>
  <c r="U17" i="91"/>
  <c r="U41" i="91" s="1"/>
  <c r="T17" i="91"/>
  <c r="T41" i="91" s="1"/>
  <c r="S17" i="91"/>
  <c r="S41" i="91" s="1"/>
  <c r="R17" i="91"/>
  <c r="R41" i="91" s="1"/>
  <c r="Q17" i="91"/>
  <c r="Q41" i="91" s="1"/>
  <c r="P17" i="91"/>
  <c r="P41" i="91" s="1"/>
  <c r="O17" i="91"/>
  <c r="O41" i="91" s="1"/>
  <c r="N17" i="91"/>
  <c r="N41" i="91" s="1"/>
  <c r="M17" i="91"/>
  <c r="M41" i="91" s="1"/>
  <c r="L17" i="91"/>
  <c r="L41" i="91" s="1"/>
  <c r="K17" i="91"/>
  <c r="K41" i="91" s="1"/>
  <c r="J17" i="91"/>
  <c r="J41" i="91" s="1"/>
  <c r="I17" i="91"/>
  <c r="I41" i="91" s="1"/>
  <c r="H17" i="91"/>
  <c r="H41" i="91" s="1"/>
  <c r="G17" i="91"/>
  <c r="G41" i="91" s="1"/>
  <c r="G43" i="91" s="1"/>
  <c r="H42" i="91" s="1"/>
  <c r="F17" i="91"/>
  <c r="F41" i="91" s="1"/>
  <c r="F43" i="91" s="1"/>
  <c r="E17" i="91"/>
  <c r="E41" i="91" s="1"/>
  <c r="E43" i="91" s="1"/>
  <c r="D17" i="91"/>
  <c r="D41" i="91" s="1"/>
  <c r="D43" i="91" s="1"/>
  <c r="C17" i="91"/>
  <c r="C41" i="91" s="1"/>
  <c r="C43" i="91" s="1"/>
  <c r="AA17" i="92"/>
  <c r="AA41" i="92" s="1"/>
  <c r="AA43" i="92" s="1"/>
  <c r="Y17" i="92"/>
  <c r="Y41" i="92" s="1"/>
  <c r="Y43" i="92" s="1"/>
  <c r="X17" i="92"/>
  <c r="X41" i="92" s="1"/>
  <c r="W17" i="92"/>
  <c r="W41" i="92" s="1"/>
  <c r="V17" i="92"/>
  <c r="V41" i="92" s="1"/>
  <c r="U17" i="92"/>
  <c r="U41" i="92" s="1"/>
  <c r="T17" i="92"/>
  <c r="T41" i="92" s="1"/>
  <c r="S17" i="92"/>
  <c r="S41" i="92" s="1"/>
  <c r="R17" i="92"/>
  <c r="R41" i="92" s="1"/>
  <c r="Q17" i="92"/>
  <c r="Q41" i="92" s="1"/>
  <c r="P17" i="92"/>
  <c r="P41" i="92" s="1"/>
  <c r="O17" i="92"/>
  <c r="O41" i="92" s="1"/>
  <c r="N17" i="92"/>
  <c r="N41" i="92" s="1"/>
  <c r="M17" i="92"/>
  <c r="M41" i="92" s="1"/>
  <c r="L17" i="92"/>
  <c r="L41" i="92" s="1"/>
  <c r="K17" i="92"/>
  <c r="K41" i="92" s="1"/>
  <c r="J17" i="92"/>
  <c r="J41" i="92" s="1"/>
  <c r="I17" i="92"/>
  <c r="I41" i="92" s="1"/>
  <c r="H17" i="92"/>
  <c r="H41" i="92" s="1"/>
  <c r="G17" i="92"/>
  <c r="G41" i="92" s="1"/>
  <c r="G43" i="92" s="1"/>
  <c r="H42" i="92" s="1"/>
  <c r="H43" i="92" s="1"/>
  <c r="I42" i="92" s="1"/>
  <c r="F17" i="92"/>
  <c r="F41" i="92" s="1"/>
  <c r="F43" i="92" s="1"/>
  <c r="E17" i="92"/>
  <c r="E41" i="92" s="1"/>
  <c r="E43" i="92" s="1"/>
  <c r="D17" i="92"/>
  <c r="D41" i="92" s="1"/>
  <c r="D43" i="92" s="1"/>
  <c r="C17" i="92"/>
  <c r="C41" i="92" s="1"/>
  <c r="C43" i="92" s="1"/>
  <c r="AA17" i="93"/>
  <c r="AA41" i="93" s="1"/>
  <c r="AA43" i="93" s="1"/>
  <c r="Y17" i="93"/>
  <c r="X17" i="93"/>
  <c r="X41" i="93" s="1"/>
  <c r="W17" i="93"/>
  <c r="W41" i="93" s="1"/>
  <c r="V17" i="93"/>
  <c r="V41" i="93" s="1"/>
  <c r="U17" i="93"/>
  <c r="U41" i="93" s="1"/>
  <c r="T17" i="93"/>
  <c r="T41" i="93" s="1"/>
  <c r="S17" i="93"/>
  <c r="S41" i="93" s="1"/>
  <c r="R17" i="93"/>
  <c r="R41" i="93" s="1"/>
  <c r="Q17" i="93"/>
  <c r="Q41" i="93" s="1"/>
  <c r="P17" i="93"/>
  <c r="P41" i="93" s="1"/>
  <c r="O17" i="93"/>
  <c r="O41" i="93" s="1"/>
  <c r="N17" i="93"/>
  <c r="N41" i="93" s="1"/>
  <c r="M17" i="93"/>
  <c r="M41" i="93" s="1"/>
  <c r="L17" i="93"/>
  <c r="L41" i="93" s="1"/>
  <c r="K17" i="93"/>
  <c r="K41" i="93" s="1"/>
  <c r="J17" i="93"/>
  <c r="J41" i="93" s="1"/>
  <c r="I17" i="93"/>
  <c r="I41" i="93" s="1"/>
  <c r="H17" i="93"/>
  <c r="H41" i="93" s="1"/>
  <c r="G17" i="93"/>
  <c r="G41" i="93" s="1"/>
  <c r="G43" i="93" s="1"/>
  <c r="H42" i="93" s="1"/>
  <c r="H43" i="93" s="1"/>
  <c r="I42" i="93" s="1"/>
  <c r="F17" i="93"/>
  <c r="F41" i="93" s="1"/>
  <c r="F43" i="93" s="1"/>
  <c r="E17" i="93"/>
  <c r="E41" i="93" s="1"/>
  <c r="E43" i="93" s="1"/>
  <c r="D17" i="93"/>
  <c r="D41" i="93" s="1"/>
  <c r="D43" i="93" s="1"/>
  <c r="C17" i="93"/>
  <c r="C41" i="93" s="1"/>
  <c r="C43" i="93" s="1"/>
  <c r="AA17" i="94"/>
  <c r="AA41" i="94" s="1"/>
  <c r="AA43" i="94" s="1"/>
  <c r="Y17" i="94"/>
  <c r="Y41" i="94" s="1"/>
  <c r="Y43" i="94" s="1"/>
  <c r="X17" i="94"/>
  <c r="W17" i="94"/>
  <c r="W41" i="94" s="1"/>
  <c r="V17" i="94"/>
  <c r="V41" i="94" s="1"/>
  <c r="U17" i="94"/>
  <c r="U41" i="94" s="1"/>
  <c r="T17" i="94"/>
  <c r="T41" i="94" s="1"/>
  <c r="S17" i="94"/>
  <c r="S41" i="94" s="1"/>
  <c r="R17" i="94"/>
  <c r="R41" i="94" s="1"/>
  <c r="Q17" i="94"/>
  <c r="Q41" i="94" s="1"/>
  <c r="P17" i="94"/>
  <c r="P41" i="94" s="1"/>
  <c r="O17" i="94"/>
  <c r="O41" i="94" s="1"/>
  <c r="N17" i="94"/>
  <c r="N41" i="94" s="1"/>
  <c r="M17" i="94"/>
  <c r="M41" i="94" s="1"/>
  <c r="L17" i="94"/>
  <c r="L41" i="94" s="1"/>
  <c r="K17" i="94"/>
  <c r="K41" i="94" s="1"/>
  <c r="J17" i="94"/>
  <c r="J41" i="94" s="1"/>
  <c r="I17" i="94"/>
  <c r="I41" i="94" s="1"/>
  <c r="H17" i="94"/>
  <c r="H41" i="94" s="1"/>
  <c r="G17" i="94"/>
  <c r="G41" i="94" s="1"/>
  <c r="G43" i="94" s="1"/>
  <c r="H42" i="94" s="1"/>
  <c r="H43" i="94" s="1"/>
  <c r="I42" i="94" s="1"/>
  <c r="F17" i="94"/>
  <c r="F41" i="94" s="1"/>
  <c r="F43" i="94" s="1"/>
  <c r="E17" i="94"/>
  <c r="E41" i="94" s="1"/>
  <c r="E43" i="94" s="1"/>
  <c r="D17" i="94"/>
  <c r="D41" i="94" s="1"/>
  <c r="D43" i="94" s="1"/>
  <c r="C17" i="94"/>
  <c r="C41" i="94" s="1"/>
  <c r="C43" i="94" s="1"/>
  <c r="AA17" i="95"/>
  <c r="AA41" i="95" s="1"/>
  <c r="AA43" i="95" s="1"/>
  <c r="Y17" i="95"/>
  <c r="Y41" i="95" s="1"/>
  <c r="Y43" i="95" s="1"/>
  <c r="X17" i="95"/>
  <c r="W17" i="95"/>
  <c r="W41" i="95" s="1"/>
  <c r="V17" i="95"/>
  <c r="V41" i="95" s="1"/>
  <c r="U17" i="95"/>
  <c r="U41" i="95" s="1"/>
  <c r="T17" i="95"/>
  <c r="T41" i="95" s="1"/>
  <c r="S17" i="95"/>
  <c r="S41" i="95" s="1"/>
  <c r="R17" i="95"/>
  <c r="R41" i="95" s="1"/>
  <c r="Q17" i="95"/>
  <c r="Q41" i="95" s="1"/>
  <c r="P17" i="95"/>
  <c r="P41" i="95" s="1"/>
  <c r="O17" i="95"/>
  <c r="O41" i="95" s="1"/>
  <c r="N17" i="95"/>
  <c r="N41" i="95" s="1"/>
  <c r="M17" i="95"/>
  <c r="M41" i="95" s="1"/>
  <c r="L17" i="95"/>
  <c r="L41" i="95" s="1"/>
  <c r="K17" i="95"/>
  <c r="K41" i="95" s="1"/>
  <c r="J17" i="95"/>
  <c r="J41" i="95" s="1"/>
  <c r="I17" i="95"/>
  <c r="I41" i="95" s="1"/>
  <c r="H17" i="95"/>
  <c r="H41" i="95" s="1"/>
  <c r="G17" i="95"/>
  <c r="G41" i="95" s="1"/>
  <c r="G43" i="95" s="1"/>
  <c r="H42" i="95" s="1"/>
  <c r="H43" i="95" s="1"/>
  <c r="I42" i="95" s="1"/>
  <c r="F17" i="95"/>
  <c r="F41" i="95" s="1"/>
  <c r="F43" i="95" s="1"/>
  <c r="E17" i="95"/>
  <c r="E41" i="95" s="1"/>
  <c r="E43" i="95" s="1"/>
  <c r="D17" i="95"/>
  <c r="D41" i="95" s="1"/>
  <c r="D43" i="95" s="1"/>
  <c r="C17" i="95"/>
  <c r="C41" i="95" s="1"/>
  <c r="C43" i="95" s="1"/>
  <c r="AA17" i="96"/>
  <c r="AA41" i="96" s="1"/>
  <c r="AA43" i="96" s="1"/>
  <c r="Y17" i="96"/>
  <c r="Y41" i="96" s="1"/>
  <c r="Y43" i="96" s="1"/>
  <c r="X17" i="96"/>
  <c r="W17" i="96"/>
  <c r="W41" i="96" s="1"/>
  <c r="V17" i="96"/>
  <c r="V41" i="96" s="1"/>
  <c r="U17" i="96"/>
  <c r="U41" i="96" s="1"/>
  <c r="T17" i="96"/>
  <c r="T41" i="96" s="1"/>
  <c r="S17" i="96"/>
  <c r="S41" i="96" s="1"/>
  <c r="R17" i="96"/>
  <c r="R41" i="96" s="1"/>
  <c r="Q17" i="96"/>
  <c r="Q41" i="96" s="1"/>
  <c r="P17" i="96"/>
  <c r="P41" i="96" s="1"/>
  <c r="O17" i="96"/>
  <c r="O41" i="96" s="1"/>
  <c r="N17" i="96"/>
  <c r="N41" i="96" s="1"/>
  <c r="M17" i="96"/>
  <c r="M41" i="96" s="1"/>
  <c r="L17" i="96"/>
  <c r="L41" i="96" s="1"/>
  <c r="K17" i="96"/>
  <c r="K41" i="96" s="1"/>
  <c r="J17" i="96"/>
  <c r="J41" i="96" s="1"/>
  <c r="I17" i="96"/>
  <c r="I41" i="96" s="1"/>
  <c r="H17" i="96"/>
  <c r="H41" i="96" s="1"/>
  <c r="G17" i="96"/>
  <c r="G41" i="96" s="1"/>
  <c r="G43" i="96" s="1"/>
  <c r="H42" i="96" s="1"/>
  <c r="H43" i="96" s="1"/>
  <c r="I42" i="96" s="1"/>
  <c r="F17" i="96"/>
  <c r="F41" i="96" s="1"/>
  <c r="F43" i="96" s="1"/>
  <c r="E17" i="96"/>
  <c r="E41" i="96" s="1"/>
  <c r="E43" i="96" s="1"/>
  <c r="D17" i="96"/>
  <c r="D41" i="96" s="1"/>
  <c r="D43" i="96" s="1"/>
  <c r="C17" i="96"/>
  <c r="C41" i="96" s="1"/>
  <c r="C43" i="96" s="1"/>
  <c r="AA17" i="97"/>
  <c r="AA41" i="97" s="1"/>
  <c r="AA43" i="97" s="1"/>
  <c r="Z17" i="97"/>
  <c r="Y17" i="97"/>
  <c r="Y41" i="97" s="1"/>
  <c r="Y43" i="97" s="1"/>
  <c r="X17" i="97"/>
  <c r="X41" i="97" s="1"/>
  <c r="W17" i="97"/>
  <c r="W41" i="97" s="1"/>
  <c r="V17" i="97"/>
  <c r="V41" i="97" s="1"/>
  <c r="U17" i="97"/>
  <c r="U41" i="97" s="1"/>
  <c r="T17" i="97"/>
  <c r="T41" i="97" s="1"/>
  <c r="S17" i="97"/>
  <c r="S41" i="97" s="1"/>
  <c r="R17" i="97"/>
  <c r="R41" i="97" s="1"/>
  <c r="Q17" i="97"/>
  <c r="Q41" i="97" s="1"/>
  <c r="P17" i="97"/>
  <c r="P41" i="97" s="1"/>
  <c r="O17" i="97"/>
  <c r="O41" i="97" s="1"/>
  <c r="N17" i="97"/>
  <c r="N41" i="97" s="1"/>
  <c r="M17" i="97"/>
  <c r="M41" i="97" s="1"/>
  <c r="L17" i="97"/>
  <c r="L41" i="97" s="1"/>
  <c r="K17" i="97"/>
  <c r="K41" i="97" s="1"/>
  <c r="J17" i="97"/>
  <c r="J41" i="97" s="1"/>
  <c r="I17" i="97"/>
  <c r="I41" i="97" s="1"/>
  <c r="H17" i="97"/>
  <c r="H41" i="97" s="1"/>
  <c r="G17" i="97"/>
  <c r="G41" i="97" s="1"/>
  <c r="G43" i="97" s="1"/>
  <c r="H42" i="97" s="1"/>
  <c r="F17" i="97"/>
  <c r="F41" i="97" s="1"/>
  <c r="F43" i="97" s="1"/>
  <c r="E17" i="97"/>
  <c r="E41" i="97" s="1"/>
  <c r="E43" i="97" s="1"/>
  <c r="D17" i="97"/>
  <c r="D41" i="97" s="1"/>
  <c r="D43" i="97" s="1"/>
  <c r="C17" i="97"/>
  <c r="C41" i="97" s="1"/>
  <c r="C43" i="97" s="1"/>
  <c r="AA17" i="98"/>
  <c r="AA41" i="98" s="1"/>
  <c r="AA43" i="98" s="1"/>
  <c r="Y17" i="98"/>
  <c r="Y41" i="98" s="1"/>
  <c r="Y43" i="98" s="1"/>
  <c r="X17" i="98"/>
  <c r="X41" i="98" s="1"/>
  <c r="W17" i="98"/>
  <c r="W41" i="98" s="1"/>
  <c r="V17" i="98"/>
  <c r="V41" i="98" s="1"/>
  <c r="U17" i="98"/>
  <c r="U41" i="98" s="1"/>
  <c r="T17" i="98"/>
  <c r="T41" i="98" s="1"/>
  <c r="S17" i="98"/>
  <c r="S41" i="98" s="1"/>
  <c r="R17" i="98"/>
  <c r="R41" i="98" s="1"/>
  <c r="Q17" i="98"/>
  <c r="Q41" i="98" s="1"/>
  <c r="P17" i="98"/>
  <c r="P41" i="98" s="1"/>
  <c r="O17" i="98"/>
  <c r="O41" i="98" s="1"/>
  <c r="N17" i="98"/>
  <c r="N41" i="98" s="1"/>
  <c r="M17" i="98"/>
  <c r="M41" i="98" s="1"/>
  <c r="L17" i="98"/>
  <c r="L41" i="98" s="1"/>
  <c r="K17" i="98"/>
  <c r="K41" i="98" s="1"/>
  <c r="J17" i="98"/>
  <c r="J41" i="98" s="1"/>
  <c r="I17" i="98"/>
  <c r="I41" i="98" s="1"/>
  <c r="H17" i="98"/>
  <c r="H41" i="98" s="1"/>
  <c r="G17" i="98"/>
  <c r="G41" i="98" s="1"/>
  <c r="G43" i="98" s="1"/>
  <c r="H42" i="98" s="1"/>
  <c r="H43" i="98" s="1"/>
  <c r="I42" i="98" s="1"/>
  <c r="I43" i="98" s="1"/>
  <c r="F17" i="98"/>
  <c r="F41" i="98" s="1"/>
  <c r="F43" i="98" s="1"/>
  <c r="E17" i="98"/>
  <c r="E41" i="98" s="1"/>
  <c r="E43" i="98" s="1"/>
  <c r="D17" i="98"/>
  <c r="D41" i="98" s="1"/>
  <c r="D43" i="98" s="1"/>
  <c r="C17" i="98"/>
  <c r="C41" i="98" s="1"/>
  <c r="C43" i="98" s="1"/>
  <c r="AA17" i="99"/>
  <c r="AA41" i="99" s="1"/>
  <c r="AA43" i="99" s="1"/>
  <c r="Y17" i="99"/>
  <c r="Y41" i="99" s="1"/>
  <c r="Y43" i="99" s="1"/>
  <c r="X17" i="99"/>
  <c r="W17" i="99"/>
  <c r="W41" i="99" s="1"/>
  <c r="V17" i="99"/>
  <c r="V41" i="99" s="1"/>
  <c r="U17" i="99"/>
  <c r="U41" i="99" s="1"/>
  <c r="T17" i="99"/>
  <c r="T41" i="99" s="1"/>
  <c r="S17" i="99"/>
  <c r="S41" i="99" s="1"/>
  <c r="R17" i="99"/>
  <c r="R41" i="99" s="1"/>
  <c r="Q17" i="99"/>
  <c r="Q41" i="99" s="1"/>
  <c r="P17" i="99"/>
  <c r="P41" i="99" s="1"/>
  <c r="O17" i="99"/>
  <c r="O41" i="99" s="1"/>
  <c r="N17" i="99"/>
  <c r="N41" i="99" s="1"/>
  <c r="M17" i="99"/>
  <c r="M41" i="99" s="1"/>
  <c r="L17" i="99"/>
  <c r="L41" i="99" s="1"/>
  <c r="K17" i="99"/>
  <c r="K41" i="99" s="1"/>
  <c r="J17" i="99"/>
  <c r="J41" i="99" s="1"/>
  <c r="I17" i="99"/>
  <c r="I41" i="99" s="1"/>
  <c r="H17" i="99"/>
  <c r="H41" i="99" s="1"/>
  <c r="G17" i="99"/>
  <c r="G41" i="99" s="1"/>
  <c r="G43" i="99" s="1"/>
  <c r="H42" i="99" s="1"/>
  <c r="H43" i="99" s="1"/>
  <c r="I42" i="99" s="1"/>
  <c r="I43" i="99" s="1"/>
  <c r="F17" i="99"/>
  <c r="F41" i="99" s="1"/>
  <c r="F43" i="99" s="1"/>
  <c r="E17" i="99"/>
  <c r="E41" i="99" s="1"/>
  <c r="E43" i="99" s="1"/>
  <c r="D17" i="99"/>
  <c r="D41" i="99" s="1"/>
  <c r="D43" i="99" s="1"/>
  <c r="C17" i="99"/>
  <c r="C41" i="99" s="1"/>
  <c r="C43" i="99" s="1"/>
  <c r="AA17" i="100"/>
  <c r="AA41" i="100" s="1"/>
  <c r="AA43" i="100" s="1"/>
  <c r="Y17" i="100"/>
  <c r="Y41" i="100" s="1"/>
  <c r="Y43" i="100" s="1"/>
  <c r="X17" i="100"/>
  <c r="W17" i="100"/>
  <c r="W41" i="100" s="1"/>
  <c r="V17" i="100"/>
  <c r="V41" i="100" s="1"/>
  <c r="U17" i="100"/>
  <c r="U41" i="100" s="1"/>
  <c r="T17" i="100"/>
  <c r="T41" i="100" s="1"/>
  <c r="S17" i="100"/>
  <c r="S41" i="100" s="1"/>
  <c r="R17" i="100"/>
  <c r="R41" i="100" s="1"/>
  <c r="Q17" i="100"/>
  <c r="Q41" i="100" s="1"/>
  <c r="P17" i="100"/>
  <c r="P41" i="100" s="1"/>
  <c r="O17" i="100"/>
  <c r="O41" i="100" s="1"/>
  <c r="N17" i="100"/>
  <c r="N41" i="100" s="1"/>
  <c r="M17" i="100"/>
  <c r="M41" i="100" s="1"/>
  <c r="L17" i="100"/>
  <c r="L41" i="100" s="1"/>
  <c r="K17" i="100"/>
  <c r="K41" i="100" s="1"/>
  <c r="J17" i="100"/>
  <c r="J41" i="100" s="1"/>
  <c r="I17" i="100"/>
  <c r="I41" i="100" s="1"/>
  <c r="H17" i="100"/>
  <c r="H41" i="100" s="1"/>
  <c r="G17" i="100"/>
  <c r="G41" i="100" s="1"/>
  <c r="G43" i="100" s="1"/>
  <c r="H42" i="100" s="1"/>
  <c r="H43" i="100" s="1"/>
  <c r="I42" i="100" s="1"/>
  <c r="I43" i="100" s="1"/>
  <c r="J43" i="100" s="1"/>
  <c r="F17" i="100"/>
  <c r="F41" i="100" s="1"/>
  <c r="F43" i="100" s="1"/>
  <c r="E17" i="100"/>
  <c r="E41" i="100" s="1"/>
  <c r="E43" i="100" s="1"/>
  <c r="D17" i="100"/>
  <c r="D41" i="100" s="1"/>
  <c r="D43" i="100" s="1"/>
  <c r="C17" i="100"/>
  <c r="C41" i="100" s="1"/>
  <c r="C43" i="100" s="1"/>
  <c r="AA17" i="101"/>
  <c r="AA41" i="101" s="1"/>
  <c r="AA43" i="101" s="1"/>
  <c r="Y17" i="101"/>
  <c r="Y41" i="101" s="1"/>
  <c r="Y43" i="101" s="1"/>
  <c r="X17" i="101"/>
  <c r="X41" i="101" s="1"/>
  <c r="W17" i="101"/>
  <c r="W41" i="101" s="1"/>
  <c r="V17" i="101"/>
  <c r="V41" i="101" s="1"/>
  <c r="U17" i="101"/>
  <c r="U41" i="101" s="1"/>
  <c r="T17" i="101"/>
  <c r="T41" i="101" s="1"/>
  <c r="S17" i="101"/>
  <c r="S41" i="101" s="1"/>
  <c r="R17" i="101"/>
  <c r="R41" i="101" s="1"/>
  <c r="Q17" i="101"/>
  <c r="Q41" i="101" s="1"/>
  <c r="P17" i="101"/>
  <c r="P41" i="101" s="1"/>
  <c r="O17" i="101"/>
  <c r="O41" i="101" s="1"/>
  <c r="N17" i="101"/>
  <c r="N41" i="101" s="1"/>
  <c r="M17" i="101"/>
  <c r="M41" i="101" s="1"/>
  <c r="L17" i="101"/>
  <c r="L41" i="101" s="1"/>
  <c r="K17" i="101"/>
  <c r="K41" i="101" s="1"/>
  <c r="J17" i="101"/>
  <c r="J41" i="101" s="1"/>
  <c r="I17" i="101"/>
  <c r="I41" i="101" s="1"/>
  <c r="H17" i="101"/>
  <c r="H41" i="101" s="1"/>
  <c r="G17" i="101"/>
  <c r="G41" i="101" s="1"/>
  <c r="G43" i="101" s="1"/>
  <c r="H42" i="101" s="1"/>
  <c r="F17" i="101"/>
  <c r="F41" i="101" s="1"/>
  <c r="F43" i="101" s="1"/>
  <c r="E17" i="101"/>
  <c r="E41" i="101" s="1"/>
  <c r="E43" i="101" s="1"/>
  <c r="D17" i="101"/>
  <c r="D41" i="101" s="1"/>
  <c r="D43" i="101" s="1"/>
  <c r="C17" i="101"/>
  <c r="C41" i="101" s="1"/>
  <c r="C43" i="101" s="1"/>
  <c r="AA17" i="102"/>
  <c r="AA41" i="102" s="1"/>
  <c r="AA43" i="102" s="1"/>
  <c r="Y17" i="102"/>
  <c r="Y41" i="102" s="1"/>
  <c r="Y43" i="102" s="1"/>
  <c r="X17" i="102"/>
  <c r="W17" i="102"/>
  <c r="W41" i="102" s="1"/>
  <c r="V17" i="102"/>
  <c r="V41" i="102" s="1"/>
  <c r="U17" i="102"/>
  <c r="U41" i="102" s="1"/>
  <c r="T17" i="102"/>
  <c r="T41" i="102" s="1"/>
  <c r="S17" i="102"/>
  <c r="S41" i="102" s="1"/>
  <c r="R17" i="102"/>
  <c r="R41" i="102" s="1"/>
  <c r="Q17" i="102"/>
  <c r="Q41" i="102" s="1"/>
  <c r="P17" i="102"/>
  <c r="P41" i="102" s="1"/>
  <c r="O17" i="102"/>
  <c r="O41" i="102" s="1"/>
  <c r="N17" i="102"/>
  <c r="N41" i="102" s="1"/>
  <c r="M17" i="102"/>
  <c r="M41" i="102" s="1"/>
  <c r="L17" i="102"/>
  <c r="L41" i="102" s="1"/>
  <c r="K17" i="102"/>
  <c r="K41" i="102" s="1"/>
  <c r="J17" i="102"/>
  <c r="J41" i="102" s="1"/>
  <c r="I17" i="102"/>
  <c r="I41" i="102" s="1"/>
  <c r="H17" i="102"/>
  <c r="H41" i="102" s="1"/>
  <c r="G17" i="102"/>
  <c r="G41" i="102" s="1"/>
  <c r="G43" i="102" s="1"/>
  <c r="H42" i="102" s="1"/>
  <c r="F17" i="102"/>
  <c r="F41" i="102" s="1"/>
  <c r="F43" i="102" s="1"/>
  <c r="E17" i="102"/>
  <c r="E41" i="102" s="1"/>
  <c r="E43" i="102" s="1"/>
  <c r="D17" i="102"/>
  <c r="D41" i="102" s="1"/>
  <c r="D43" i="102" s="1"/>
  <c r="C17" i="102"/>
  <c r="C41" i="102" s="1"/>
  <c r="C43" i="102" s="1"/>
  <c r="AA17" i="103"/>
  <c r="AA41" i="103" s="1"/>
  <c r="AA43" i="103" s="1"/>
  <c r="Y17" i="103"/>
  <c r="Y41" i="103" s="1"/>
  <c r="Y43" i="103" s="1"/>
  <c r="X17" i="103"/>
  <c r="W17" i="103"/>
  <c r="W41" i="103" s="1"/>
  <c r="V17" i="103"/>
  <c r="V41" i="103" s="1"/>
  <c r="U17" i="103"/>
  <c r="U41" i="103" s="1"/>
  <c r="T17" i="103"/>
  <c r="T41" i="103" s="1"/>
  <c r="S17" i="103"/>
  <c r="S41" i="103" s="1"/>
  <c r="R17" i="103"/>
  <c r="R41" i="103" s="1"/>
  <c r="Q17" i="103"/>
  <c r="Q41" i="103" s="1"/>
  <c r="P17" i="103"/>
  <c r="P41" i="103" s="1"/>
  <c r="O17" i="103"/>
  <c r="O41" i="103" s="1"/>
  <c r="N17" i="103"/>
  <c r="N41" i="103" s="1"/>
  <c r="M17" i="103"/>
  <c r="M41" i="103" s="1"/>
  <c r="L17" i="103"/>
  <c r="L41" i="103" s="1"/>
  <c r="K17" i="103"/>
  <c r="K41" i="103" s="1"/>
  <c r="J17" i="103"/>
  <c r="J41" i="103" s="1"/>
  <c r="I17" i="103"/>
  <c r="I41" i="103" s="1"/>
  <c r="H17" i="103"/>
  <c r="H41" i="103" s="1"/>
  <c r="G17" i="103"/>
  <c r="G41" i="103" s="1"/>
  <c r="G43" i="103" s="1"/>
  <c r="H42" i="103" s="1"/>
  <c r="F17" i="103"/>
  <c r="F41" i="103" s="1"/>
  <c r="F43" i="103" s="1"/>
  <c r="E17" i="103"/>
  <c r="E41" i="103" s="1"/>
  <c r="E43" i="103" s="1"/>
  <c r="D17" i="103"/>
  <c r="D41" i="103" s="1"/>
  <c r="D43" i="103" s="1"/>
  <c r="C17" i="103"/>
  <c r="C41" i="103" s="1"/>
  <c r="C43" i="103" s="1"/>
  <c r="AA17" i="104"/>
  <c r="AA41" i="104" s="1"/>
  <c r="AA43" i="104" s="1"/>
  <c r="Y17" i="104"/>
  <c r="Y41" i="104" s="1"/>
  <c r="X17" i="104"/>
  <c r="W17" i="104"/>
  <c r="W41" i="104" s="1"/>
  <c r="V17" i="104"/>
  <c r="V41" i="104" s="1"/>
  <c r="U17" i="104"/>
  <c r="U41" i="104" s="1"/>
  <c r="T17" i="104"/>
  <c r="T41" i="104" s="1"/>
  <c r="S17" i="104"/>
  <c r="S41" i="104" s="1"/>
  <c r="R17" i="104"/>
  <c r="R41" i="104" s="1"/>
  <c r="Q17" i="104"/>
  <c r="Q41" i="104" s="1"/>
  <c r="P17" i="104"/>
  <c r="P41" i="104" s="1"/>
  <c r="O17" i="104"/>
  <c r="O41" i="104" s="1"/>
  <c r="N17" i="104"/>
  <c r="N41" i="104" s="1"/>
  <c r="M17" i="104"/>
  <c r="M41" i="104" s="1"/>
  <c r="L17" i="104"/>
  <c r="L41" i="104" s="1"/>
  <c r="K17" i="104"/>
  <c r="K41" i="104" s="1"/>
  <c r="J17" i="104"/>
  <c r="J41" i="104" s="1"/>
  <c r="I17" i="104"/>
  <c r="I41" i="104" s="1"/>
  <c r="H17" i="104"/>
  <c r="H41" i="104" s="1"/>
  <c r="G17" i="104"/>
  <c r="G41" i="104" s="1"/>
  <c r="G43" i="104" s="1"/>
  <c r="H42" i="104" s="1"/>
  <c r="F17" i="104"/>
  <c r="F41" i="104" s="1"/>
  <c r="F43" i="104" s="1"/>
  <c r="E17" i="104"/>
  <c r="E41" i="104" s="1"/>
  <c r="E43" i="104" s="1"/>
  <c r="D17" i="104"/>
  <c r="D41" i="104" s="1"/>
  <c r="D43" i="104" s="1"/>
  <c r="C17" i="104"/>
  <c r="C41" i="104" s="1"/>
  <c r="C43" i="104" s="1"/>
  <c r="AA17" i="105"/>
  <c r="AA41" i="105" s="1"/>
  <c r="AA43" i="105" s="1"/>
  <c r="Y17" i="105"/>
  <c r="Y41" i="105" s="1"/>
  <c r="Y43" i="105" s="1"/>
  <c r="X17" i="105"/>
  <c r="X41" i="105" s="1"/>
  <c r="W17" i="105"/>
  <c r="W41" i="105" s="1"/>
  <c r="V17" i="105"/>
  <c r="V41" i="105" s="1"/>
  <c r="U17" i="105"/>
  <c r="U41" i="105" s="1"/>
  <c r="T17" i="105"/>
  <c r="T41" i="105" s="1"/>
  <c r="S17" i="105"/>
  <c r="S41" i="105" s="1"/>
  <c r="R17" i="105"/>
  <c r="R41" i="105" s="1"/>
  <c r="Q17" i="105"/>
  <c r="Q41" i="105" s="1"/>
  <c r="P17" i="105"/>
  <c r="P41" i="105" s="1"/>
  <c r="O17" i="105"/>
  <c r="O41" i="105" s="1"/>
  <c r="N17" i="105"/>
  <c r="N41" i="105" s="1"/>
  <c r="M17" i="105"/>
  <c r="M41" i="105" s="1"/>
  <c r="L17" i="105"/>
  <c r="L41" i="105" s="1"/>
  <c r="K17" i="105"/>
  <c r="K41" i="105" s="1"/>
  <c r="J17" i="105"/>
  <c r="J41" i="105" s="1"/>
  <c r="I17" i="105"/>
  <c r="I41" i="105" s="1"/>
  <c r="H17" i="105"/>
  <c r="H41" i="105" s="1"/>
  <c r="G17" i="105"/>
  <c r="G41" i="105" s="1"/>
  <c r="G43" i="105" s="1"/>
  <c r="H42" i="105" s="1"/>
  <c r="H43" i="105" s="1"/>
  <c r="I42" i="105" s="1"/>
  <c r="F17" i="105"/>
  <c r="F41" i="105" s="1"/>
  <c r="F43" i="105" s="1"/>
  <c r="E17" i="105"/>
  <c r="E41" i="105" s="1"/>
  <c r="E43" i="105" s="1"/>
  <c r="D17" i="105"/>
  <c r="D41" i="105" s="1"/>
  <c r="D43" i="105" s="1"/>
  <c r="C17" i="105"/>
  <c r="C41" i="105" s="1"/>
  <c r="C43" i="105" s="1"/>
  <c r="AA17" i="106"/>
  <c r="AA41" i="106" s="1"/>
  <c r="AA43" i="106" s="1"/>
  <c r="Y17" i="106"/>
  <c r="Y41" i="106" s="1"/>
  <c r="Y43" i="106" s="1"/>
  <c r="X17" i="106"/>
  <c r="W17" i="106"/>
  <c r="W41" i="106" s="1"/>
  <c r="V17" i="106"/>
  <c r="V41" i="106" s="1"/>
  <c r="U17" i="106"/>
  <c r="U41" i="106" s="1"/>
  <c r="T17" i="106"/>
  <c r="T41" i="106" s="1"/>
  <c r="S17" i="106"/>
  <c r="S41" i="106" s="1"/>
  <c r="R17" i="106"/>
  <c r="R41" i="106" s="1"/>
  <c r="Q17" i="106"/>
  <c r="Q41" i="106" s="1"/>
  <c r="P17" i="106"/>
  <c r="P41" i="106" s="1"/>
  <c r="O17" i="106"/>
  <c r="O41" i="106" s="1"/>
  <c r="N17" i="106"/>
  <c r="N41" i="106" s="1"/>
  <c r="M17" i="106"/>
  <c r="M41" i="106" s="1"/>
  <c r="L17" i="106"/>
  <c r="L41" i="106" s="1"/>
  <c r="K17" i="106"/>
  <c r="K41" i="106" s="1"/>
  <c r="J17" i="106"/>
  <c r="J41" i="106" s="1"/>
  <c r="I17" i="106"/>
  <c r="I41" i="106" s="1"/>
  <c r="H17" i="106"/>
  <c r="H41" i="106" s="1"/>
  <c r="G17" i="106"/>
  <c r="G41" i="106" s="1"/>
  <c r="G43" i="106" s="1"/>
  <c r="H42" i="106" s="1"/>
  <c r="H43" i="106" s="1"/>
  <c r="I42" i="106" s="1"/>
  <c r="F17" i="106"/>
  <c r="F41" i="106" s="1"/>
  <c r="F43" i="106" s="1"/>
  <c r="E17" i="106"/>
  <c r="E41" i="106" s="1"/>
  <c r="E43" i="106" s="1"/>
  <c r="D17" i="106"/>
  <c r="D41" i="106" s="1"/>
  <c r="D43" i="106" s="1"/>
  <c r="C17" i="106"/>
  <c r="C41" i="106" s="1"/>
  <c r="C43" i="106" s="1"/>
  <c r="AA17" i="107"/>
  <c r="AA41" i="107" s="1"/>
  <c r="AA43" i="107" s="1"/>
  <c r="Y17" i="107"/>
  <c r="Y41" i="107" s="1"/>
  <c r="X17" i="107"/>
  <c r="W17" i="107"/>
  <c r="W41" i="107" s="1"/>
  <c r="V17" i="107"/>
  <c r="V41" i="107" s="1"/>
  <c r="U17" i="107"/>
  <c r="U41" i="107" s="1"/>
  <c r="T17" i="107"/>
  <c r="T41" i="107" s="1"/>
  <c r="S17" i="107"/>
  <c r="S41" i="107" s="1"/>
  <c r="R17" i="107"/>
  <c r="R41" i="107" s="1"/>
  <c r="Q17" i="107"/>
  <c r="Q41" i="107" s="1"/>
  <c r="P17" i="107"/>
  <c r="P41" i="107" s="1"/>
  <c r="O17" i="107"/>
  <c r="O41" i="107" s="1"/>
  <c r="N17" i="107"/>
  <c r="N41" i="107" s="1"/>
  <c r="M17" i="107"/>
  <c r="M41" i="107" s="1"/>
  <c r="L17" i="107"/>
  <c r="L41" i="107" s="1"/>
  <c r="K17" i="107"/>
  <c r="K41" i="107" s="1"/>
  <c r="J17" i="107"/>
  <c r="J41" i="107" s="1"/>
  <c r="I17" i="107"/>
  <c r="I41" i="107" s="1"/>
  <c r="H17" i="107"/>
  <c r="H41" i="107" s="1"/>
  <c r="G17" i="107"/>
  <c r="G41" i="107" s="1"/>
  <c r="G43" i="107" s="1"/>
  <c r="H42" i="107" s="1"/>
  <c r="H43" i="107" s="1"/>
  <c r="I42" i="107" s="1"/>
  <c r="F17" i="107"/>
  <c r="F41" i="107" s="1"/>
  <c r="F43" i="107" s="1"/>
  <c r="E17" i="107"/>
  <c r="E41" i="107" s="1"/>
  <c r="E43" i="107" s="1"/>
  <c r="D17" i="107"/>
  <c r="D41" i="107" s="1"/>
  <c r="D43" i="107" s="1"/>
  <c r="C17" i="107"/>
  <c r="C41" i="107" s="1"/>
  <c r="C43" i="107" s="1"/>
  <c r="AA17" i="108"/>
  <c r="AA41" i="108" s="1"/>
  <c r="AA43" i="108" s="1"/>
  <c r="Y17" i="108"/>
  <c r="X17" i="108"/>
  <c r="X41" i="108" s="1"/>
  <c r="W17" i="108"/>
  <c r="W41" i="108" s="1"/>
  <c r="V17" i="108"/>
  <c r="V41" i="108" s="1"/>
  <c r="U17" i="108"/>
  <c r="U41" i="108" s="1"/>
  <c r="T17" i="108"/>
  <c r="T41" i="108" s="1"/>
  <c r="S17" i="108"/>
  <c r="S41" i="108" s="1"/>
  <c r="R17" i="108"/>
  <c r="R41" i="108" s="1"/>
  <c r="Q17" i="108"/>
  <c r="Q41" i="108" s="1"/>
  <c r="P17" i="108"/>
  <c r="P41" i="108" s="1"/>
  <c r="O17" i="108"/>
  <c r="O41" i="108" s="1"/>
  <c r="N17" i="108"/>
  <c r="N41" i="108" s="1"/>
  <c r="M17" i="108"/>
  <c r="M41" i="108" s="1"/>
  <c r="L17" i="108"/>
  <c r="L41" i="108" s="1"/>
  <c r="K17" i="108"/>
  <c r="K41" i="108" s="1"/>
  <c r="J17" i="108"/>
  <c r="J41" i="108" s="1"/>
  <c r="I17" i="108"/>
  <c r="I41" i="108" s="1"/>
  <c r="H17" i="108"/>
  <c r="H41" i="108" s="1"/>
  <c r="G17" i="108"/>
  <c r="G41" i="108" s="1"/>
  <c r="G43" i="108" s="1"/>
  <c r="H42" i="108" s="1"/>
  <c r="H43" i="108" s="1"/>
  <c r="I42" i="108" s="1"/>
  <c r="F17" i="108"/>
  <c r="F41" i="108" s="1"/>
  <c r="F43" i="108" s="1"/>
  <c r="E17" i="108"/>
  <c r="E41" i="108" s="1"/>
  <c r="E43" i="108" s="1"/>
  <c r="D17" i="108"/>
  <c r="D41" i="108" s="1"/>
  <c r="D43" i="108" s="1"/>
  <c r="C17" i="108"/>
  <c r="C41" i="108" s="1"/>
  <c r="C43" i="108" s="1"/>
  <c r="AA17" i="109"/>
  <c r="AA41" i="109" s="1"/>
  <c r="AA43" i="109" s="1"/>
  <c r="Z17" i="109"/>
  <c r="Y17" i="109"/>
  <c r="Y41" i="109" s="1"/>
  <c r="Y43" i="109" s="1"/>
  <c r="X17" i="109"/>
  <c r="X41" i="109" s="1"/>
  <c r="W17" i="109"/>
  <c r="W41" i="109" s="1"/>
  <c r="V17" i="109"/>
  <c r="V41" i="109" s="1"/>
  <c r="U17" i="109"/>
  <c r="U41" i="109" s="1"/>
  <c r="T17" i="109"/>
  <c r="T41" i="109" s="1"/>
  <c r="S17" i="109"/>
  <c r="S41" i="109" s="1"/>
  <c r="R17" i="109"/>
  <c r="R41" i="109" s="1"/>
  <c r="Q17" i="109"/>
  <c r="Q41" i="109" s="1"/>
  <c r="P17" i="109"/>
  <c r="P41" i="109" s="1"/>
  <c r="O17" i="109"/>
  <c r="O41" i="109" s="1"/>
  <c r="N17" i="109"/>
  <c r="N41" i="109" s="1"/>
  <c r="M17" i="109"/>
  <c r="M41" i="109" s="1"/>
  <c r="L17" i="109"/>
  <c r="L41" i="109" s="1"/>
  <c r="K17" i="109"/>
  <c r="K41" i="109" s="1"/>
  <c r="J17" i="109"/>
  <c r="J41" i="109" s="1"/>
  <c r="I17" i="109"/>
  <c r="I41" i="109" s="1"/>
  <c r="H17" i="109"/>
  <c r="H41" i="109" s="1"/>
  <c r="G17" i="109"/>
  <c r="G41" i="109" s="1"/>
  <c r="G43" i="109" s="1"/>
  <c r="H42" i="109" s="1"/>
  <c r="H43" i="109" s="1"/>
  <c r="I42" i="109" s="1"/>
  <c r="I43" i="109" s="1"/>
  <c r="J43" i="109" s="1"/>
  <c r="F17" i="109"/>
  <c r="F41" i="109" s="1"/>
  <c r="F43" i="109" s="1"/>
  <c r="E17" i="109"/>
  <c r="E41" i="109" s="1"/>
  <c r="E43" i="109" s="1"/>
  <c r="D17" i="109"/>
  <c r="D41" i="109" s="1"/>
  <c r="D43" i="109" s="1"/>
  <c r="C17" i="109"/>
  <c r="C41" i="109" s="1"/>
  <c r="C43" i="109" s="1"/>
  <c r="AA17" i="110"/>
  <c r="AA41" i="110" s="1"/>
  <c r="AA43" i="110" s="1"/>
  <c r="Y17" i="110"/>
  <c r="Y41" i="110" s="1"/>
  <c r="Y43" i="110" s="1"/>
  <c r="X17" i="110"/>
  <c r="X41" i="110" s="1"/>
  <c r="W17" i="110"/>
  <c r="W41" i="110" s="1"/>
  <c r="V17" i="110"/>
  <c r="V41" i="110" s="1"/>
  <c r="U17" i="110"/>
  <c r="U41" i="110" s="1"/>
  <c r="T17" i="110"/>
  <c r="T41" i="110" s="1"/>
  <c r="S17" i="110"/>
  <c r="S41" i="110" s="1"/>
  <c r="R17" i="110"/>
  <c r="R41" i="110" s="1"/>
  <c r="Q17" i="110"/>
  <c r="Q41" i="110" s="1"/>
  <c r="P17" i="110"/>
  <c r="P41" i="110" s="1"/>
  <c r="O17" i="110"/>
  <c r="O41" i="110" s="1"/>
  <c r="N17" i="110"/>
  <c r="N41" i="110" s="1"/>
  <c r="M17" i="110"/>
  <c r="M41" i="110" s="1"/>
  <c r="L17" i="110"/>
  <c r="L41" i="110" s="1"/>
  <c r="K17" i="110"/>
  <c r="K41" i="110" s="1"/>
  <c r="J17" i="110"/>
  <c r="J41" i="110" s="1"/>
  <c r="I17" i="110"/>
  <c r="I41" i="110" s="1"/>
  <c r="H17" i="110"/>
  <c r="H41" i="110" s="1"/>
  <c r="G17" i="110"/>
  <c r="G41" i="110" s="1"/>
  <c r="G43" i="110" s="1"/>
  <c r="H42" i="110" s="1"/>
  <c r="H43" i="110" s="1"/>
  <c r="I42" i="110" s="1"/>
  <c r="I43" i="110" s="1"/>
  <c r="F17" i="110"/>
  <c r="F41" i="110" s="1"/>
  <c r="F43" i="110" s="1"/>
  <c r="E17" i="110"/>
  <c r="E41" i="110" s="1"/>
  <c r="E43" i="110" s="1"/>
  <c r="D17" i="110"/>
  <c r="D41" i="110" s="1"/>
  <c r="D43" i="110" s="1"/>
  <c r="C17" i="110"/>
  <c r="C41" i="110" s="1"/>
  <c r="C43" i="110" s="1"/>
  <c r="AA17" i="111"/>
  <c r="AA41" i="111" s="1"/>
  <c r="AA43" i="111" s="1"/>
  <c r="Y17" i="111"/>
  <c r="Y41" i="111" s="1"/>
  <c r="Y43" i="111" s="1"/>
  <c r="X17" i="111"/>
  <c r="W17" i="111"/>
  <c r="W41" i="111" s="1"/>
  <c r="V17" i="111"/>
  <c r="V41" i="111" s="1"/>
  <c r="U17" i="111"/>
  <c r="U41" i="111" s="1"/>
  <c r="T17" i="111"/>
  <c r="T41" i="111" s="1"/>
  <c r="S17" i="111"/>
  <c r="S41" i="111" s="1"/>
  <c r="R17" i="111"/>
  <c r="R41" i="111" s="1"/>
  <c r="Q17" i="111"/>
  <c r="Q41" i="111" s="1"/>
  <c r="P17" i="111"/>
  <c r="P41" i="111" s="1"/>
  <c r="O17" i="111"/>
  <c r="O41" i="111" s="1"/>
  <c r="N17" i="111"/>
  <c r="N41" i="111" s="1"/>
  <c r="M17" i="111"/>
  <c r="M41" i="111" s="1"/>
  <c r="L17" i="111"/>
  <c r="L41" i="111" s="1"/>
  <c r="K17" i="111"/>
  <c r="K41" i="111" s="1"/>
  <c r="J17" i="111"/>
  <c r="J41" i="111" s="1"/>
  <c r="I17" i="111"/>
  <c r="I41" i="111" s="1"/>
  <c r="H17" i="111"/>
  <c r="H41" i="111" s="1"/>
  <c r="G17" i="111"/>
  <c r="G41" i="111" s="1"/>
  <c r="G43" i="111" s="1"/>
  <c r="H42" i="111" s="1"/>
  <c r="H43" i="111" s="1"/>
  <c r="I42" i="111" s="1"/>
  <c r="I43" i="111" s="1"/>
  <c r="F17" i="111"/>
  <c r="F41" i="111" s="1"/>
  <c r="F43" i="111" s="1"/>
  <c r="E17" i="111"/>
  <c r="E41" i="111" s="1"/>
  <c r="E43" i="111" s="1"/>
  <c r="D17" i="111"/>
  <c r="D41" i="111" s="1"/>
  <c r="D43" i="111" s="1"/>
  <c r="C17" i="111"/>
  <c r="C41" i="111" s="1"/>
  <c r="C43" i="111" s="1"/>
  <c r="AA17" i="112"/>
  <c r="AA41" i="112" s="1"/>
  <c r="AA43" i="112" s="1"/>
  <c r="Y17" i="112"/>
  <c r="Y41" i="112" s="1"/>
  <c r="Y43" i="112" s="1"/>
  <c r="X17" i="112"/>
  <c r="W17" i="112"/>
  <c r="W41" i="112" s="1"/>
  <c r="V17" i="112"/>
  <c r="V41" i="112" s="1"/>
  <c r="U17" i="112"/>
  <c r="U41" i="112" s="1"/>
  <c r="T17" i="112"/>
  <c r="T41" i="112" s="1"/>
  <c r="S17" i="112"/>
  <c r="S41" i="112" s="1"/>
  <c r="R17" i="112"/>
  <c r="R41" i="112" s="1"/>
  <c r="Q17" i="112"/>
  <c r="Q41" i="112" s="1"/>
  <c r="P17" i="112"/>
  <c r="P41" i="112" s="1"/>
  <c r="O17" i="112"/>
  <c r="O41" i="112" s="1"/>
  <c r="N17" i="112"/>
  <c r="N41" i="112" s="1"/>
  <c r="M17" i="112"/>
  <c r="M41" i="112" s="1"/>
  <c r="L17" i="112"/>
  <c r="L41" i="112" s="1"/>
  <c r="K17" i="112"/>
  <c r="K41" i="112" s="1"/>
  <c r="J17" i="112"/>
  <c r="J41" i="112" s="1"/>
  <c r="I17" i="112"/>
  <c r="I41" i="112" s="1"/>
  <c r="H17" i="112"/>
  <c r="H41" i="112" s="1"/>
  <c r="G17" i="112"/>
  <c r="G41" i="112" s="1"/>
  <c r="G43" i="112" s="1"/>
  <c r="H42" i="112" s="1"/>
  <c r="H43" i="112" s="1"/>
  <c r="I42" i="112" s="1"/>
  <c r="I43" i="112" s="1"/>
  <c r="F17" i="112"/>
  <c r="F41" i="112" s="1"/>
  <c r="F43" i="112" s="1"/>
  <c r="E17" i="112"/>
  <c r="E41" i="112" s="1"/>
  <c r="E43" i="112" s="1"/>
  <c r="D17" i="112"/>
  <c r="D41" i="112" s="1"/>
  <c r="D43" i="112" s="1"/>
  <c r="C17" i="112"/>
  <c r="C41" i="112" s="1"/>
  <c r="C43" i="112" s="1"/>
  <c r="AA17" i="113"/>
  <c r="AA41" i="113" s="1"/>
  <c r="AA43" i="113" s="1"/>
  <c r="Y17" i="113"/>
  <c r="Y41" i="113" s="1"/>
  <c r="Y43" i="113" s="1"/>
  <c r="X17" i="113"/>
  <c r="W17" i="113"/>
  <c r="W41" i="113" s="1"/>
  <c r="V17" i="113"/>
  <c r="V41" i="113" s="1"/>
  <c r="U17" i="113"/>
  <c r="U41" i="113" s="1"/>
  <c r="T17" i="113"/>
  <c r="T41" i="113" s="1"/>
  <c r="S17" i="113"/>
  <c r="S41" i="113" s="1"/>
  <c r="R17" i="113"/>
  <c r="R41" i="113" s="1"/>
  <c r="Q17" i="113"/>
  <c r="Q41" i="113" s="1"/>
  <c r="P17" i="113"/>
  <c r="P41" i="113" s="1"/>
  <c r="O17" i="113"/>
  <c r="O41" i="113" s="1"/>
  <c r="N17" i="113"/>
  <c r="N41" i="113" s="1"/>
  <c r="M17" i="113"/>
  <c r="M41" i="113" s="1"/>
  <c r="L17" i="113"/>
  <c r="L41" i="113" s="1"/>
  <c r="K17" i="113"/>
  <c r="K41" i="113" s="1"/>
  <c r="J17" i="113"/>
  <c r="J41" i="113" s="1"/>
  <c r="I17" i="113"/>
  <c r="I41" i="113" s="1"/>
  <c r="H17" i="113"/>
  <c r="H41" i="113" s="1"/>
  <c r="G17" i="113"/>
  <c r="G41" i="113" s="1"/>
  <c r="G43" i="113" s="1"/>
  <c r="H42" i="113" s="1"/>
  <c r="H43" i="113" s="1"/>
  <c r="I42" i="113" s="1"/>
  <c r="I43" i="113" s="1"/>
  <c r="F17" i="113"/>
  <c r="F41" i="113" s="1"/>
  <c r="F43" i="113" s="1"/>
  <c r="E17" i="113"/>
  <c r="E41" i="113" s="1"/>
  <c r="E43" i="113" s="1"/>
  <c r="D17" i="113"/>
  <c r="D41" i="113" s="1"/>
  <c r="D43" i="113" s="1"/>
  <c r="C17" i="113"/>
  <c r="C41" i="113" s="1"/>
  <c r="C43" i="113" s="1"/>
  <c r="AA17" i="114"/>
  <c r="AA41" i="114" s="1"/>
  <c r="AA43" i="114" s="1"/>
  <c r="Y17" i="114"/>
  <c r="Y41" i="114" s="1"/>
  <c r="Y43" i="114" s="1"/>
  <c r="X17" i="114"/>
  <c r="W17" i="114"/>
  <c r="W41" i="114" s="1"/>
  <c r="V17" i="114"/>
  <c r="V41" i="114" s="1"/>
  <c r="U17" i="114"/>
  <c r="U41" i="114" s="1"/>
  <c r="T17" i="114"/>
  <c r="T41" i="114" s="1"/>
  <c r="S17" i="114"/>
  <c r="S41" i="114" s="1"/>
  <c r="R17" i="114"/>
  <c r="R41" i="114" s="1"/>
  <c r="Q17" i="114"/>
  <c r="Q41" i="114" s="1"/>
  <c r="P17" i="114"/>
  <c r="P41" i="114" s="1"/>
  <c r="O17" i="114"/>
  <c r="O41" i="114" s="1"/>
  <c r="N17" i="114"/>
  <c r="N41" i="114" s="1"/>
  <c r="M17" i="114"/>
  <c r="M41" i="114" s="1"/>
  <c r="L17" i="114"/>
  <c r="L41" i="114" s="1"/>
  <c r="K17" i="114"/>
  <c r="K41" i="114" s="1"/>
  <c r="J17" i="114"/>
  <c r="J41" i="114" s="1"/>
  <c r="I17" i="114"/>
  <c r="I41" i="114" s="1"/>
  <c r="H17" i="114"/>
  <c r="H41" i="114" s="1"/>
  <c r="G17" i="114"/>
  <c r="G41" i="114" s="1"/>
  <c r="G43" i="114" s="1"/>
  <c r="H42" i="114" s="1"/>
  <c r="H43" i="114" s="1"/>
  <c r="I42" i="114" s="1"/>
  <c r="I43" i="114" s="1"/>
  <c r="F17" i="114"/>
  <c r="F41" i="114" s="1"/>
  <c r="F43" i="114" s="1"/>
  <c r="E17" i="114"/>
  <c r="E41" i="114" s="1"/>
  <c r="E43" i="114" s="1"/>
  <c r="D17" i="114"/>
  <c r="D41" i="114" s="1"/>
  <c r="D43" i="114" s="1"/>
  <c r="C17" i="114"/>
  <c r="C41" i="114" s="1"/>
  <c r="C43" i="114" s="1"/>
  <c r="AA17" i="115"/>
  <c r="AA41" i="115" s="1"/>
  <c r="AA43" i="115" s="1"/>
  <c r="Y17" i="115"/>
  <c r="Y41" i="115" s="1"/>
  <c r="X17" i="115"/>
  <c r="X41" i="115" s="1"/>
  <c r="X43" i="115" s="1"/>
  <c r="W17" i="115"/>
  <c r="W41" i="115" s="1"/>
  <c r="V17" i="115"/>
  <c r="V41" i="115" s="1"/>
  <c r="U17" i="115"/>
  <c r="U41" i="115" s="1"/>
  <c r="T17" i="115"/>
  <c r="T41" i="115" s="1"/>
  <c r="S17" i="115"/>
  <c r="S41" i="115" s="1"/>
  <c r="R17" i="115"/>
  <c r="R41" i="115" s="1"/>
  <c r="Q17" i="115"/>
  <c r="Q41" i="115" s="1"/>
  <c r="P17" i="115"/>
  <c r="P41" i="115" s="1"/>
  <c r="O17" i="115"/>
  <c r="O41" i="115" s="1"/>
  <c r="N17" i="115"/>
  <c r="N41" i="115" s="1"/>
  <c r="M17" i="115"/>
  <c r="M41" i="115" s="1"/>
  <c r="L17" i="115"/>
  <c r="L41" i="115" s="1"/>
  <c r="K17" i="115"/>
  <c r="K41" i="115" s="1"/>
  <c r="J17" i="115"/>
  <c r="J41" i="115" s="1"/>
  <c r="I17" i="115"/>
  <c r="I41" i="115" s="1"/>
  <c r="H17" i="115"/>
  <c r="H41" i="115" s="1"/>
  <c r="G17" i="115"/>
  <c r="G41" i="115" s="1"/>
  <c r="G43" i="115" s="1"/>
  <c r="H42" i="115" s="1"/>
  <c r="F17" i="115"/>
  <c r="F41" i="115" s="1"/>
  <c r="F43" i="115" s="1"/>
  <c r="E17" i="115"/>
  <c r="E41" i="115" s="1"/>
  <c r="E43" i="115" s="1"/>
  <c r="D17" i="115"/>
  <c r="D41" i="115" s="1"/>
  <c r="D43" i="115" s="1"/>
  <c r="C17" i="115"/>
  <c r="C41" i="115" s="1"/>
  <c r="C43" i="115" s="1"/>
  <c r="AA17" i="116"/>
  <c r="AA41" i="116" s="1"/>
  <c r="AA43" i="116" s="1"/>
  <c r="Y17" i="116"/>
  <c r="Y41" i="116" s="1"/>
  <c r="Y43" i="116" s="1"/>
  <c r="X17" i="116"/>
  <c r="W17" i="116"/>
  <c r="W41" i="116" s="1"/>
  <c r="V17" i="116"/>
  <c r="V41" i="116" s="1"/>
  <c r="U17" i="116"/>
  <c r="U41" i="116" s="1"/>
  <c r="T17" i="116"/>
  <c r="T41" i="116" s="1"/>
  <c r="S17" i="116"/>
  <c r="S41" i="116" s="1"/>
  <c r="R17" i="116"/>
  <c r="R41" i="116" s="1"/>
  <c r="Q17" i="116"/>
  <c r="Q41" i="116" s="1"/>
  <c r="P17" i="116"/>
  <c r="P41" i="116" s="1"/>
  <c r="O17" i="116"/>
  <c r="O41" i="116" s="1"/>
  <c r="N17" i="116"/>
  <c r="N41" i="116" s="1"/>
  <c r="M17" i="116"/>
  <c r="M41" i="116" s="1"/>
  <c r="L17" i="116"/>
  <c r="L41" i="116" s="1"/>
  <c r="K17" i="116"/>
  <c r="K41" i="116" s="1"/>
  <c r="J17" i="116"/>
  <c r="J41" i="116" s="1"/>
  <c r="I17" i="116"/>
  <c r="I41" i="116" s="1"/>
  <c r="H17" i="116"/>
  <c r="H41" i="116" s="1"/>
  <c r="G17" i="116"/>
  <c r="G41" i="116" s="1"/>
  <c r="G43" i="116" s="1"/>
  <c r="H42" i="116" s="1"/>
  <c r="F17" i="116"/>
  <c r="F41" i="116" s="1"/>
  <c r="F43" i="116" s="1"/>
  <c r="E17" i="116"/>
  <c r="E41" i="116" s="1"/>
  <c r="E43" i="116" s="1"/>
  <c r="D17" i="116"/>
  <c r="D41" i="116" s="1"/>
  <c r="D43" i="116" s="1"/>
  <c r="C17" i="116"/>
  <c r="C41" i="116" s="1"/>
  <c r="C43" i="116" s="1"/>
  <c r="AA17" i="117"/>
  <c r="AA41" i="117" s="1"/>
  <c r="AA43" i="117" s="1"/>
  <c r="Z17" i="117"/>
  <c r="Y17" i="117"/>
  <c r="Y41" i="117" s="1"/>
  <c r="Y43" i="117" s="1"/>
  <c r="X17" i="117"/>
  <c r="X41" i="117" s="1"/>
  <c r="W17" i="117"/>
  <c r="W41" i="117" s="1"/>
  <c r="V17" i="117"/>
  <c r="V41" i="117" s="1"/>
  <c r="U17" i="117"/>
  <c r="U41" i="117" s="1"/>
  <c r="T17" i="117"/>
  <c r="T41" i="117" s="1"/>
  <c r="S17" i="117"/>
  <c r="S41" i="117" s="1"/>
  <c r="R17" i="117"/>
  <c r="R41" i="117" s="1"/>
  <c r="Q17" i="117"/>
  <c r="Q41" i="117" s="1"/>
  <c r="P17" i="117"/>
  <c r="P41" i="117" s="1"/>
  <c r="O17" i="117"/>
  <c r="O41" i="117" s="1"/>
  <c r="N17" i="117"/>
  <c r="N41" i="117" s="1"/>
  <c r="M17" i="117"/>
  <c r="M41" i="117" s="1"/>
  <c r="L17" i="117"/>
  <c r="L41" i="117" s="1"/>
  <c r="K17" i="117"/>
  <c r="K41" i="117" s="1"/>
  <c r="J17" i="117"/>
  <c r="J41" i="117" s="1"/>
  <c r="I17" i="117"/>
  <c r="I41" i="117" s="1"/>
  <c r="H17" i="117"/>
  <c r="H41" i="117" s="1"/>
  <c r="G17" i="117"/>
  <c r="G41" i="117" s="1"/>
  <c r="G43" i="117" s="1"/>
  <c r="H42" i="117" s="1"/>
  <c r="H43" i="117" s="1"/>
  <c r="I42" i="117" s="1"/>
  <c r="F17" i="117"/>
  <c r="F41" i="117" s="1"/>
  <c r="F43" i="117" s="1"/>
  <c r="E17" i="117"/>
  <c r="E41" i="117" s="1"/>
  <c r="E43" i="117" s="1"/>
  <c r="D17" i="117"/>
  <c r="D41" i="117" s="1"/>
  <c r="D43" i="117" s="1"/>
  <c r="C17" i="117"/>
  <c r="C41" i="117" s="1"/>
  <c r="C43" i="117" s="1"/>
  <c r="AA17" i="118"/>
  <c r="AA41" i="118" s="1"/>
  <c r="AA43" i="118" s="1"/>
  <c r="Y17" i="118"/>
  <c r="Y41" i="118" s="1"/>
  <c r="Y43" i="118" s="1"/>
  <c r="X17" i="118"/>
  <c r="W17" i="118"/>
  <c r="W41" i="118" s="1"/>
  <c r="V17" i="118"/>
  <c r="V41" i="118" s="1"/>
  <c r="U17" i="118"/>
  <c r="U41" i="118" s="1"/>
  <c r="T17" i="118"/>
  <c r="T41" i="118" s="1"/>
  <c r="S17" i="118"/>
  <c r="S41" i="118" s="1"/>
  <c r="R17" i="118"/>
  <c r="R41" i="118" s="1"/>
  <c r="Q17" i="118"/>
  <c r="Q41" i="118" s="1"/>
  <c r="P17" i="118"/>
  <c r="P41" i="118" s="1"/>
  <c r="O17" i="118"/>
  <c r="O41" i="118" s="1"/>
  <c r="N17" i="118"/>
  <c r="N41" i="118" s="1"/>
  <c r="M17" i="118"/>
  <c r="M41" i="118" s="1"/>
  <c r="L17" i="118"/>
  <c r="L41" i="118" s="1"/>
  <c r="K17" i="118"/>
  <c r="K41" i="118" s="1"/>
  <c r="J17" i="118"/>
  <c r="J41" i="118" s="1"/>
  <c r="I17" i="118"/>
  <c r="I41" i="118" s="1"/>
  <c r="H17" i="118"/>
  <c r="H41" i="118" s="1"/>
  <c r="G17" i="118"/>
  <c r="G41" i="118" s="1"/>
  <c r="G43" i="118" s="1"/>
  <c r="H42" i="118" s="1"/>
  <c r="H43" i="118" s="1"/>
  <c r="I42" i="118" s="1"/>
  <c r="F17" i="118"/>
  <c r="F41" i="118" s="1"/>
  <c r="F43" i="118" s="1"/>
  <c r="E17" i="118"/>
  <c r="E41" i="118" s="1"/>
  <c r="E43" i="118" s="1"/>
  <c r="D17" i="118"/>
  <c r="D41" i="118" s="1"/>
  <c r="D43" i="118" s="1"/>
  <c r="C17" i="118"/>
  <c r="C41" i="118" s="1"/>
  <c r="C43" i="118" s="1"/>
  <c r="AA17" i="119"/>
  <c r="AA41" i="119" s="1"/>
  <c r="AA43" i="119" s="1"/>
  <c r="Y17" i="119"/>
  <c r="Y41" i="119" s="1"/>
  <c r="Y43" i="119" s="1"/>
  <c r="X17" i="119"/>
  <c r="W17" i="119"/>
  <c r="W41" i="119" s="1"/>
  <c r="V17" i="119"/>
  <c r="V41" i="119" s="1"/>
  <c r="U17" i="119"/>
  <c r="U41" i="119" s="1"/>
  <c r="T17" i="119"/>
  <c r="T41" i="119" s="1"/>
  <c r="S17" i="119"/>
  <c r="S41" i="119" s="1"/>
  <c r="R17" i="119"/>
  <c r="R41" i="119" s="1"/>
  <c r="Q17" i="119"/>
  <c r="Q41" i="119" s="1"/>
  <c r="P17" i="119"/>
  <c r="P41" i="119" s="1"/>
  <c r="O17" i="119"/>
  <c r="O41" i="119" s="1"/>
  <c r="N17" i="119"/>
  <c r="N41" i="119" s="1"/>
  <c r="M17" i="119"/>
  <c r="M41" i="119" s="1"/>
  <c r="L17" i="119"/>
  <c r="L41" i="119" s="1"/>
  <c r="K17" i="119"/>
  <c r="K41" i="119" s="1"/>
  <c r="J17" i="119"/>
  <c r="J41" i="119" s="1"/>
  <c r="I17" i="119"/>
  <c r="I41" i="119" s="1"/>
  <c r="H17" i="119"/>
  <c r="H41" i="119" s="1"/>
  <c r="G17" i="119"/>
  <c r="G41" i="119" s="1"/>
  <c r="G43" i="119" s="1"/>
  <c r="H42" i="119" s="1"/>
  <c r="H43" i="119" s="1"/>
  <c r="I42" i="119" s="1"/>
  <c r="F17" i="119"/>
  <c r="F41" i="119" s="1"/>
  <c r="F43" i="119" s="1"/>
  <c r="E17" i="119"/>
  <c r="E41" i="119" s="1"/>
  <c r="E43" i="119" s="1"/>
  <c r="D17" i="119"/>
  <c r="D41" i="119" s="1"/>
  <c r="D43" i="119" s="1"/>
  <c r="C17" i="119"/>
  <c r="C41" i="119" s="1"/>
  <c r="C43" i="119" s="1"/>
  <c r="AA17" i="120"/>
  <c r="AA41" i="120" s="1"/>
  <c r="AA43" i="120" s="1"/>
  <c r="Y17" i="120"/>
  <c r="Y41" i="120" s="1"/>
  <c r="Y43" i="120" s="1"/>
  <c r="X17" i="120"/>
  <c r="W17" i="120"/>
  <c r="W41" i="120" s="1"/>
  <c r="V17" i="120"/>
  <c r="V41" i="120" s="1"/>
  <c r="U17" i="120"/>
  <c r="U41" i="120" s="1"/>
  <c r="T17" i="120"/>
  <c r="T41" i="120" s="1"/>
  <c r="S17" i="120"/>
  <c r="S41" i="120" s="1"/>
  <c r="R17" i="120"/>
  <c r="R41" i="120" s="1"/>
  <c r="Q17" i="120"/>
  <c r="Q41" i="120" s="1"/>
  <c r="P17" i="120"/>
  <c r="P41" i="120" s="1"/>
  <c r="O17" i="120"/>
  <c r="O41" i="120" s="1"/>
  <c r="N17" i="120"/>
  <c r="N41" i="120" s="1"/>
  <c r="M17" i="120"/>
  <c r="M41" i="120" s="1"/>
  <c r="L17" i="120"/>
  <c r="L41" i="120" s="1"/>
  <c r="K17" i="120"/>
  <c r="K41" i="120" s="1"/>
  <c r="J17" i="120"/>
  <c r="J41" i="120" s="1"/>
  <c r="I17" i="120"/>
  <c r="I41" i="120" s="1"/>
  <c r="H17" i="120"/>
  <c r="H41" i="120" s="1"/>
  <c r="G17" i="120"/>
  <c r="G41" i="120" s="1"/>
  <c r="G43" i="120" s="1"/>
  <c r="H42" i="120" s="1"/>
  <c r="H43" i="120" s="1"/>
  <c r="I42" i="120" s="1"/>
  <c r="F17" i="120"/>
  <c r="F41" i="120" s="1"/>
  <c r="F43" i="120" s="1"/>
  <c r="E17" i="120"/>
  <c r="E41" i="120" s="1"/>
  <c r="E43" i="120" s="1"/>
  <c r="D17" i="120"/>
  <c r="D41" i="120" s="1"/>
  <c r="D43" i="120" s="1"/>
  <c r="C17" i="120"/>
  <c r="C41" i="120" s="1"/>
  <c r="C43" i="120" s="1"/>
  <c r="AA17" i="121"/>
  <c r="AA41" i="121" s="1"/>
  <c r="AA43" i="121" s="1"/>
  <c r="Y17" i="121"/>
  <c r="Y41" i="121" s="1"/>
  <c r="Y43" i="121" s="1"/>
  <c r="X17" i="121"/>
  <c r="W17" i="121"/>
  <c r="W41" i="121" s="1"/>
  <c r="V17" i="121"/>
  <c r="V41" i="121" s="1"/>
  <c r="U17" i="121"/>
  <c r="U41" i="121" s="1"/>
  <c r="T17" i="121"/>
  <c r="T41" i="121" s="1"/>
  <c r="S17" i="121"/>
  <c r="S41" i="121" s="1"/>
  <c r="R17" i="121"/>
  <c r="R41" i="121" s="1"/>
  <c r="Q17" i="121"/>
  <c r="Q41" i="121" s="1"/>
  <c r="P17" i="121"/>
  <c r="P41" i="121" s="1"/>
  <c r="O17" i="121"/>
  <c r="O41" i="121" s="1"/>
  <c r="N17" i="121"/>
  <c r="N41" i="121" s="1"/>
  <c r="M17" i="121"/>
  <c r="M41" i="121" s="1"/>
  <c r="L17" i="121"/>
  <c r="L41" i="121" s="1"/>
  <c r="K17" i="121"/>
  <c r="K41" i="121" s="1"/>
  <c r="J17" i="121"/>
  <c r="J41" i="121" s="1"/>
  <c r="I17" i="121"/>
  <c r="I41" i="121" s="1"/>
  <c r="H17" i="121"/>
  <c r="H41" i="121" s="1"/>
  <c r="G17" i="121"/>
  <c r="G41" i="121" s="1"/>
  <c r="G43" i="121" s="1"/>
  <c r="H42" i="121" s="1"/>
  <c r="H43" i="121" s="1"/>
  <c r="I42" i="121" s="1"/>
  <c r="F17" i="121"/>
  <c r="F41" i="121" s="1"/>
  <c r="F43" i="121" s="1"/>
  <c r="E17" i="121"/>
  <c r="E41" i="121" s="1"/>
  <c r="E43" i="121" s="1"/>
  <c r="D17" i="121"/>
  <c r="D41" i="121" s="1"/>
  <c r="D43" i="121" s="1"/>
  <c r="C17" i="121"/>
  <c r="C41" i="121" s="1"/>
  <c r="C43" i="121" s="1"/>
  <c r="AA17" i="122"/>
  <c r="AA41" i="122" s="1"/>
  <c r="AA43" i="122" s="1"/>
  <c r="Z17" i="122"/>
  <c r="Y17" i="122"/>
  <c r="Y41" i="122" s="1"/>
  <c r="Y43" i="122" s="1"/>
  <c r="X17" i="122"/>
  <c r="X41" i="122" s="1"/>
  <c r="W17" i="122"/>
  <c r="W41" i="122" s="1"/>
  <c r="V17" i="122"/>
  <c r="V41" i="122" s="1"/>
  <c r="U17" i="122"/>
  <c r="U41" i="122" s="1"/>
  <c r="T17" i="122"/>
  <c r="T41" i="122" s="1"/>
  <c r="S17" i="122"/>
  <c r="S41" i="122" s="1"/>
  <c r="R17" i="122"/>
  <c r="R41" i="122" s="1"/>
  <c r="Q17" i="122"/>
  <c r="Q41" i="122" s="1"/>
  <c r="P17" i="122"/>
  <c r="P41" i="122" s="1"/>
  <c r="O17" i="122"/>
  <c r="O41" i="122" s="1"/>
  <c r="N17" i="122"/>
  <c r="N41" i="122" s="1"/>
  <c r="M17" i="122"/>
  <c r="M41" i="122" s="1"/>
  <c r="L17" i="122"/>
  <c r="L41" i="122" s="1"/>
  <c r="K17" i="122"/>
  <c r="K41" i="122" s="1"/>
  <c r="J17" i="122"/>
  <c r="J41" i="122" s="1"/>
  <c r="I17" i="122"/>
  <c r="I41" i="122" s="1"/>
  <c r="H17" i="122"/>
  <c r="H41" i="122" s="1"/>
  <c r="G17" i="122"/>
  <c r="G41" i="122" s="1"/>
  <c r="G43" i="122" s="1"/>
  <c r="H42" i="122" s="1"/>
  <c r="F17" i="122"/>
  <c r="F41" i="122" s="1"/>
  <c r="F43" i="122" s="1"/>
  <c r="E17" i="122"/>
  <c r="E41" i="122" s="1"/>
  <c r="E43" i="122" s="1"/>
  <c r="D17" i="122"/>
  <c r="D41" i="122" s="1"/>
  <c r="D43" i="122" s="1"/>
  <c r="C17" i="122"/>
  <c r="C41" i="122" s="1"/>
  <c r="C43" i="122" s="1"/>
  <c r="AA17" i="123"/>
  <c r="AA41" i="123" s="1"/>
  <c r="AA43" i="123" s="1"/>
  <c r="Y17" i="123"/>
  <c r="Y41" i="123" s="1"/>
  <c r="Y43" i="123" s="1"/>
  <c r="X17" i="123"/>
  <c r="W17" i="123"/>
  <c r="W41" i="123" s="1"/>
  <c r="V17" i="123"/>
  <c r="V41" i="123" s="1"/>
  <c r="U17" i="123"/>
  <c r="U41" i="123" s="1"/>
  <c r="T17" i="123"/>
  <c r="T41" i="123" s="1"/>
  <c r="S17" i="123"/>
  <c r="S41" i="123" s="1"/>
  <c r="R17" i="123"/>
  <c r="R41" i="123" s="1"/>
  <c r="Q17" i="123"/>
  <c r="Q41" i="123" s="1"/>
  <c r="P17" i="123"/>
  <c r="P41" i="123" s="1"/>
  <c r="O17" i="123"/>
  <c r="O41" i="123" s="1"/>
  <c r="N17" i="123"/>
  <c r="N41" i="123" s="1"/>
  <c r="M17" i="123"/>
  <c r="M41" i="123" s="1"/>
  <c r="L17" i="123"/>
  <c r="L41" i="123" s="1"/>
  <c r="K17" i="123"/>
  <c r="K41" i="123" s="1"/>
  <c r="J17" i="123"/>
  <c r="J41" i="123" s="1"/>
  <c r="I17" i="123"/>
  <c r="I41" i="123" s="1"/>
  <c r="H17" i="123"/>
  <c r="H41" i="123" s="1"/>
  <c r="G17" i="123"/>
  <c r="G41" i="123" s="1"/>
  <c r="G43" i="123" s="1"/>
  <c r="H42" i="123" s="1"/>
  <c r="H43" i="123" s="1"/>
  <c r="I42" i="123" s="1"/>
  <c r="I43" i="123" s="1"/>
  <c r="F17" i="123"/>
  <c r="F41" i="123" s="1"/>
  <c r="F43" i="123" s="1"/>
  <c r="E17" i="123"/>
  <c r="E41" i="123" s="1"/>
  <c r="E43" i="123" s="1"/>
  <c r="D17" i="123"/>
  <c r="D41" i="123" s="1"/>
  <c r="D43" i="123" s="1"/>
  <c r="C17" i="123"/>
  <c r="C41" i="123" s="1"/>
  <c r="C43" i="123" s="1"/>
  <c r="AA17" i="124"/>
  <c r="AA41" i="124" s="1"/>
  <c r="AA43" i="124" s="1"/>
  <c r="Y17" i="124"/>
  <c r="Y41" i="124" s="1"/>
  <c r="Y43" i="124" s="1"/>
  <c r="X17" i="124"/>
  <c r="W17" i="124"/>
  <c r="W41" i="124" s="1"/>
  <c r="V17" i="124"/>
  <c r="V41" i="124" s="1"/>
  <c r="U17" i="124"/>
  <c r="U41" i="124" s="1"/>
  <c r="T17" i="124"/>
  <c r="T41" i="124" s="1"/>
  <c r="S17" i="124"/>
  <c r="S41" i="124" s="1"/>
  <c r="R17" i="124"/>
  <c r="R41" i="124" s="1"/>
  <c r="Q17" i="124"/>
  <c r="Q41" i="124" s="1"/>
  <c r="P17" i="124"/>
  <c r="P41" i="124" s="1"/>
  <c r="O17" i="124"/>
  <c r="O41" i="124" s="1"/>
  <c r="N17" i="124"/>
  <c r="N41" i="124" s="1"/>
  <c r="M17" i="124"/>
  <c r="M41" i="124" s="1"/>
  <c r="L17" i="124"/>
  <c r="L41" i="124" s="1"/>
  <c r="K17" i="124"/>
  <c r="K41" i="124" s="1"/>
  <c r="J17" i="124"/>
  <c r="J41" i="124" s="1"/>
  <c r="I17" i="124"/>
  <c r="I41" i="124" s="1"/>
  <c r="H17" i="124"/>
  <c r="H41" i="124" s="1"/>
  <c r="G17" i="124"/>
  <c r="G41" i="124" s="1"/>
  <c r="G43" i="124" s="1"/>
  <c r="H42" i="124" s="1"/>
  <c r="H43" i="124" s="1"/>
  <c r="I42" i="124" s="1"/>
  <c r="I43" i="124" s="1"/>
  <c r="F17" i="124"/>
  <c r="F41" i="124" s="1"/>
  <c r="F43" i="124" s="1"/>
  <c r="E17" i="124"/>
  <c r="E41" i="124" s="1"/>
  <c r="E43" i="124" s="1"/>
  <c r="D17" i="124"/>
  <c r="D41" i="124" s="1"/>
  <c r="D43" i="124" s="1"/>
  <c r="C17" i="124"/>
  <c r="C41" i="124" s="1"/>
  <c r="C43" i="124" s="1"/>
  <c r="AA17" i="125"/>
  <c r="AA41" i="125" s="1"/>
  <c r="AA43" i="125" s="1"/>
  <c r="Y17" i="125"/>
  <c r="Y41" i="125" s="1"/>
  <c r="Y43" i="125" s="1"/>
  <c r="X17" i="125"/>
  <c r="X41" i="125" s="1"/>
  <c r="W17" i="125"/>
  <c r="W41" i="125" s="1"/>
  <c r="V17" i="125"/>
  <c r="V41" i="125" s="1"/>
  <c r="U17" i="125"/>
  <c r="U41" i="125" s="1"/>
  <c r="T17" i="125"/>
  <c r="T41" i="125" s="1"/>
  <c r="S17" i="125"/>
  <c r="S41" i="125" s="1"/>
  <c r="R17" i="125"/>
  <c r="R41" i="125" s="1"/>
  <c r="Q17" i="125"/>
  <c r="Q41" i="125" s="1"/>
  <c r="P17" i="125"/>
  <c r="P41" i="125" s="1"/>
  <c r="O17" i="125"/>
  <c r="O41" i="125" s="1"/>
  <c r="N17" i="125"/>
  <c r="N41" i="125" s="1"/>
  <c r="M17" i="125"/>
  <c r="M41" i="125" s="1"/>
  <c r="L17" i="125"/>
  <c r="L41" i="125" s="1"/>
  <c r="K17" i="125"/>
  <c r="K41" i="125" s="1"/>
  <c r="J17" i="125"/>
  <c r="J41" i="125" s="1"/>
  <c r="I17" i="125"/>
  <c r="I41" i="125" s="1"/>
  <c r="H17" i="125"/>
  <c r="H41" i="125" s="1"/>
  <c r="G17" i="125"/>
  <c r="G41" i="125" s="1"/>
  <c r="G43" i="125" s="1"/>
  <c r="H42" i="125" s="1"/>
  <c r="H43" i="125" s="1"/>
  <c r="I42" i="125" s="1"/>
  <c r="I43" i="125" s="1"/>
  <c r="F17" i="125"/>
  <c r="F41" i="125" s="1"/>
  <c r="F43" i="125" s="1"/>
  <c r="E17" i="125"/>
  <c r="E41" i="125" s="1"/>
  <c r="E43" i="125" s="1"/>
  <c r="D17" i="125"/>
  <c r="D41" i="125" s="1"/>
  <c r="D43" i="125" s="1"/>
  <c r="C17" i="125"/>
  <c r="C41" i="125" s="1"/>
  <c r="C43" i="125" s="1"/>
  <c r="AA17" i="126"/>
  <c r="AA41" i="126" s="1"/>
  <c r="AA43" i="126" s="1"/>
  <c r="Y17" i="126"/>
  <c r="Y41" i="126" s="1"/>
  <c r="Y43" i="126" s="1"/>
  <c r="X17" i="126"/>
  <c r="X41" i="126" s="1"/>
  <c r="W17" i="126"/>
  <c r="W41" i="126" s="1"/>
  <c r="V17" i="126"/>
  <c r="V41" i="126" s="1"/>
  <c r="U17" i="126"/>
  <c r="U41" i="126" s="1"/>
  <c r="T17" i="126"/>
  <c r="T41" i="126" s="1"/>
  <c r="S17" i="126"/>
  <c r="S41" i="126" s="1"/>
  <c r="R17" i="126"/>
  <c r="R41" i="126" s="1"/>
  <c r="Q17" i="126"/>
  <c r="Q41" i="126" s="1"/>
  <c r="P17" i="126"/>
  <c r="P41" i="126" s="1"/>
  <c r="O17" i="126"/>
  <c r="O41" i="126" s="1"/>
  <c r="N17" i="126"/>
  <c r="N41" i="126" s="1"/>
  <c r="M17" i="126"/>
  <c r="M41" i="126" s="1"/>
  <c r="L17" i="126"/>
  <c r="L41" i="126" s="1"/>
  <c r="K17" i="126"/>
  <c r="K41" i="126" s="1"/>
  <c r="J17" i="126"/>
  <c r="J41" i="126" s="1"/>
  <c r="I17" i="126"/>
  <c r="I41" i="126" s="1"/>
  <c r="H17" i="126"/>
  <c r="H41" i="126" s="1"/>
  <c r="G17" i="126"/>
  <c r="G41" i="126" s="1"/>
  <c r="G43" i="126" s="1"/>
  <c r="H42" i="126" s="1"/>
  <c r="F17" i="126"/>
  <c r="F41" i="126" s="1"/>
  <c r="F43" i="126" s="1"/>
  <c r="E17" i="126"/>
  <c r="E41" i="126" s="1"/>
  <c r="E43" i="126" s="1"/>
  <c r="D17" i="126"/>
  <c r="D41" i="126" s="1"/>
  <c r="D43" i="126" s="1"/>
  <c r="C17" i="126"/>
  <c r="C41" i="126" s="1"/>
  <c r="C43" i="126" s="1"/>
  <c r="AA17" i="127"/>
  <c r="AA41" i="127" s="1"/>
  <c r="AA43" i="127" s="1"/>
  <c r="Y17" i="127"/>
  <c r="Y41" i="127" s="1"/>
  <c r="Y43" i="127" s="1"/>
  <c r="X17" i="127"/>
  <c r="W17" i="127"/>
  <c r="W41" i="127" s="1"/>
  <c r="V17" i="127"/>
  <c r="V41" i="127" s="1"/>
  <c r="U17" i="127"/>
  <c r="U41" i="127" s="1"/>
  <c r="T17" i="127"/>
  <c r="T41" i="127" s="1"/>
  <c r="S17" i="127"/>
  <c r="S41" i="127" s="1"/>
  <c r="R17" i="127"/>
  <c r="R41" i="127" s="1"/>
  <c r="Q17" i="127"/>
  <c r="Q41" i="127" s="1"/>
  <c r="P17" i="127"/>
  <c r="P41" i="127" s="1"/>
  <c r="O17" i="127"/>
  <c r="O41" i="127" s="1"/>
  <c r="N17" i="127"/>
  <c r="N41" i="127" s="1"/>
  <c r="M17" i="127"/>
  <c r="M41" i="127" s="1"/>
  <c r="L17" i="127"/>
  <c r="L41" i="127" s="1"/>
  <c r="K17" i="127"/>
  <c r="K41" i="127" s="1"/>
  <c r="J17" i="127"/>
  <c r="J41" i="127" s="1"/>
  <c r="I17" i="127"/>
  <c r="I41" i="127" s="1"/>
  <c r="H17" i="127"/>
  <c r="H41" i="127" s="1"/>
  <c r="G17" i="127"/>
  <c r="G41" i="127" s="1"/>
  <c r="G43" i="127" s="1"/>
  <c r="H42" i="127" s="1"/>
  <c r="F17" i="127"/>
  <c r="F41" i="127" s="1"/>
  <c r="F43" i="127" s="1"/>
  <c r="E17" i="127"/>
  <c r="E41" i="127" s="1"/>
  <c r="E43" i="127" s="1"/>
  <c r="D17" i="127"/>
  <c r="D41" i="127" s="1"/>
  <c r="D43" i="127" s="1"/>
  <c r="C17" i="127"/>
  <c r="C41" i="127" s="1"/>
  <c r="C43" i="127" s="1"/>
  <c r="AA17" i="128"/>
  <c r="AA41" i="128" s="1"/>
  <c r="AA43" i="128" s="1"/>
  <c r="Y17" i="128"/>
  <c r="Y41" i="128" s="1"/>
  <c r="X17" i="128"/>
  <c r="W17" i="128"/>
  <c r="W41" i="128" s="1"/>
  <c r="V17" i="128"/>
  <c r="V41" i="128" s="1"/>
  <c r="U17" i="128"/>
  <c r="U41" i="128" s="1"/>
  <c r="T17" i="128"/>
  <c r="T41" i="128" s="1"/>
  <c r="S17" i="128"/>
  <c r="S41" i="128" s="1"/>
  <c r="R17" i="128"/>
  <c r="R41" i="128" s="1"/>
  <c r="Q17" i="128"/>
  <c r="Q41" i="128" s="1"/>
  <c r="P17" i="128"/>
  <c r="P41" i="128" s="1"/>
  <c r="O17" i="128"/>
  <c r="O41" i="128" s="1"/>
  <c r="N17" i="128"/>
  <c r="N41" i="128" s="1"/>
  <c r="M17" i="128"/>
  <c r="M41" i="128" s="1"/>
  <c r="L17" i="128"/>
  <c r="L41" i="128" s="1"/>
  <c r="K17" i="128"/>
  <c r="K41" i="128" s="1"/>
  <c r="J17" i="128"/>
  <c r="J41" i="128" s="1"/>
  <c r="I17" i="128"/>
  <c r="I41" i="128" s="1"/>
  <c r="H17" i="128"/>
  <c r="H41" i="128" s="1"/>
  <c r="G17" i="128"/>
  <c r="G41" i="128" s="1"/>
  <c r="G43" i="128" s="1"/>
  <c r="H42" i="128" s="1"/>
  <c r="F17" i="128"/>
  <c r="F41" i="128" s="1"/>
  <c r="F43" i="128" s="1"/>
  <c r="E17" i="128"/>
  <c r="E41" i="128" s="1"/>
  <c r="E43" i="128" s="1"/>
  <c r="D17" i="128"/>
  <c r="D41" i="128" s="1"/>
  <c r="D43" i="128" s="1"/>
  <c r="C17" i="128"/>
  <c r="C41" i="128" s="1"/>
  <c r="C43" i="128" s="1"/>
  <c r="AA17" i="129"/>
  <c r="AA41" i="129" s="1"/>
  <c r="AA43" i="129" s="1"/>
  <c r="Y17" i="129"/>
  <c r="Y41" i="129" s="1"/>
  <c r="Y43" i="129" s="1"/>
  <c r="X17" i="129"/>
  <c r="W17" i="129"/>
  <c r="W41" i="129" s="1"/>
  <c r="V17" i="129"/>
  <c r="V41" i="129" s="1"/>
  <c r="U17" i="129"/>
  <c r="U41" i="129" s="1"/>
  <c r="T17" i="129"/>
  <c r="T41" i="129" s="1"/>
  <c r="S17" i="129"/>
  <c r="S41" i="129" s="1"/>
  <c r="R17" i="129"/>
  <c r="R41" i="129" s="1"/>
  <c r="Q17" i="129"/>
  <c r="Q41" i="129" s="1"/>
  <c r="P17" i="129"/>
  <c r="P41" i="129" s="1"/>
  <c r="O17" i="129"/>
  <c r="O41" i="129" s="1"/>
  <c r="N17" i="129"/>
  <c r="N41" i="129" s="1"/>
  <c r="M17" i="129"/>
  <c r="M41" i="129" s="1"/>
  <c r="L17" i="129"/>
  <c r="L41" i="129" s="1"/>
  <c r="K17" i="129"/>
  <c r="K41" i="129" s="1"/>
  <c r="J17" i="129"/>
  <c r="J41" i="129" s="1"/>
  <c r="I17" i="129"/>
  <c r="I41" i="129" s="1"/>
  <c r="H17" i="129"/>
  <c r="H41" i="129" s="1"/>
  <c r="G17" i="129"/>
  <c r="G41" i="129" s="1"/>
  <c r="G43" i="129" s="1"/>
  <c r="H42" i="129" s="1"/>
  <c r="F17" i="129"/>
  <c r="F41" i="129" s="1"/>
  <c r="F43" i="129" s="1"/>
  <c r="E17" i="129"/>
  <c r="E41" i="129" s="1"/>
  <c r="E43" i="129" s="1"/>
  <c r="D17" i="129"/>
  <c r="D41" i="129" s="1"/>
  <c r="D43" i="129" s="1"/>
  <c r="C17" i="129"/>
  <c r="C41" i="129" s="1"/>
  <c r="C43" i="129" s="1"/>
  <c r="AA17" i="130"/>
  <c r="AA41" i="130" s="1"/>
  <c r="AA43" i="130" s="1"/>
  <c r="Y17" i="130"/>
  <c r="Y41" i="130" s="1"/>
  <c r="Y43" i="130" s="1"/>
  <c r="X17" i="130"/>
  <c r="X41" i="130" s="1"/>
  <c r="W17" i="130"/>
  <c r="W41" i="130" s="1"/>
  <c r="V17" i="130"/>
  <c r="V41" i="130" s="1"/>
  <c r="U17" i="130"/>
  <c r="U41" i="130" s="1"/>
  <c r="T17" i="130"/>
  <c r="T41" i="130" s="1"/>
  <c r="S17" i="130"/>
  <c r="S41" i="130" s="1"/>
  <c r="R17" i="130"/>
  <c r="R41" i="130" s="1"/>
  <c r="Q17" i="130"/>
  <c r="Q41" i="130" s="1"/>
  <c r="P17" i="130"/>
  <c r="P41" i="130" s="1"/>
  <c r="O17" i="130"/>
  <c r="O41" i="130" s="1"/>
  <c r="N17" i="130"/>
  <c r="N41" i="130" s="1"/>
  <c r="M17" i="130"/>
  <c r="M41" i="130" s="1"/>
  <c r="L17" i="130"/>
  <c r="L41" i="130" s="1"/>
  <c r="K17" i="130"/>
  <c r="K41" i="130" s="1"/>
  <c r="J17" i="130"/>
  <c r="J41" i="130" s="1"/>
  <c r="I17" i="130"/>
  <c r="I41" i="130" s="1"/>
  <c r="H17" i="130"/>
  <c r="H41" i="130" s="1"/>
  <c r="G17" i="130"/>
  <c r="G41" i="130" s="1"/>
  <c r="G43" i="130" s="1"/>
  <c r="H42" i="130" s="1"/>
  <c r="H43" i="130" s="1"/>
  <c r="I42" i="130" s="1"/>
  <c r="F17" i="130"/>
  <c r="F41" i="130" s="1"/>
  <c r="F43" i="130" s="1"/>
  <c r="E17" i="130"/>
  <c r="E41" i="130" s="1"/>
  <c r="E43" i="130" s="1"/>
  <c r="D17" i="130"/>
  <c r="D41" i="130" s="1"/>
  <c r="D43" i="130" s="1"/>
  <c r="C17" i="130"/>
  <c r="C41" i="130" s="1"/>
  <c r="C43" i="130" s="1"/>
  <c r="AA17" i="131"/>
  <c r="AA41" i="131" s="1"/>
  <c r="AA43" i="131" s="1"/>
  <c r="Z17" i="131"/>
  <c r="Y17" i="131"/>
  <c r="Y41" i="131" s="1"/>
  <c r="Y43" i="131" s="1"/>
  <c r="X17" i="131"/>
  <c r="X41" i="131" s="1"/>
  <c r="W17" i="131"/>
  <c r="W41" i="131" s="1"/>
  <c r="V17" i="131"/>
  <c r="V41" i="131" s="1"/>
  <c r="U17" i="131"/>
  <c r="U41" i="131" s="1"/>
  <c r="T17" i="131"/>
  <c r="T41" i="131" s="1"/>
  <c r="S17" i="131"/>
  <c r="S41" i="131" s="1"/>
  <c r="R17" i="131"/>
  <c r="R41" i="131" s="1"/>
  <c r="Q17" i="131"/>
  <c r="Q41" i="131" s="1"/>
  <c r="P17" i="131"/>
  <c r="P41" i="131" s="1"/>
  <c r="O17" i="131"/>
  <c r="O41" i="131" s="1"/>
  <c r="N17" i="131"/>
  <c r="N41" i="131" s="1"/>
  <c r="M17" i="131"/>
  <c r="M41" i="131" s="1"/>
  <c r="L17" i="131"/>
  <c r="L41" i="131" s="1"/>
  <c r="K17" i="131"/>
  <c r="K41" i="131" s="1"/>
  <c r="J17" i="131"/>
  <c r="J41" i="131" s="1"/>
  <c r="I17" i="131"/>
  <c r="I41" i="131" s="1"/>
  <c r="H17" i="131"/>
  <c r="H41" i="131" s="1"/>
  <c r="G17" i="131"/>
  <c r="G41" i="131" s="1"/>
  <c r="G43" i="131" s="1"/>
  <c r="H42" i="131" s="1"/>
  <c r="F17" i="131"/>
  <c r="F41" i="131" s="1"/>
  <c r="F43" i="131" s="1"/>
  <c r="E17" i="131"/>
  <c r="E41" i="131" s="1"/>
  <c r="E43" i="131" s="1"/>
  <c r="D17" i="131"/>
  <c r="D41" i="131" s="1"/>
  <c r="D43" i="131" s="1"/>
  <c r="C17" i="131"/>
  <c r="C41" i="131" s="1"/>
  <c r="C43" i="131" s="1"/>
  <c r="AA17" i="132"/>
  <c r="AA41" i="132" s="1"/>
  <c r="AA43" i="132" s="1"/>
  <c r="Y17" i="132"/>
  <c r="Y41" i="132" s="1"/>
  <c r="Y43" i="132" s="1"/>
  <c r="X17" i="132"/>
  <c r="W17" i="132"/>
  <c r="W41" i="132" s="1"/>
  <c r="V17" i="132"/>
  <c r="V41" i="132" s="1"/>
  <c r="U17" i="132"/>
  <c r="U41" i="132" s="1"/>
  <c r="T17" i="132"/>
  <c r="T41" i="132" s="1"/>
  <c r="S17" i="132"/>
  <c r="S41" i="132" s="1"/>
  <c r="R17" i="132"/>
  <c r="R41" i="132" s="1"/>
  <c r="Q17" i="132"/>
  <c r="Q41" i="132" s="1"/>
  <c r="P17" i="132"/>
  <c r="P41" i="132" s="1"/>
  <c r="O17" i="132"/>
  <c r="O41" i="132" s="1"/>
  <c r="N17" i="132"/>
  <c r="N41" i="132" s="1"/>
  <c r="M17" i="132"/>
  <c r="M41" i="132" s="1"/>
  <c r="L17" i="132"/>
  <c r="L41" i="132" s="1"/>
  <c r="K17" i="132"/>
  <c r="K41" i="132" s="1"/>
  <c r="J17" i="132"/>
  <c r="J41" i="132" s="1"/>
  <c r="I17" i="132"/>
  <c r="I41" i="132" s="1"/>
  <c r="H17" i="132"/>
  <c r="H41" i="132" s="1"/>
  <c r="G17" i="132"/>
  <c r="G41" i="132" s="1"/>
  <c r="G43" i="132" s="1"/>
  <c r="H42" i="132" s="1"/>
  <c r="H43" i="132" s="1"/>
  <c r="I42" i="132" s="1"/>
  <c r="I43" i="132" s="1"/>
  <c r="F17" i="132"/>
  <c r="F41" i="132" s="1"/>
  <c r="F43" i="132" s="1"/>
  <c r="E17" i="132"/>
  <c r="E41" i="132" s="1"/>
  <c r="E43" i="132" s="1"/>
  <c r="D17" i="132"/>
  <c r="D41" i="132" s="1"/>
  <c r="D43" i="132" s="1"/>
  <c r="C17" i="132"/>
  <c r="C41" i="132" s="1"/>
  <c r="C43" i="132" s="1"/>
  <c r="AA17" i="133"/>
  <c r="AA41" i="133" s="1"/>
  <c r="AA43" i="133" s="1"/>
  <c r="Y17" i="133"/>
  <c r="Y41" i="133" s="1"/>
  <c r="Y43" i="133" s="1"/>
  <c r="X17" i="133"/>
  <c r="X41" i="133" s="1"/>
  <c r="W17" i="133"/>
  <c r="W41" i="133" s="1"/>
  <c r="V17" i="133"/>
  <c r="V41" i="133" s="1"/>
  <c r="U17" i="133"/>
  <c r="U41" i="133" s="1"/>
  <c r="T17" i="133"/>
  <c r="T41" i="133" s="1"/>
  <c r="S17" i="133"/>
  <c r="S41" i="133" s="1"/>
  <c r="R17" i="133"/>
  <c r="R41" i="133" s="1"/>
  <c r="Q17" i="133"/>
  <c r="Q41" i="133" s="1"/>
  <c r="P17" i="133"/>
  <c r="P41" i="133" s="1"/>
  <c r="O17" i="133"/>
  <c r="O41" i="133" s="1"/>
  <c r="N17" i="133"/>
  <c r="N41" i="133" s="1"/>
  <c r="M17" i="133"/>
  <c r="M41" i="133" s="1"/>
  <c r="L17" i="133"/>
  <c r="L41" i="133" s="1"/>
  <c r="K17" i="133"/>
  <c r="K41" i="133" s="1"/>
  <c r="J17" i="133"/>
  <c r="J41" i="133" s="1"/>
  <c r="I17" i="133"/>
  <c r="I41" i="133" s="1"/>
  <c r="H17" i="133"/>
  <c r="H41" i="133" s="1"/>
  <c r="G17" i="133"/>
  <c r="G41" i="133" s="1"/>
  <c r="G43" i="133" s="1"/>
  <c r="H42" i="133" s="1"/>
  <c r="H43" i="133" s="1"/>
  <c r="I42" i="133" s="1"/>
  <c r="I43" i="133" s="1"/>
  <c r="F17" i="133"/>
  <c r="F41" i="133" s="1"/>
  <c r="F43" i="133" s="1"/>
  <c r="E17" i="133"/>
  <c r="E41" i="133" s="1"/>
  <c r="E43" i="133" s="1"/>
  <c r="D17" i="133"/>
  <c r="D41" i="133" s="1"/>
  <c r="D43" i="133" s="1"/>
  <c r="C17" i="133"/>
  <c r="C41" i="133" s="1"/>
  <c r="C43" i="133" s="1"/>
  <c r="AA17" i="134"/>
  <c r="AA41" i="134" s="1"/>
  <c r="AA43" i="134" s="1"/>
  <c r="Y17" i="134"/>
  <c r="Y41" i="134" s="1"/>
  <c r="Y43" i="134" s="1"/>
  <c r="X17" i="134"/>
  <c r="W17" i="134"/>
  <c r="W41" i="134" s="1"/>
  <c r="V17" i="134"/>
  <c r="V41" i="134" s="1"/>
  <c r="U17" i="134"/>
  <c r="U41" i="134" s="1"/>
  <c r="T17" i="134"/>
  <c r="T41" i="134" s="1"/>
  <c r="S17" i="134"/>
  <c r="S41" i="134" s="1"/>
  <c r="R17" i="134"/>
  <c r="R41" i="134" s="1"/>
  <c r="Q17" i="134"/>
  <c r="Q41" i="134" s="1"/>
  <c r="P17" i="134"/>
  <c r="P41" i="134" s="1"/>
  <c r="O17" i="134"/>
  <c r="O41" i="134" s="1"/>
  <c r="N17" i="134"/>
  <c r="N41" i="134" s="1"/>
  <c r="M17" i="134"/>
  <c r="M41" i="134" s="1"/>
  <c r="L17" i="134"/>
  <c r="L41" i="134" s="1"/>
  <c r="K17" i="134"/>
  <c r="K41" i="134" s="1"/>
  <c r="J17" i="134"/>
  <c r="J41" i="134" s="1"/>
  <c r="I17" i="134"/>
  <c r="I41" i="134" s="1"/>
  <c r="H17" i="134"/>
  <c r="H41" i="134" s="1"/>
  <c r="G17" i="134"/>
  <c r="G41" i="134" s="1"/>
  <c r="G43" i="134" s="1"/>
  <c r="H42" i="134" s="1"/>
  <c r="H43" i="134" s="1"/>
  <c r="I42" i="134" s="1"/>
  <c r="I43" i="134" s="1"/>
  <c r="F17" i="134"/>
  <c r="F41" i="134" s="1"/>
  <c r="F43" i="134" s="1"/>
  <c r="E17" i="134"/>
  <c r="E41" i="134" s="1"/>
  <c r="E43" i="134" s="1"/>
  <c r="D17" i="134"/>
  <c r="D41" i="134" s="1"/>
  <c r="D43" i="134" s="1"/>
  <c r="C17" i="134"/>
  <c r="C41" i="134" s="1"/>
  <c r="C43" i="134" s="1"/>
  <c r="AA17" i="135"/>
  <c r="AA41" i="135" s="1"/>
  <c r="AA43" i="135" s="1"/>
  <c r="Y17" i="135"/>
  <c r="Y41" i="135" s="1"/>
  <c r="Y43" i="135" s="1"/>
  <c r="X17" i="135"/>
  <c r="X41" i="135" s="1"/>
  <c r="W17" i="135"/>
  <c r="V17" i="135"/>
  <c r="V41" i="135" s="1"/>
  <c r="U17" i="135"/>
  <c r="U41" i="135" s="1"/>
  <c r="T17" i="135"/>
  <c r="T41" i="135" s="1"/>
  <c r="S17" i="135"/>
  <c r="S41" i="135" s="1"/>
  <c r="R17" i="135"/>
  <c r="R41" i="135" s="1"/>
  <c r="Q17" i="135"/>
  <c r="Q41" i="135" s="1"/>
  <c r="P17" i="135"/>
  <c r="P41" i="135" s="1"/>
  <c r="O17" i="135"/>
  <c r="N17" i="135"/>
  <c r="N41" i="135" s="1"/>
  <c r="M17" i="135"/>
  <c r="M41" i="135" s="1"/>
  <c r="L17" i="135"/>
  <c r="L41" i="135" s="1"/>
  <c r="K17" i="135"/>
  <c r="K41" i="135" s="1"/>
  <c r="J17" i="135"/>
  <c r="J41" i="135" s="1"/>
  <c r="I17" i="135"/>
  <c r="I41" i="135" s="1"/>
  <c r="H17" i="135"/>
  <c r="H41" i="135" s="1"/>
  <c r="G17" i="135"/>
  <c r="F17" i="135"/>
  <c r="F41" i="135" s="1"/>
  <c r="F43" i="135" s="1"/>
  <c r="E17" i="135"/>
  <c r="E41" i="135" s="1"/>
  <c r="E43" i="135" s="1"/>
  <c r="D17" i="135"/>
  <c r="D41" i="135" s="1"/>
  <c r="D43" i="135" s="1"/>
  <c r="C17" i="135"/>
  <c r="C41" i="135" s="1"/>
  <c r="C43" i="135" s="1"/>
  <c r="AA17" i="136"/>
  <c r="AA41" i="136" s="1"/>
  <c r="AA43" i="136" s="1"/>
  <c r="Y17" i="136"/>
  <c r="Y41" i="136" s="1"/>
  <c r="Y43" i="136" s="1"/>
  <c r="X17" i="136"/>
  <c r="W17" i="136"/>
  <c r="W41" i="136" s="1"/>
  <c r="V17" i="136"/>
  <c r="V41" i="136" s="1"/>
  <c r="U17" i="136"/>
  <c r="U41" i="136" s="1"/>
  <c r="T17" i="136"/>
  <c r="T41" i="136" s="1"/>
  <c r="S17" i="136"/>
  <c r="S41" i="136" s="1"/>
  <c r="R17" i="136"/>
  <c r="R41" i="136" s="1"/>
  <c r="Q17" i="136"/>
  <c r="Q41" i="136" s="1"/>
  <c r="P17" i="136"/>
  <c r="P41" i="136" s="1"/>
  <c r="O17" i="136"/>
  <c r="O41" i="136" s="1"/>
  <c r="N17" i="136"/>
  <c r="N41" i="136" s="1"/>
  <c r="M17" i="136"/>
  <c r="M41" i="136" s="1"/>
  <c r="L17" i="136"/>
  <c r="L41" i="136" s="1"/>
  <c r="K17" i="136"/>
  <c r="K41" i="136" s="1"/>
  <c r="J17" i="136"/>
  <c r="J41" i="136" s="1"/>
  <c r="I17" i="136"/>
  <c r="I41" i="136" s="1"/>
  <c r="H17" i="136"/>
  <c r="H41" i="136" s="1"/>
  <c r="G17" i="136"/>
  <c r="G41" i="136" s="1"/>
  <c r="G43" i="136" s="1"/>
  <c r="H42" i="136" s="1"/>
  <c r="F17" i="136"/>
  <c r="F41" i="136" s="1"/>
  <c r="F43" i="136" s="1"/>
  <c r="E17" i="136"/>
  <c r="E41" i="136" s="1"/>
  <c r="E43" i="136" s="1"/>
  <c r="D17" i="136"/>
  <c r="D41" i="136" s="1"/>
  <c r="D43" i="136" s="1"/>
  <c r="C17" i="136"/>
  <c r="C41" i="136" s="1"/>
  <c r="C43" i="136" s="1"/>
  <c r="AA17" i="137"/>
  <c r="AA41" i="137" s="1"/>
  <c r="AA43" i="137" s="1"/>
  <c r="Y17" i="137"/>
  <c r="Y41" i="137" s="1"/>
  <c r="Y43" i="137" s="1"/>
  <c r="X17" i="137"/>
  <c r="W17" i="137"/>
  <c r="W41" i="137" s="1"/>
  <c r="V17" i="137"/>
  <c r="V41" i="137" s="1"/>
  <c r="U17" i="137"/>
  <c r="U41" i="137" s="1"/>
  <c r="T17" i="137"/>
  <c r="T41" i="137" s="1"/>
  <c r="S17" i="137"/>
  <c r="S41" i="137" s="1"/>
  <c r="R17" i="137"/>
  <c r="R41" i="137" s="1"/>
  <c r="Q17" i="137"/>
  <c r="Q41" i="137" s="1"/>
  <c r="P17" i="137"/>
  <c r="P41" i="137" s="1"/>
  <c r="O17" i="137"/>
  <c r="O41" i="137" s="1"/>
  <c r="N17" i="137"/>
  <c r="N41" i="137" s="1"/>
  <c r="M17" i="137"/>
  <c r="M41" i="137" s="1"/>
  <c r="L17" i="137"/>
  <c r="L41" i="137" s="1"/>
  <c r="K17" i="137"/>
  <c r="K41" i="137" s="1"/>
  <c r="J17" i="137"/>
  <c r="J41" i="137" s="1"/>
  <c r="I17" i="137"/>
  <c r="I41" i="137" s="1"/>
  <c r="H17" i="137"/>
  <c r="H41" i="137" s="1"/>
  <c r="G17" i="137"/>
  <c r="G41" i="137" s="1"/>
  <c r="G43" i="137" s="1"/>
  <c r="H42" i="137" s="1"/>
  <c r="F17" i="137"/>
  <c r="F41" i="137" s="1"/>
  <c r="F43" i="137" s="1"/>
  <c r="E17" i="137"/>
  <c r="E41" i="137" s="1"/>
  <c r="E43" i="137" s="1"/>
  <c r="D17" i="137"/>
  <c r="D41" i="137" s="1"/>
  <c r="D43" i="137" s="1"/>
  <c r="C17" i="137"/>
  <c r="C41" i="137" s="1"/>
  <c r="C43" i="137" s="1"/>
  <c r="AA17" i="138"/>
  <c r="AA41" i="138" s="1"/>
  <c r="AA43" i="138" s="1"/>
  <c r="Y17" i="138"/>
  <c r="X17" i="138"/>
  <c r="X41" i="138" s="1"/>
  <c r="W17" i="138"/>
  <c r="W41" i="138" s="1"/>
  <c r="V17" i="138"/>
  <c r="V41" i="138" s="1"/>
  <c r="U17" i="138"/>
  <c r="U41" i="138" s="1"/>
  <c r="T17" i="138"/>
  <c r="T41" i="138" s="1"/>
  <c r="S17" i="138"/>
  <c r="S41" i="138" s="1"/>
  <c r="R17" i="138"/>
  <c r="R41" i="138" s="1"/>
  <c r="Q17" i="138"/>
  <c r="Q41" i="138" s="1"/>
  <c r="P17" i="138"/>
  <c r="P41" i="138" s="1"/>
  <c r="O17" i="138"/>
  <c r="O41" i="138" s="1"/>
  <c r="N17" i="138"/>
  <c r="N41" i="138" s="1"/>
  <c r="M17" i="138"/>
  <c r="M41" i="138" s="1"/>
  <c r="L17" i="138"/>
  <c r="L41" i="138" s="1"/>
  <c r="K17" i="138"/>
  <c r="K41" i="138" s="1"/>
  <c r="J17" i="138"/>
  <c r="J41" i="138" s="1"/>
  <c r="I17" i="138"/>
  <c r="I41" i="138" s="1"/>
  <c r="H17" i="138"/>
  <c r="H41" i="138" s="1"/>
  <c r="G17" i="138"/>
  <c r="G41" i="138" s="1"/>
  <c r="G43" i="138" s="1"/>
  <c r="H42" i="138" s="1"/>
  <c r="H43" i="138" s="1"/>
  <c r="I42" i="138" s="1"/>
  <c r="I43" i="138" s="1"/>
  <c r="F17" i="138"/>
  <c r="F41" i="138" s="1"/>
  <c r="F43" i="138" s="1"/>
  <c r="E17" i="138"/>
  <c r="E41" i="138" s="1"/>
  <c r="E43" i="138" s="1"/>
  <c r="D17" i="138"/>
  <c r="D41" i="138" s="1"/>
  <c r="D43" i="138" s="1"/>
  <c r="C17" i="138"/>
  <c r="C41" i="138" s="1"/>
  <c r="C43" i="138" s="1"/>
  <c r="AA17" i="139"/>
  <c r="AA41" i="139" s="1"/>
  <c r="AA43" i="139" s="1"/>
  <c r="Z17" i="139"/>
  <c r="Y17" i="139"/>
  <c r="Y41" i="139" s="1"/>
  <c r="Y43" i="139" s="1"/>
  <c r="X17" i="139"/>
  <c r="X41" i="139" s="1"/>
  <c r="W17" i="139"/>
  <c r="W41" i="139" s="1"/>
  <c r="V17" i="139"/>
  <c r="V41" i="139" s="1"/>
  <c r="U17" i="139"/>
  <c r="U41" i="139" s="1"/>
  <c r="T17" i="139"/>
  <c r="T41" i="139" s="1"/>
  <c r="S17" i="139"/>
  <c r="S41" i="139" s="1"/>
  <c r="R17" i="139"/>
  <c r="R41" i="139" s="1"/>
  <c r="Q17" i="139"/>
  <c r="Q41" i="139" s="1"/>
  <c r="P17" i="139"/>
  <c r="P41" i="139" s="1"/>
  <c r="O17" i="139"/>
  <c r="O41" i="139" s="1"/>
  <c r="N17" i="139"/>
  <c r="N41" i="139" s="1"/>
  <c r="M17" i="139"/>
  <c r="M41" i="139" s="1"/>
  <c r="L17" i="139"/>
  <c r="L41" i="139" s="1"/>
  <c r="K17" i="139"/>
  <c r="K41" i="139" s="1"/>
  <c r="J17" i="139"/>
  <c r="J41" i="139" s="1"/>
  <c r="I17" i="139"/>
  <c r="I41" i="139" s="1"/>
  <c r="H17" i="139"/>
  <c r="H41" i="139" s="1"/>
  <c r="G17" i="139"/>
  <c r="G41" i="139" s="1"/>
  <c r="G43" i="139" s="1"/>
  <c r="H42" i="139" s="1"/>
  <c r="H43" i="139" s="1"/>
  <c r="I42" i="139" s="1"/>
  <c r="F17" i="139"/>
  <c r="F41" i="139" s="1"/>
  <c r="F43" i="139" s="1"/>
  <c r="E17" i="139"/>
  <c r="E41" i="139" s="1"/>
  <c r="E43" i="139" s="1"/>
  <c r="D17" i="139"/>
  <c r="D41" i="139" s="1"/>
  <c r="D43" i="139" s="1"/>
  <c r="C17" i="139"/>
  <c r="C41" i="139" s="1"/>
  <c r="C43" i="139" s="1"/>
  <c r="AA17" i="140"/>
  <c r="AA41" i="140" s="1"/>
  <c r="AA43" i="140" s="1"/>
  <c r="Y17" i="140"/>
  <c r="Y41" i="140" s="1"/>
  <c r="Y43" i="140" s="1"/>
  <c r="X17" i="140"/>
  <c r="W17" i="140"/>
  <c r="W41" i="140" s="1"/>
  <c r="V17" i="140"/>
  <c r="V41" i="140" s="1"/>
  <c r="U17" i="140"/>
  <c r="U41" i="140" s="1"/>
  <c r="T17" i="140"/>
  <c r="T41" i="140" s="1"/>
  <c r="S17" i="140"/>
  <c r="S41" i="140" s="1"/>
  <c r="R17" i="140"/>
  <c r="R41" i="140" s="1"/>
  <c r="Q17" i="140"/>
  <c r="Q41" i="140" s="1"/>
  <c r="P17" i="140"/>
  <c r="P41" i="140" s="1"/>
  <c r="O17" i="140"/>
  <c r="O41" i="140" s="1"/>
  <c r="N17" i="140"/>
  <c r="N41" i="140" s="1"/>
  <c r="M17" i="140"/>
  <c r="M41" i="140" s="1"/>
  <c r="L17" i="140"/>
  <c r="L41" i="140" s="1"/>
  <c r="K17" i="140"/>
  <c r="K41" i="140" s="1"/>
  <c r="J17" i="140"/>
  <c r="J41" i="140" s="1"/>
  <c r="I17" i="140"/>
  <c r="I41" i="140" s="1"/>
  <c r="H17" i="140"/>
  <c r="H41" i="140" s="1"/>
  <c r="G17" i="140"/>
  <c r="G41" i="140" s="1"/>
  <c r="G43" i="140" s="1"/>
  <c r="H42" i="140" s="1"/>
  <c r="H43" i="140" s="1"/>
  <c r="I42" i="140" s="1"/>
  <c r="F17" i="140"/>
  <c r="F41" i="140" s="1"/>
  <c r="F43" i="140" s="1"/>
  <c r="E17" i="140"/>
  <c r="E41" i="140" s="1"/>
  <c r="E43" i="140" s="1"/>
  <c r="D17" i="140"/>
  <c r="D41" i="140" s="1"/>
  <c r="D43" i="140" s="1"/>
  <c r="C17" i="140"/>
  <c r="C41" i="140" s="1"/>
  <c r="C43" i="140" s="1"/>
  <c r="AA17" i="141"/>
  <c r="AA41" i="141" s="1"/>
  <c r="AA43" i="141" s="1"/>
  <c r="Y17" i="141"/>
  <c r="Y41" i="141" s="1"/>
  <c r="Y43" i="141" s="1"/>
  <c r="X17" i="141"/>
  <c r="W17" i="141"/>
  <c r="W41" i="141" s="1"/>
  <c r="V17" i="141"/>
  <c r="V41" i="141" s="1"/>
  <c r="U17" i="141"/>
  <c r="U41" i="141" s="1"/>
  <c r="T17" i="141"/>
  <c r="T41" i="141" s="1"/>
  <c r="S17" i="141"/>
  <c r="S41" i="141" s="1"/>
  <c r="R17" i="141"/>
  <c r="R41" i="141" s="1"/>
  <c r="Q17" i="141"/>
  <c r="Q41" i="141" s="1"/>
  <c r="P17" i="141"/>
  <c r="P41" i="141" s="1"/>
  <c r="O17" i="141"/>
  <c r="O41" i="141" s="1"/>
  <c r="N17" i="141"/>
  <c r="N41" i="141" s="1"/>
  <c r="M17" i="141"/>
  <c r="M41" i="141" s="1"/>
  <c r="L17" i="141"/>
  <c r="L41" i="141" s="1"/>
  <c r="K17" i="141"/>
  <c r="K41" i="141" s="1"/>
  <c r="J17" i="141"/>
  <c r="J41" i="141" s="1"/>
  <c r="I17" i="141"/>
  <c r="I41" i="141" s="1"/>
  <c r="H17" i="141"/>
  <c r="H41" i="141" s="1"/>
  <c r="G17" i="141"/>
  <c r="G41" i="141" s="1"/>
  <c r="G43" i="141" s="1"/>
  <c r="H42" i="141" s="1"/>
  <c r="H43" i="141" s="1"/>
  <c r="I42" i="141" s="1"/>
  <c r="F17" i="141"/>
  <c r="F41" i="141" s="1"/>
  <c r="F43" i="141" s="1"/>
  <c r="E17" i="141"/>
  <c r="E41" i="141" s="1"/>
  <c r="E43" i="141" s="1"/>
  <c r="D17" i="141"/>
  <c r="D41" i="141" s="1"/>
  <c r="D43" i="141" s="1"/>
  <c r="C17" i="141"/>
  <c r="C41" i="141" s="1"/>
  <c r="C43" i="141" s="1"/>
  <c r="AA17" i="142"/>
  <c r="AA41" i="142" s="1"/>
  <c r="AA43" i="142" s="1"/>
  <c r="Z17" i="142"/>
  <c r="Y17" i="142"/>
  <c r="X17" i="142"/>
  <c r="X41" i="142" s="1"/>
  <c r="W17" i="142"/>
  <c r="W41" i="142" s="1"/>
  <c r="V17" i="142"/>
  <c r="V41" i="142" s="1"/>
  <c r="U17" i="142"/>
  <c r="U41" i="142" s="1"/>
  <c r="T17" i="142"/>
  <c r="T41" i="142" s="1"/>
  <c r="S17" i="142"/>
  <c r="S41" i="142" s="1"/>
  <c r="R17" i="142"/>
  <c r="R41" i="142" s="1"/>
  <c r="Q17" i="142"/>
  <c r="P17" i="142"/>
  <c r="P41" i="142" s="1"/>
  <c r="O17" i="142"/>
  <c r="O41" i="142" s="1"/>
  <c r="N17" i="142"/>
  <c r="N41" i="142" s="1"/>
  <c r="M17" i="142"/>
  <c r="M41" i="142" s="1"/>
  <c r="L17" i="142"/>
  <c r="L41" i="142" s="1"/>
  <c r="K17" i="142"/>
  <c r="K41" i="142" s="1"/>
  <c r="J17" i="142"/>
  <c r="J41" i="142" s="1"/>
  <c r="I17" i="142"/>
  <c r="H17" i="142"/>
  <c r="H41" i="142" s="1"/>
  <c r="G17" i="142"/>
  <c r="G41" i="142" s="1"/>
  <c r="G43" i="142" s="1"/>
  <c r="H42" i="142" s="1"/>
  <c r="H43" i="142" s="1"/>
  <c r="I42" i="142" s="1"/>
  <c r="F17" i="142"/>
  <c r="F41" i="142" s="1"/>
  <c r="F43" i="142" s="1"/>
  <c r="E17" i="142"/>
  <c r="E41" i="142" s="1"/>
  <c r="E43" i="142" s="1"/>
  <c r="D17" i="142"/>
  <c r="D41" i="142" s="1"/>
  <c r="D43" i="142" s="1"/>
  <c r="C17" i="142"/>
  <c r="C41" i="142" s="1"/>
  <c r="C43" i="142" s="1"/>
  <c r="AA17" i="143"/>
  <c r="AA41" i="143" s="1"/>
  <c r="AA43" i="143" s="1"/>
  <c r="Y17" i="143"/>
  <c r="X17" i="143"/>
  <c r="W17" i="143"/>
  <c r="W41" i="143" s="1"/>
  <c r="V17" i="143"/>
  <c r="V41" i="143" s="1"/>
  <c r="U17" i="143"/>
  <c r="U41" i="143" s="1"/>
  <c r="T17" i="143"/>
  <c r="T41" i="143" s="1"/>
  <c r="S17" i="143"/>
  <c r="S41" i="143" s="1"/>
  <c r="R17" i="143"/>
  <c r="R41" i="143" s="1"/>
  <c r="Q17" i="143"/>
  <c r="P17" i="143"/>
  <c r="P41" i="143" s="1"/>
  <c r="O17" i="143"/>
  <c r="O41" i="143" s="1"/>
  <c r="N17" i="143"/>
  <c r="N41" i="143" s="1"/>
  <c r="M17" i="143"/>
  <c r="M41" i="143" s="1"/>
  <c r="L17" i="143"/>
  <c r="L41" i="143" s="1"/>
  <c r="K17" i="143"/>
  <c r="K41" i="143" s="1"/>
  <c r="J17" i="143"/>
  <c r="J41" i="143" s="1"/>
  <c r="I17" i="143"/>
  <c r="H17" i="143"/>
  <c r="H41" i="143" s="1"/>
  <c r="G17" i="143"/>
  <c r="G41" i="143" s="1"/>
  <c r="G43" i="143" s="1"/>
  <c r="H42" i="143" s="1"/>
  <c r="H43" i="143" s="1"/>
  <c r="I42" i="143" s="1"/>
  <c r="F17" i="143"/>
  <c r="F41" i="143" s="1"/>
  <c r="F43" i="143" s="1"/>
  <c r="E17" i="143"/>
  <c r="E41" i="143" s="1"/>
  <c r="E43" i="143" s="1"/>
  <c r="D17" i="143"/>
  <c r="D41" i="143" s="1"/>
  <c r="D43" i="143" s="1"/>
  <c r="C17" i="143"/>
  <c r="C41" i="143" s="1"/>
  <c r="C43" i="143" s="1"/>
  <c r="AA17" i="144"/>
  <c r="AA41" i="144" s="1"/>
  <c r="AA43" i="144" s="1"/>
  <c r="Y17" i="144"/>
  <c r="X17" i="144"/>
  <c r="W17" i="144"/>
  <c r="W41" i="144" s="1"/>
  <c r="V17" i="144"/>
  <c r="V41" i="144" s="1"/>
  <c r="U17" i="144"/>
  <c r="U41" i="144" s="1"/>
  <c r="T17" i="144"/>
  <c r="T41" i="144" s="1"/>
  <c r="S17" i="144"/>
  <c r="S41" i="144" s="1"/>
  <c r="R17" i="144"/>
  <c r="R41" i="144" s="1"/>
  <c r="Q17" i="144"/>
  <c r="P17" i="144"/>
  <c r="P41" i="144" s="1"/>
  <c r="O17" i="144"/>
  <c r="O41" i="144" s="1"/>
  <c r="N17" i="144"/>
  <c r="N41" i="144" s="1"/>
  <c r="M17" i="144"/>
  <c r="M41" i="144" s="1"/>
  <c r="L17" i="144"/>
  <c r="L41" i="144" s="1"/>
  <c r="K17" i="144"/>
  <c r="K41" i="144" s="1"/>
  <c r="J17" i="144"/>
  <c r="J41" i="144" s="1"/>
  <c r="I17" i="144"/>
  <c r="H17" i="144"/>
  <c r="H41" i="144" s="1"/>
  <c r="G17" i="144"/>
  <c r="G41" i="144" s="1"/>
  <c r="G43" i="144" s="1"/>
  <c r="H42" i="144" s="1"/>
  <c r="H43" i="144" s="1"/>
  <c r="I42" i="144" s="1"/>
  <c r="F17" i="144"/>
  <c r="F41" i="144" s="1"/>
  <c r="F43" i="144" s="1"/>
  <c r="E17" i="144"/>
  <c r="E41" i="144" s="1"/>
  <c r="E43" i="144" s="1"/>
  <c r="D17" i="144"/>
  <c r="D41" i="144" s="1"/>
  <c r="D43" i="144" s="1"/>
  <c r="C17" i="144"/>
  <c r="C41" i="144" s="1"/>
  <c r="C43" i="144" s="1"/>
  <c r="AA17" i="145"/>
  <c r="AA41" i="145" s="1"/>
  <c r="AA43" i="145" s="1"/>
  <c r="Y17" i="145"/>
  <c r="Y41" i="145" s="1"/>
  <c r="Y43" i="145" s="1"/>
  <c r="X17" i="145"/>
  <c r="W17" i="145"/>
  <c r="W41" i="145" s="1"/>
  <c r="V17" i="145"/>
  <c r="V41" i="145" s="1"/>
  <c r="U17" i="145"/>
  <c r="U41" i="145" s="1"/>
  <c r="T17" i="145"/>
  <c r="T41" i="145" s="1"/>
  <c r="S17" i="145"/>
  <c r="S41" i="145" s="1"/>
  <c r="R17" i="145"/>
  <c r="R41" i="145" s="1"/>
  <c r="Q17" i="145"/>
  <c r="Q41" i="145" s="1"/>
  <c r="P17" i="145"/>
  <c r="P41" i="145" s="1"/>
  <c r="O17" i="145"/>
  <c r="O41" i="145" s="1"/>
  <c r="N17" i="145"/>
  <c r="N41" i="145" s="1"/>
  <c r="M17" i="145"/>
  <c r="M41" i="145" s="1"/>
  <c r="L17" i="145"/>
  <c r="L41" i="145" s="1"/>
  <c r="K17" i="145"/>
  <c r="K41" i="145" s="1"/>
  <c r="J17" i="145"/>
  <c r="J41" i="145" s="1"/>
  <c r="I17" i="145"/>
  <c r="I41" i="145" s="1"/>
  <c r="H17" i="145"/>
  <c r="H41" i="145" s="1"/>
  <c r="G17" i="145"/>
  <c r="G41" i="145" s="1"/>
  <c r="G43" i="145" s="1"/>
  <c r="H42" i="145" s="1"/>
  <c r="H43" i="145" s="1"/>
  <c r="I42" i="145" s="1"/>
  <c r="I43" i="145" s="1"/>
  <c r="F17" i="145"/>
  <c r="F41" i="145" s="1"/>
  <c r="F43" i="145" s="1"/>
  <c r="E17" i="145"/>
  <c r="E41" i="145" s="1"/>
  <c r="E43" i="145" s="1"/>
  <c r="D17" i="145"/>
  <c r="D41" i="145" s="1"/>
  <c r="D43" i="145" s="1"/>
  <c r="C17" i="145"/>
  <c r="C41" i="145" s="1"/>
  <c r="C43" i="145" s="1"/>
  <c r="AA17" i="146"/>
  <c r="AA41" i="146" s="1"/>
  <c r="AA43" i="146" s="1"/>
  <c r="Y17" i="146"/>
  <c r="Y41" i="146" s="1"/>
  <c r="Y43" i="146" s="1"/>
  <c r="X17" i="146"/>
  <c r="W17" i="146"/>
  <c r="W41" i="146" s="1"/>
  <c r="V17" i="146"/>
  <c r="V41" i="146" s="1"/>
  <c r="U17" i="146"/>
  <c r="U41" i="146" s="1"/>
  <c r="T17" i="146"/>
  <c r="T41" i="146" s="1"/>
  <c r="S17" i="146"/>
  <c r="S41" i="146" s="1"/>
  <c r="R17" i="146"/>
  <c r="R41" i="146" s="1"/>
  <c r="Q17" i="146"/>
  <c r="Q41" i="146" s="1"/>
  <c r="P17" i="146"/>
  <c r="P41" i="146" s="1"/>
  <c r="O17" i="146"/>
  <c r="O41" i="146" s="1"/>
  <c r="N17" i="146"/>
  <c r="N41" i="146" s="1"/>
  <c r="M17" i="146"/>
  <c r="M41" i="146" s="1"/>
  <c r="L17" i="146"/>
  <c r="L41" i="146" s="1"/>
  <c r="K17" i="146"/>
  <c r="K41" i="146" s="1"/>
  <c r="J17" i="146"/>
  <c r="J41" i="146" s="1"/>
  <c r="I17" i="146"/>
  <c r="I41" i="146" s="1"/>
  <c r="H17" i="146"/>
  <c r="H41" i="146" s="1"/>
  <c r="G17" i="146"/>
  <c r="G41" i="146" s="1"/>
  <c r="G43" i="146" s="1"/>
  <c r="H42" i="146" s="1"/>
  <c r="H43" i="146" s="1"/>
  <c r="I42" i="146" s="1"/>
  <c r="I43" i="146" s="1"/>
  <c r="F17" i="146"/>
  <c r="F41" i="146" s="1"/>
  <c r="F43" i="146" s="1"/>
  <c r="E17" i="146"/>
  <c r="E41" i="146" s="1"/>
  <c r="E43" i="146" s="1"/>
  <c r="D17" i="146"/>
  <c r="D41" i="146" s="1"/>
  <c r="D43" i="146" s="1"/>
  <c r="C17" i="146"/>
  <c r="C41" i="146" s="1"/>
  <c r="C43" i="146" s="1"/>
  <c r="AA17" i="147"/>
  <c r="AA41" i="147" s="1"/>
  <c r="AA43" i="147" s="1"/>
  <c r="Y17" i="147"/>
  <c r="Y41" i="147" s="1"/>
  <c r="Y43" i="147" s="1"/>
  <c r="X17" i="147"/>
  <c r="X41" i="147" s="1"/>
  <c r="W17" i="147"/>
  <c r="W41" i="147" s="1"/>
  <c r="V17" i="147"/>
  <c r="V41" i="147" s="1"/>
  <c r="U17" i="147"/>
  <c r="U41" i="147" s="1"/>
  <c r="T17" i="147"/>
  <c r="T41" i="147" s="1"/>
  <c r="S17" i="147"/>
  <c r="S41" i="147" s="1"/>
  <c r="R17" i="147"/>
  <c r="Q17" i="147"/>
  <c r="Q41" i="147" s="1"/>
  <c r="P17" i="147"/>
  <c r="P41" i="147" s="1"/>
  <c r="O17" i="147"/>
  <c r="O41" i="147" s="1"/>
  <c r="N17" i="147"/>
  <c r="N41" i="147" s="1"/>
  <c r="M17" i="147"/>
  <c r="M41" i="147" s="1"/>
  <c r="L17" i="147"/>
  <c r="L41" i="147" s="1"/>
  <c r="K17" i="147"/>
  <c r="K41" i="147" s="1"/>
  <c r="J17" i="147"/>
  <c r="I17" i="147"/>
  <c r="I41" i="147" s="1"/>
  <c r="H17" i="147"/>
  <c r="H41" i="147" s="1"/>
  <c r="G17" i="147"/>
  <c r="G41" i="147" s="1"/>
  <c r="G43" i="147" s="1"/>
  <c r="H42" i="147" s="1"/>
  <c r="H43" i="147" s="1"/>
  <c r="I42" i="147" s="1"/>
  <c r="I43" i="147" s="1"/>
  <c r="F17" i="147"/>
  <c r="F41" i="147" s="1"/>
  <c r="F43" i="147" s="1"/>
  <c r="E17" i="147"/>
  <c r="E41" i="147" s="1"/>
  <c r="E43" i="147" s="1"/>
  <c r="D17" i="147"/>
  <c r="D41" i="147" s="1"/>
  <c r="D43" i="147" s="1"/>
  <c r="C17" i="147"/>
  <c r="C41" i="147" s="1"/>
  <c r="C43" i="147" s="1"/>
  <c r="AA17" i="148"/>
  <c r="Y17" i="148"/>
  <c r="Y41" i="148" s="1"/>
  <c r="Y43" i="148" s="1"/>
  <c r="X17" i="148"/>
  <c r="X41" i="148" s="1"/>
  <c r="W17" i="148"/>
  <c r="W41" i="148" s="1"/>
  <c r="V17" i="148"/>
  <c r="V41" i="148" s="1"/>
  <c r="U17" i="148"/>
  <c r="U41" i="148" s="1"/>
  <c r="T17" i="148"/>
  <c r="T41" i="148" s="1"/>
  <c r="S17" i="148"/>
  <c r="S41" i="148" s="1"/>
  <c r="R17" i="148"/>
  <c r="R41" i="148" s="1"/>
  <c r="Q17" i="148"/>
  <c r="Q41" i="148" s="1"/>
  <c r="P17" i="148"/>
  <c r="P41" i="148" s="1"/>
  <c r="O17" i="148"/>
  <c r="O41" i="148" s="1"/>
  <c r="N17" i="148"/>
  <c r="N41" i="148" s="1"/>
  <c r="M17" i="148"/>
  <c r="M41" i="148" s="1"/>
  <c r="L17" i="148"/>
  <c r="L41" i="148" s="1"/>
  <c r="K17" i="148"/>
  <c r="K41" i="148" s="1"/>
  <c r="J17" i="148"/>
  <c r="J41" i="148" s="1"/>
  <c r="I17" i="148"/>
  <c r="I41" i="148" s="1"/>
  <c r="H17" i="148"/>
  <c r="H41" i="148" s="1"/>
  <c r="G17" i="148"/>
  <c r="G41" i="148" s="1"/>
  <c r="G43" i="148" s="1"/>
  <c r="H42" i="148" s="1"/>
  <c r="F17" i="148"/>
  <c r="F41" i="148" s="1"/>
  <c r="F43" i="148" s="1"/>
  <c r="E17" i="148"/>
  <c r="E41" i="148" s="1"/>
  <c r="E43" i="148" s="1"/>
  <c r="D17" i="148"/>
  <c r="D41" i="148" s="1"/>
  <c r="D43" i="148" s="1"/>
  <c r="C17" i="148"/>
  <c r="C41" i="148" s="1"/>
  <c r="C43" i="148" s="1"/>
  <c r="AA17" i="149"/>
  <c r="AA41" i="149" s="1"/>
  <c r="AA43" i="149" s="1"/>
  <c r="Y17" i="149"/>
  <c r="Y41" i="149" s="1"/>
  <c r="Y43" i="149" s="1"/>
  <c r="X17" i="149"/>
  <c r="W17" i="149"/>
  <c r="W41" i="149" s="1"/>
  <c r="V17" i="149"/>
  <c r="V41" i="149" s="1"/>
  <c r="U17" i="149"/>
  <c r="U41" i="149" s="1"/>
  <c r="T17" i="149"/>
  <c r="T41" i="149" s="1"/>
  <c r="S17" i="149"/>
  <c r="R17" i="149"/>
  <c r="R41" i="149" s="1"/>
  <c r="Q17" i="149"/>
  <c r="Q41" i="149" s="1"/>
  <c r="P17" i="149"/>
  <c r="P41" i="149" s="1"/>
  <c r="O17" i="149"/>
  <c r="O41" i="149" s="1"/>
  <c r="N17" i="149"/>
  <c r="N41" i="149" s="1"/>
  <c r="M17" i="149"/>
  <c r="M41" i="149" s="1"/>
  <c r="L17" i="149"/>
  <c r="L41" i="149" s="1"/>
  <c r="K17" i="149"/>
  <c r="J17" i="149"/>
  <c r="J41" i="149" s="1"/>
  <c r="I17" i="149"/>
  <c r="I41" i="149" s="1"/>
  <c r="H17" i="149"/>
  <c r="H41" i="149" s="1"/>
  <c r="G17" i="149"/>
  <c r="G41" i="149" s="1"/>
  <c r="G43" i="149" s="1"/>
  <c r="H42" i="149" s="1"/>
  <c r="F17" i="149"/>
  <c r="F41" i="149" s="1"/>
  <c r="F43" i="149" s="1"/>
  <c r="E17" i="149"/>
  <c r="E41" i="149" s="1"/>
  <c r="E43" i="149" s="1"/>
  <c r="D17" i="149"/>
  <c r="D41" i="149" s="1"/>
  <c r="D43" i="149" s="1"/>
  <c r="C17" i="149"/>
  <c r="AA17" i="150"/>
  <c r="AA41" i="150" s="1"/>
  <c r="AA43" i="150" s="1"/>
  <c r="Y17" i="150"/>
  <c r="Y41" i="150" s="1"/>
  <c r="Y43" i="150" s="1"/>
  <c r="X17" i="150"/>
  <c r="W17" i="150"/>
  <c r="W41" i="150" s="1"/>
  <c r="V17" i="150"/>
  <c r="V41" i="150" s="1"/>
  <c r="U17" i="150"/>
  <c r="U41" i="150" s="1"/>
  <c r="T17" i="150"/>
  <c r="T41" i="150" s="1"/>
  <c r="S17" i="150"/>
  <c r="S41" i="150" s="1"/>
  <c r="R17" i="150"/>
  <c r="R41" i="150" s="1"/>
  <c r="Q17" i="150"/>
  <c r="Q41" i="150" s="1"/>
  <c r="P17" i="150"/>
  <c r="P41" i="150" s="1"/>
  <c r="O17" i="150"/>
  <c r="O41" i="150" s="1"/>
  <c r="N17" i="150"/>
  <c r="N41" i="150" s="1"/>
  <c r="M17" i="150"/>
  <c r="M41" i="150" s="1"/>
  <c r="L17" i="150"/>
  <c r="L41" i="150" s="1"/>
  <c r="K17" i="150"/>
  <c r="K41" i="150" s="1"/>
  <c r="J17" i="150"/>
  <c r="J41" i="150" s="1"/>
  <c r="I17" i="150"/>
  <c r="I41" i="150" s="1"/>
  <c r="H17" i="150"/>
  <c r="H41" i="150" s="1"/>
  <c r="G17" i="150"/>
  <c r="G41" i="150" s="1"/>
  <c r="G43" i="150" s="1"/>
  <c r="H42" i="150" s="1"/>
  <c r="F17" i="150"/>
  <c r="F41" i="150" s="1"/>
  <c r="F43" i="150" s="1"/>
  <c r="E17" i="150"/>
  <c r="E41" i="150" s="1"/>
  <c r="E43" i="150" s="1"/>
  <c r="D17" i="150"/>
  <c r="D41" i="150" s="1"/>
  <c r="D43" i="150" s="1"/>
  <c r="C17" i="150"/>
  <c r="C41" i="150" s="1"/>
  <c r="C43" i="150" s="1"/>
  <c r="AA17" i="151"/>
  <c r="AA41" i="151" s="1"/>
  <c r="AA43" i="151" s="1"/>
  <c r="Y17" i="151"/>
  <c r="Y41" i="151" s="1"/>
  <c r="Y43" i="151" s="1"/>
  <c r="X17" i="151"/>
  <c r="W17" i="151"/>
  <c r="W41" i="151" s="1"/>
  <c r="V17" i="151"/>
  <c r="V41" i="151" s="1"/>
  <c r="U17" i="151"/>
  <c r="U41" i="151" s="1"/>
  <c r="T17" i="151"/>
  <c r="T41" i="151" s="1"/>
  <c r="S17" i="151"/>
  <c r="S41" i="151" s="1"/>
  <c r="R17" i="151"/>
  <c r="R41" i="151" s="1"/>
  <c r="Q17" i="151"/>
  <c r="Q41" i="151" s="1"/>
  <c r="P17" i="151"/>
  <c r="P41" i="151" s="1"/>
  <c r="O17" i="151"/>
  <c r="O41" i="151" s="1"/>
  <c r="N17" i="151"/>
  <c r="N41" i="151" s="1"/>
  <c r="M17" i="151"/>
  <c r="M41" i="151" s="1"/>
  <c r="L17" i="151"/>
  <c r="L41" i="151" s="1"/>
  <c r="K17" i="151"/>
  <c r="K41" i="151" s="1"/>
  <c r="J17" i="151"/>
  <c r="J41" i="151" s="1"/>
  <c r="I17" i="151"/>
  <c r="I41" i="151" s="1"/>
  <c r="H17" i="151"/>
  <c r="H41" i="151" s="1"/>
  <c r="G17" i="151"/>
  <c r="G41" i="151" s="1"/>
  <c r="G43" i="151" s="1"/>
  <c r="H42" i="151" s="1"/>
  <c r="F17" i="151"/>
  <c r="F41" i="151" s="1"/>
  <c r="F43" i="151" s="1"/>
  <c r="E17" i="151"/>
  <c r="E41" i="151" s="1"/>
  <c r="E43" i="151" s="1"/>
  <c r="D17" i="151"/>
  <c r="D41" i="151" s="1"/>
  <c r="D43" i="151" s="1"/>
  <c r="C17" i="151"/>
  <c r="C41" i="151" s="1"/>
  <c r="C43" i="151" s="1"/>
  <c r="AA17" i="152"/>
  <c r="AA41" i="152" s="1"/>
  <c r="AA43" i="152" s="1"/>
  <c r="Y17" i="152"/>
  <c r="Y41" i="152" s="1"/>
  <c r="Y43" i="152" s="1"/>
  <c r="X17" i="152"/>
  <c r="W17" i="152"/>
  <c r="W41" i="152" s="1"/>
  <c r="V17" i="152"/>
  <c r="V41" i="152" s="1"/>
  <c r="U17" i="152"/>
  <c r="U41" i="152" s="1"/>
  <c r="T17" i="152"/>
  <c r="T41" i="152" s="1"/>
  <c r="S17" i="152"/>
  <c r="S41" i="152" s="1"/>
  <c r="R17" i="152"/>
  <c r="R41" i="152" s="1"/>
  <c r="Q17" i="152"/>
  <c r="Q41" i="152" s="1"/>
  <c r="P17" i="152"/>
  <c r="P41" i="152" s="1"/>
  <c r="O17" i="152"/>
  <c r="O41" i="152" s="1"/>
  <c r="N17" i="152"/>
  <c r="N41" i="152" s="1"/>
  <c r="M17" i="152"/>
  <c r="M41" i="152" s="1"/>
  <c r="L17" i="152"/>
  <c r="L41" i="152" s="1"/>
  <c r="K17" i="152"/>
  <c r="K41" i="152" s="1"/>
  <c r="J17" i="152"/>
  <c r="J41" i="152" s="1"/>
  <c r="I17" i="152"/>
  <c r="I41" i="152" s="1"/>
  <c r="H17" i="152"/>
  <c r="H41" i="152" s="1"/>
  <c r="G17" i="152"/>
  <c r="G41" i="152" s="1"/>
  <c r="G43" i="152" s="1"/>
  <c r="H42" i="152" s="1"/>
  <c r="H43" i="152" s="1"/>
  <c r="I42" i="152" s="1"/>
  <c r="I43" i="152" s="1"/>
  <c r="F17" i="152"/>
  <c r="F41" i="152" s="1"/>
  <c r="F43" i="152" s="1"/>
  <c r="E17" i="152"/>
  <c r="E41" i="152" s="1"/>
  <c r="E43" i="152" s="1"/>
  <c r="D17" i="152"/>
  <c r="D41" i="152" s="1"/>
  <c r="D43" i="152" s="1"/>
  <c r="C17" i="152"/>
  <c r="C41" i="152" s="1"/>
  <c r="C43" i="152" s="1"/>
  <c r="AA17" i="153"/>
  <c r="AA41" i="153" s="1"/>
  <c r="AA43" i="153" s="1"/>
  <c r="Y17" i="153"/>
  <c r="Y41" i="153" s="1"/>
  <c r="Y43" i="153" s="1"/>
  <c r="X17" i="153"/>
  <c r="W17" i="153"/>
  <c r="W41" i="153" s="1"/>
  <c r="V17" i="153"/>
  <c r="V41" i="153" s="1"/>
  <c r="U17" i="153"/>
  <c r="U41" i="153" s="1"/>
  <c r="T17" i="153"/>
  <c r="T41" i="153" s="1"/>
  <c r="S17" i="153"/>
  <c r="S41" i="153" s="1"/>
  <c r="R17" i="153"/>
  <c r="R41" i="153" s="1"/>
  <c r="Q17" i="153"/>
  <c r="Q41" i="153" s="1"/>
  <c r="P17" i="153"/>
  <c r="P41" i="153" s="1"/>
  <c r="O17" i="153"/>
  <c r="O41" i="153" s="1"/>
  <c r="N17" i="153"/>
  <c r="N41" i="153" s="1"/>
  <c r="M17" i="153"/>
  <c r="M41" i="153" s="1"/>
  <c r="L17" i="153"/>
  <c r="L41" i="153" s="1"/>
  <c r="K17" i="153"/>
  <c r="K41" i="153" s="1"/>
  <c r="J17" i="153"/>
  <c r="J41" i="153" s="1"/>
  <c r="I17" i="153"/>
  <c r="I41" i="153" s="1"/>
  <c r="H17" i="153"/>
  <c r="H41" i="153" s="1"/>
  <c r="G17" i="153"/>
  <c r="G41" i="153" s="1"/>
  <c r="G43" i="153" s="1"/>
  <c r="H42" i="153" s="1"/>
  <c r="H43" i="153" s="1"/>
  <c r="I42" i="153" s="1"/>
  <c r="I43" i="153" s="1"/>
  <c r="F17" i="153"/>
  <c r="F41" i="153" s="1"/>
  <c r="F43" i="153" s="1"/>
  <c r="E17" i="153"/>
  <c r="E41" i="153" s="1"/>
  <c r="E43" i="153" s="1"/>
  <c r="D17" i="153"/>
  <c r="D41" i="153" s="1"/>
  <c r="D43" i="153" s="1"/>
  <c r="C17" i="153"/>
  <c r="C41" i="153" s="1"/>
  <c r="C43" i="153" s="1"/>
  <c r="AA17" i="154"/>
  <c r="AA41" i="154" s="1"/>
  <c r="AA43" i="154" s="1"/>
  <c r="Y17" i="154"/>
  <c r="Y41" i="154" s="1"/>
  <c r="Y43" i="154" s="1"/>
  <c r="X17" i="154"/>
  <c r="X41" i="154" s="1"/>
  <c r="W17" i="154"/>
  <c r="W41" i="154" s="1"/>
  <c r="V17" i="154"/>
  <c r="V41" i="154" s="1"/>
  <c r="U17" i="154"/>
  <c r="U41" i="154" s="1"/>
  <c r="T17" i="154"/>
  <c r="S17" i="154"/>
  <c r="S41" i="154" s="1"/>
  <c r="R17" i="154"/>
  <c r="R41" i="154" s="1"/>
  <c r="Q17" i="154"/>
  <c r="Q41" i="154" s="1"/>
  <c r="P17" i="154"/>
  <c r="P41" i="154" s="1"/>
  <c r="O17" i="154"/>
  <c r="O41" i="154" s="1"/>
  <c r="N17" i="154"/>
  <c r="N41" i="154" s="1"/>
  <c r="M17" i="154"/>
  <c r="M41" i="154" s="1"/>
  <c r="L17" i="154"/>
  <c r="K17" i="154"/>
  <c r="K41" i="154" s="1"/>
  <c r="J17" i="154"/>
  <c r="J41" i="154" s="1"/>
  <c r="I17" i="154"/>
  <c r="I41" i="154" s="1"/>
  <c r="H17" i="154"/>
  <c r="H41" i="154" s="1"/>
  <c r="G17" i="154"/>
  <c r="G41" i="154" s="1"/>
  <c r="G43" i="154" s="1"/>
  <c r="H42" i="154" s="1"/>
  <c r="H43" i="154" s="1"/>
  <c r="I42" i="154" s="1"/>
  <c r="I43" i="154" s="1"/>
  <c r="F17" i="154"/>
  <c r="F41" i="154" s="1"/>
  <c r="F43" i="154" s="1"/>
  <c r="E17" i="154"/>
  <c r="E41" i="154" s="1"/>
  <c r="E43" i="154" s="1"/>
  <c r="D17" i="154"/>
  <c r="C17" i="154"/>
  <c r="C41" i="154" s="1"/>
  <c r="C43" i="154" s="1"/>
  <c r="AA17" i="155"/>
  <c r="AA41" i="155" s="1"/>
  <c r="AA43" i="155" s="1"/>
  <c r="Y17" i="155"/>
  <c r="Y41" i="155" s="1"/>
  <c r="Y43" i="155" s="1"/>
  <c r="X17" i="155"/>
  <c r="X41" i="155" s="1"/>
  <c r="W17" i="155"/>
  <c r="W41" i="155" s="1"/>
  <c r="V17" i="155"/>
  <c r="V41" i="155" s="1"/>
  <c r="U17" i="155"/>
  <c r="U41" i="155" s="1"/>
  <c r="T17" i="155"/>
  <c r="T41" i="155" s="1"/>
  <c r="S17" i="155"/>
  <c r="S41" i="155" s="1"/>
  <c r="R17" i="155"/>
  <c r="R41" i="155" s="1"/>
  <c r="Q17" i="155"/>
  <c r="Q41" i="155" s="1"/>
  <c r="P17" i="155"/>
  <c r="P41" i="155" s="1"/>
  <c r="O17" i="155"/>
  <c r="O41" i="155" s="1"/>
  <c r="N17" i="155"/>
  <c r="N41" i="155" s="1"/>
  <c r="M17" i="155"/>
  <c r="M41" i="155" s="1"/>
  <c r="L17" i="155"/>
  <c r="L41" i="155" s="1"/>
  <c r="K17" i="155"/>
  <c r="K41" i="155" s="1"/>
  <c r="J17" i="155"/>
  <c r="J41" i="155" s="1"/>
  <c r="I17" i="155"/>
  <c r="I41" i="155" s="1"/>
  <c r="H17" i="155"/>
  <c r="H41" i="155" s="1"/>
  <c r="G17" i="155"/>
  <c r="G41" i="155" s="1"/>
  <c r="G43" i="155" s="1"/>
  <c r="H42" i="155" s="1"/>
  <c r="F17" i="155"/>
  <c r="F41" i="155" s="1"/>
  <c r="F43" i="155" s="1"/>
  <c r="E17" i="155"/>
  <c r="E41" i="155" s="1"/>
  <c r="E43" i="155" s="1"/>
  <c r="D17" i="155"/>
  <c r="D41" i="155" s="1"/>
  <c r="D43" i="155" s="1"/>
  <c r="C17" i="155"/>
  <c r="C41" i="155" s="1"/>
  <c r="C43" i="155" s="1"/>
  <c r="AA17" i="156"/>
  <c r="AA41" i="156" s="1"/>
  <c r="AA43" i="156" s="1"/>
  <c r="Y17" i="156"/>
  <c r="Y41" i="156" s="1"/>
  <c r="Y43" i="156" s="1"/>
  <c r="X17" i="156"/>
  <c r="W17" i="156"/>
  <c r="W41" i="156" s="1"/>
  <c r="V17" i="156"/>
  <c r="V41" i="156" s="1"/>
  <c r="U17" i="156"/>
  <c r="T17" i="156"/>
  <c r="T41" i="156" s="1"/>
  <c r="S17" i="156"/>
  <c r="S41" i="156" s="1"/>
  <c r="R17" i="156"/>
  <c r="R41" i="156" s="1"/>
  <c r="Q17" i="156"/>
  <c r="Q41" i="156" s="1"/>
  <c r="P17" i="156"/>
  <c r="P41" i="156" s="1"/>
  <c r="O17" i="156"/>
  <c r="O41" i="156" s="1"/>
  <c r="N17" i="156"/>
  <c r="N41" i="156" s="1"/>
  <c r="M17" i="156"/>
  <c r="L17" i="156"/>
  <c r="L41" i="156" s="1"/>
  <c r="K17" i="156"/>
  <c r="K41" i="156" s="1"/>
  <c r="J17" i="156"/>
  <c r="J41" i="156" s="1"/>
  <c r="I17" i="156"/>
  <c r="I41" i="156" s="1"/>
  <c r="H17" i="156"/>
  <c r="H41" i="156" s="1"/>
  <c r="G17" i="156"/>
  <c r="G41" i="156" s="1"/>
  <c r="G43" i="156" s="1"/>
  <c r="H42" i="156" s="1"/>
  <c r="F17" i="156"/>
  <c r="F41" i="156" s="1"/>
  <c r="F43" i="156" s="1"/>
  <c r="E17" i="156"/>
  <c r="E41" i="156" s="1"/>
  <c r="E43" i="156" s="1"/>
  <c r="D17" i="156"/>
  <c r="D41" i="156" s="1"/>
  <c r="D43" i="156" s="1"/>
  <c r="C17" i="156"/>
  <c r="C41" i="156" s="1"/>
  <c r="C43" i="156" s="1"/>
  <c r="AA17" i="157"/>
  <c r="AA41" i="157" s="1"/>
  <c r="AA43" i="157" s="1"/>
  <c r="Y17" i="157"/>
  <c r="Y41" i="157" s="1"/>
  <c r="Y43" i="157" s="1"/>
  <c r="X17" i="157"/>
  <c r="X41" i="157" s="1"/>
  <c r="W17" i="157"/>
  <c r="W41" i="157" s="1"/>
  <c r="V17" i="157"/>
  <c r="V41" i="157" s="1"/>
  <c r="U17" i="157"/>
  <c r="U41" i="157" s="1"/>
  <c r="T17" i="157"/>
  <c r="T41" i="157" s="1"/>
  <c r="S17" i="157"/>
  <c r="S41" i="157" s="1"/>
  <c r="R17" i="157"/>
  <c r="R41" i="157" s="1"/>
  <c r="Q17" i="157"/>
  <c r="Q41" i="157" s="1"/>
  <c r="P17" i="157"/>
  <c r="P41" i="157" s="1"/>
  <c r="O17" i="157"/>
  <c r="O41" i="157" s="1"/>
  <c r="N17" i="157"/>
  <c r="N41" i="157" s="1"/>
  <c r="M17" i="157"/>
  <c r="M41" i="157" s="1"/>
  <c r="L17" i="157"/>
  <c r="L41" i="157" s="1"/>
  <c r="K17" i="157"/>
  <c r="K41" i="157" s="1"/>
  <c r="J17" i="157"/>
  <c r="J41" i="157" s="1"/>
  <c r="I17" i="157"/>
  <c r="I41" i="157" s="1"/>
  <c r="H17" i="157"/>
  <c r="H41" i="157" s="1"/>
  <c r="G17" i="157"/>
  <c r="G41" i="157" s="1"/>
  <c r="G43" i="157" s="1"/>
  <c r="H42" i="157" s="1"/>
  <c r="H43" i="157" s="1"/>
  <c r="I42" i="157" s="1"/>
  <c r="F17" i="157"/>
  <c r="F41" i="157" s="1"/>
  <c r="F43" i="157" s="1"/>
  <c r="E17" i="157"/>
  <c r="E41" i="157" s="1"/>
  <c r="E43" i="157" s="1"/>
  <c r="D17" i="157"/>
  <c r="D41" i="157" s="1"/>
  <c r="D43" i="157" s="1"/>
  <c r="C17" i="157"/>
  <c r="C41" i="157" s="1"/>
  <c r="C43" i="157" s="1"/>
  <c r="AA17" i="158"/>
  <c r="AA41" i="158" s="1"/>
  <c r="AA43" i="158" s="1"/>
  <c r="Z17" i="158"/>
  <c r="Y17" i="158"/>
  <c r="Y41" i="158" s="1"/>
  <c r="X17" i="158"/>
  <c r="X41" i="158" s="1"/>
  <c r="X43" i="158" s="1"/>
  <c r="W17" i="158"/>
  <c r="W41" i="158" s="1"/>
  <c r="V17" i="158"/>
  <c r="V41" i="158" s="1"/>
  <c r="U17" i="158"/>
  <c r="U41" i="158" s="1"/>
  <c r="T17" i="158"/>
  <c r="T41" i="158" s="1"/>
  <c r="S17" i="158"/>
  <c r="S41" i="158" s="1"/>
  <c r="R17" i="158"/>
  <c r="R41" i="158" s="1"/>
  <c r="Q17" i="158"/>
  <c r="Q41" i="158" s="1"/>
  <c r="P17" i="158"/>
  <c r="P41" i="158" s="1"/>
  <c r="O17" i="158"/>
  <c r="O41" i="158" s="1"/>
  <c r="N17" i="158"/>
  <c r="N41" i="158" s="1"/>
  <c r="M17" i="158"/>
  <c r="M41" i="158" s="1"/>
  <c r="L17" i="158"/>
  <c r="L41" i="158" s="1"/>
  <c r="K17" i="158"/>
  <c r="K41" i="158" s="1"/>
  <c r="J17" i="158"/>
  <c r="J41" i="158" s="1"/>
  <c r="I17" i="158"/>
  <c r="I41" i="158" s="1"/>
  <c r="H17" i="158"/>
  <c r="H41" i="158" s="1"/>
  <c r="G17" i="158"/>
  <c r="G41" i="158" s="1"/>
  <c r="G43" i="158" s="1"/>
  <c r="H42" i="158" s="1"/>
  <c r="F17" i="158"/>
  <c r="F41" i="158" s="1"/>
  <c r="F43" i="158" s="1"/>
  <c r="E17" i="158"/>
  <c r="E41" i="158" s="1"/>
  <c r="E43" i="158" s="1"/>
  <c r="D17" i="158"/>
  <c r="D41" i="158" s="1"/>
  <c r="D43" i="158" s="1"/>
  <c r="C17" i="158"/>
  <c r="C41" i="158" s="1"/>
  <c r="C43" i="158" s="1"/>
  <c r="AA17" i="159"/>
  <c r="AA41" i="159" s="1"/>
  <c r="AA43" i="159" s="1"/>
  <c r="Y17" i="159"/>
  <c r="Y41" i="159" s="1"/>
  <c r="Y43" i="159" s="1"/>
  <c r="X17" i="159"/>
  <c r="W17" i="159"/>
  <c r="W41" i="159" s="1"/>
  <c r="V17" i="159"/>
  <c r="V41" i="159" s="1"/>
  <c r="U17" i="159"/>
  <c r="U41" i="159" s="1"/>
  <c r="T17" i="159"/>
  <c r="T41" i="159" s="1"/>
  <c r="S17" i="159"/>
  <c r="S41" i="159" s="1"/>
  <c r="R17" i="159"/>
  <c r="R41" i="159" s="1"/>
  <c r="Q17" i="159"/>
  <c r="Q41" i="159" s="1"/>
  <c r="P17" i="159"/>
  <c r="P41" i="159" s="1"/>
  <c r="O17" i="159"/>
  <c r="O41" i="159" s="1"/>
  <c r="N17" i="159"/>
  <c r="N41" i="159" s="1"/>
  <c r="M17" i="159"/>
  <c r="M41" i="159" s="1"/>
  <c r="L17" i="159"/>
  <c r="L41" i="159" s="1"/>
  <c r="K17" i="159"/>
  <c r="K41" i="159" s="1"/>
  <c r="J17" i="159"/>
  <c r="J41" i="159" s="1"/>
  <c r="I17" i="159"/>
  <c r="I41" i="159" s="1"/>
  <c r="H17" i="159"/>
  <c r="H41" i="159" s="1"/>
  <c r="G17" i="159"/>
  <c r="G41" i="159" s="1"/>
  <c r="G43" i="159" s="1"/>
  <c r="H42" i="159" s="1"/>
  <c r="F17" i="159"/>
  <c r="F41" i="159" s="1"/>
  <c r="F43" i="159" s="1"/>
  <c r="E17" i="159"/>
  <c r="E41" i="159" s="1"/>
  <c r="E43" i="159" s="1"/>
  <c r="D17" i="159"/>
  <c r="D41" i="159" s="1"/>
  <c r="D43" i="159" s="1"/>
  <c r="C17" i="159"/>
  <c r="C41" i="159" s="1"/>
  <c r="C43" i="159" s="1"/>
  <c r="AA17" i="160"/>
  <c r="AA41" i="160" s="1"/>
  <c r="AA43" i="160" s="1"/>
  <c r="Y17" i="160"/>
  <c r="Y41" i="160" s="1"/>
  <c r="Y43" i="160" s="1"/>
  <c r="X17" i="160"/>
  <c r="W17" i="160"/>
  <c r="W41" i="160" s="1"/>
  <c r="V17" i="160"/>
  <c r="V41" i="160" s="1"/>
  <c r="U17" i="160"/>
  <c r="U41" i="160" s="1"/>
  <c r="T17" i="160"/>
  <c r="T41" i="160" s="1"/>
  <c r="S17" i="160"/>
  <c r="S41" i="160" s="1"/>
  <c r="R17" i="160"/>
  <c r="R41" i="160" s="1"/>
  <c r="Q17" i="160"/>
  <c r="Q41" i="160" s="1"/>
  <c r="P17" i="160"/>
  <c r="P41" i="160" s="1"/>
  <c r="O17" i="160"/>
  <c r="O41" i="160" s="1"/>
  <c r="N17" i="160"/>
  <c r="N41" i="160" s="1"/>
  <c r="M17" i="160"/>
  <c r="M41" i="160" s="1"/>
  <c r="L17" i="160"/>
  <c r="L41" i="160" s="1"/>
  <c r="K17" i="160"/>
  <c r="K41" i="160" s="1"/>
  <c r="J17" i="160"/>
  <c r="J41" i="160" s="1"/>
  <c r="I17" i="160"/>
  <c r="I41" i="160" s="1"/>
  <c r="H17" i="160"/>
  <c r="H41" i="160" s="1"/>
  <c r="G17" i="160"/>
  <c r="G41" i="160" s="1"/>
  <c r="G43" i="160" s="1"/>
  <c r="H42" i="160" s="1"/>
  <c r="F17" i="160"/>
  <c r="F41" i="160" s="1"/>
  <c r="F43" i="160" s="1"/>
  <c r="E17" i="160"/>
  <c r="E41" i="160" s="1"/>
  <c r="E43" i="160" s="1"/>
  <c r="D17" i="160"/>
  <c r="D41" i="160" s="1"/>
  <c r="D43" i="160" s="1"/>
  <c r="C17" i="160"/>
  <c r="C41" i="160" s="1"/>
  <c r="C43" i="160" s="1"/>
  <c r="AA17" i="161"/>
  <c r="AA41" i="161" s="1"/>
  <c r="AA43" i="161" s="1"/>
  <c r="Y17" i="161"/>
  <c r="Y41" i="161" s="1"/>
  <c r="Y43" i="161" s="1"/>
  <c r="X17" i="161"/>
  <c r="W17" i="161"/>
  <c r="W41" i="161" s="1"/>
  <c r="V17" i="161"/>
  <c r="V41" i="161" s="1"/>
  <c r="U17" i="161"/>
  <c r="U41" i="161" s="1"/>
  <c r="T17" i="161"/>
  <c r="T41" i="161" s="1"/>
  <c r="S17" i="161"/>
  <c r="S41" i="161" s="1"/>
  <c r="R17" i="161"/>
  <c r="R41" i="161" s="1"/>
  <c r="Q17" i="161"/>
  <c r="Q41" i="161" s="1"/>
  <c r="P17" i="161"/>
  <c r="P41" i="161" s="1"/>
  <c r="O17" i="161"/>
  <c r="O41" i="161" s="1"/>
  <c r="N17" i="161"/>
  <c r="N41" i="161" s="1"/>
  <c r="M17" i="161"/>
  <c r="M41" i="161" s="1"/>
  <c r="L17" i="161"/>
  <c r="L41" i="161" s="1"/>
  <c r="K17" i="161"/>
  <c r="K41" i="161" s="1"/>
  <c r="J17" i="161"/>
  <c r="J41" i="161" s="1"/>
  <c r="I17" i="161"/>
  <c r="I41" i="161" s="1"/>
  <c r="H17" i="161"/>
  <c r="H41" i="161" s="1"/>
  <c r="G17" i="161"/>
  <c r="G41" i="161" s="1"/>
  <c r="G43" i="161" s="1"/>
  <c r="H42" i="161" s="1"/>
  <c r="F17" i="161"/>
  <c r="F41" i="161" s="1"/>
  <c r="F43" i="161" s="1"/>
  <c r="E17" i="161"/>
  <c r="E41" i="161" s="1"/>
  <c r="E43" i="161" s="1"/>
  <c r="D17" i="161"/>
  <c r="D41" i="161" s="1"/>
  <c r="D43" i="161" s="1"/>
  <c r="C17" i="161"/>
  <c r="C41" i="161" s="1"/>
  <c r="C43" i="161" s="1"/>
  <c r="AA17" i="162"/>
  <c r="AA41" i="162" s="1"/>
  <c r="AA43" i="162" s="1"/>
  <c r="Y17" i="162"/>
  <c r="Y41" i="162" s="1"/>
  <c r="Y43" i="162" s="1"/>
  <c r="X17" i="162"/>
  <c r="W17" i="162"/>
  <c r="W41" i="162" s="1"/>
  <c r="V17" i="162"/>
  <c r="V41" i="162" s="1"/>
  <c r="U17" i="162"/>
  <c r="U41" i="162" s="1"/>
  <c r="T17" i="162"/>
  <c r="T41" i="162" s="1"/>
  <c r="S17" i="162"/>
  <c r="S41" i="162" s="1"/>
  <c r="R17" i="162"/>
  <c r="R41" i="162" s="1"/>
  <c r="Q17" i="162"/>
  <c r="Q41" i="162" s="1"/>
  <c r="P17" i="162"/>
  <c r="P41" i="162" s="1"/>
  <c r="O17" i="162"/>
  <c r="O41" i="162" s="1"/>
  <c r="N17" i="162"/>
  <c r="N41" i="162" s="1"/>
  <c r="M17" i="162"/>
  <c r="M41" i="162" s="1"/>
  <c r="L17" i="162"/>
  <c r="L41" i="162" s="1"/>
  <c r="K17" i="162"/>
  <c r="K41" i="162" s="1"/>
  <c r="J17" i="162"/>
  <c r="J41" i="162" s="1"/>
  <c r="I17" i="162"/>
  <c r="I41" i="162" s="1"/>
  <c r="H17" i="162"/>
  <c r="H41" i="162" s="1"/>
  <c r="G17" i="162"/>
  <c r="G41" i="162" s="1"/>
  <c r="G43" i="162" s="1"/>
  <c r="H42" i="162" s="1"/>
  <c r="F17" i="162"/>
  <c r="F41" i="162" s="1"/>
  <c r="F43" i="162" s="1"/>
  <c r="E17" i="162"/>
  <c r="E41" i="162" s="1"/>
  <c r="E43" i="162" s="1"/>
  <c r="D17" i="162"/>
  <c r="D41" i="162" s="1"/>
  <c r="D43" i="162" s="1"/>
  <c r="C17" i="162"/>
  <c r="C41" i="162" s="1"/>
  <c r="C43" i="162" s="1"/>
  <c r="AA17" i="163"/>
  <c r="AA41" i="163" s="1"/>
  <c r="AA43" i="163" s="1"/>
  <c r="Y17" i="163"/>
  <c r="Y41" i="163" s="1"/>
  <c r="Y43" i="163" s="1"/>
  <c r="X17" i="163"/>
  <c r="X41" i="163" s="1"/>
  <c r="W17" i="163"/>
  <c r="W41" i="163" s="1"/>
  <c r="V17" i="163"/>
  <c r="V41" i="163" s="1"/>
  <c r="U17" i="163"/>
  <c r="U41" i="163" s="1"/>
  <c r="T17" i="163"/>
  <c r="T41" i="163" s="1"/>
  <c r="S17" i="163"/>
  <c r="S41" i="163" s="1"/>
  <c r="R17" i="163"/>
  <c r="R41" i="163" s="1"/>
  <c r="Q17" i="163"/>
  <c r="Q41" i="163" s="1"/>
  <c r="P17" i="163"/>
  <c r="P41" i="163" s="1"/>
  <c r="O17" i="163"/>
  <c r="O41" i="163" s="1"/>
  <c r="N17" i="163"/>
  <c r="N41" i="163" s="1"/>
  <c r="M17" i="163"/>
  <c r="M41" i="163" s="1"/>
  <c r="L17" i="163"/>
  <c r="L41" i="163" s="1"/>
  <c r="K17" i="163"/>
  <c r="K41" i="163" s="1"/>
  <c r="J17" i="163"/>
  <c r="J41" i="163" s="1"/>
  <c r="I17" i="163"/>
  <c r="I41" i="163" s="1"/>
  <c r="H17" i="163"/>
  <c r="H41" i="163" s="1"/>
  <c r="G17" i="163"/>
  <c r="G41" i="163" s="1"/>
  <c r="G43" i="163" s="1"/>
  <c r="H42" i="163" s="1"/>
  <c r="H43" i="163" s="1"/>
  <c r="I42" i="163" s="1"/>
  <c r="F17" i="163"/>
  <c r="F41" i="163" s="1"/>
  <c r="F43" i="163" s="1"/>
  <c r="E17" i="163"/>
  <c r="E41" i="163" s="1"/>
  <c r="E43" i="163" s="1"/>
  <c r="D17" i="163"/>
  <c r="D41" i="163" s="1"/>
  <c r="D43" i="163" s="1"/>
  <c r="C17" i="163"/>
  <c r="C41" i="163" s="1"/>
  <c r="C43" i="163" s="1"/>
  <c r="AA17" i="164"/>
  <c r="AA41" i="164" s="1"/>
  <c r="AA43" i="164" s="1"/>
  <c r="Y17" i="164"/>
  <c r="Y41" i="164" s="1"/>
  <c r="Y43" i="164" s="1"/>
  <c r="X17" i="164"/>
  <c r="W17" i="164"/>
  <c r="W41" i="164" s="1"/>
  <c r="V17" i="164"/>
  <c r="V41" i="164" s="1"/>
  <c r="U17" i="164"/>
  <c r="U41" i="164" s="1"/>
  <c r="T17" i="164"/>
  <c r="T41" i="164" s="1"/>
  <c r="S17" i="164"/>
  <c r="S41" i="164" s="1"/>
  <c r="R17" i="164"/>
  <c r="R41" i="164" s="1"/>
  <c r="Q17" i="164"/>
  <c r="Q41" i="164" s="1"/>
  <c r="P17" i="164"/>
  <c r="P41" i="164" s="1"/>
  <c r="O17" i="164"/>
  <c r="O41" i="164" s="1"/>
  <c r="N17" i="164"/>
  <c r="N41" i="164" s="1"/>
  <c r="M17" i="164"/>
  <c r="M41" i="164" s="1"/>
  <c r="L17" i="164"/>
  <c r="L41" i="164" s="1"/>
  <c r="K17" i="164"/>
  <c r="K41" i="164" s="1"/>
  <c r="J17" i="164"/>
  <c r="J41" i="164" s="1"/>
  <c r="I17" i="164"/>
  <c r="I41" i="164" s="1"/>
  <c r="H17" i="164"/>
  <c r="H41" i="164" s="1"/>
  <c r="G17" i="164"/>
  <c r="G41" i="164" s="1"/>
  <c r="G43" i="164" s="1"/>
  <c r="H42" i="164" s="1"/>
  <c r="H43" i="164" s="1"/>
  <c r="I42" i="164" s="1"/>
  <c r="I43" i="164" s="1"/>
  <c r="F17" i="164"/>
  <c r="F41" i="164" s="1"/>
  <c r="F43" i="164" s="1"/>
  <c r="E17" i="164"/>
  <c r="E41" i="164" s="1"/>
  <c r="E43" i="164" s="1"/>
  <c r="D17" i="164"/>
  <c r="D41" i="164" s="1"/>
  <c r="D43" i="164" s="1"/>
  <c r="C17" i="164"/>
  <c r="C41" i="164" s="1"/>
  <c r="C43" i="164" s="1"/>
  <c r="AA17" i="165"/>
  <c r="AA41" i="165" s="1"/>
  <c r="AA43" i="165" s="1"/>
  <c r="Y17" i="165"/>
  <c r="Y41" i="165" s="1"/>
  <c r="Y43" i="165" s="1"/>
  <c r="X17" i="165"/>
  <c r="W17" i="165"/>
  <c r="W41" i="165" s="1"/>
  <c r="V17" i="165"/>
  <c r="V41" i="165" s="1"/>
  <c r="U17" i="165"/>
  <c r="U41" i="165" s="1"/>
  <c r="T17" i="165"/>
  <c r="T41" i="165" s="1"/>
  <c r="S17" i="165"/>
  <c r="S41" i="165" s="1"/>
  <c r="R17" i="165"/>
  <c r="R41" i="165" s="1"/>
  <c r="Q17" i="165"/>
  <c r="Q41" i="165" s="1"/>
  <c r="P17" i="165"/>
  <c r="P41" i="165" s="1"/>
  <c r="O17" i="165"/>
  <c r="O41" i="165" s="1"/>
  <c r="N17" i="165"/>
  <c r="N41" i="165" s="1"/>
  <c r="M17" i="165"/>
  <c r="M41" i="165" s="1"/>
  <c r="L17" i="165"/>
  <c r="L41" i="165" s="1"/>
  <c r="K17" i="165"/>
  <c r="K41" i="165" s="1"/>
  <c r="J17" i="165"/>
  <c r="J41" i="165" s="1"/>
  <c r="I17" i="165"/>
  <c r="I41" i="165" s="1"/>
  <c r="H17" i="165"/>
  <c r="H41" i="165" s="1"/>
  <c r="G17" i="165"/>
  <c r="G41" i="165" s="1"/>
  <c r="G43" i="165" s="1"/>
  <c r="H42" i="165" s="1"/>
  <c r="H43" i="165" s="1"/>
  <c r="I42" i="165" s="1"/>
  <c r="F17" i="165"/>
  <c r="F41" i="165" s="1"/>
  <c r="F43" i="165" s="1"/>
  <c r="E17" i="165"/>
  <c r="E41" i="165" s="1"/>
  <c r="E43" i="165" s="1"/>
  <c r="D17" i="165"/>
  <c r="D41" i="165" s="1"/>
  <c r="D43" i="165" s="1"/>
  <c r="C17" i="165"/>
  <c r="C41" i="165" s="1"/>
  <c r="C43" i="165" s="1"/>
  <c r="AA17" i="166"/>
  <c r="AA41" i="166" s="1"/>
  <c r="AA43" i="166" s="1"/>
  <c r="Y17" i="166"/>
  <c r="Y41" i="166" s="1"/>
  <c r="Y43" i="166" s="1"/>
  <c r="X17" i="166"/>
  <c r="W17" i="166"/>
  <c r="W41" i="166" s="1"/>
  <c r="V17" i="166"/>
  <c r="V41" i="166" s="1"/>
  <c r="U17" i="166"/>
  <c r="U41" i="166" s="1"/>
  <c r="T17" i="166"/>
  <c r="T41" i="166" s="1"/>
  <c r="S17" i="166"/>
  <c r="S41" i="166" s="1"/>
  <c r="R17" i="166"/>
  <c r="R41" i="166" s="1"/>
  <c r="Q17" i="166"/>
  <c r="Q41" i="166" s="1"/>
  <c r="P17" i="166"/>
  <c r="P41" i="166" s="1"/>
  <c r="O17" i="166"/>
  <c r="O41" i="166" s="1"/>
  <c r="N17" i="166"/>
  <c r="N41" i="166" s="1"/>
  <c r="M17" i="166"/>
  <c r="M41" i="166" s="1"/>
  <c r="L17" i="166"/>
  <c r="L41" i="166" s="1"/>
  <c r="K17" i="166"/>
  <c r="K41" i="166" s="1"/>
  <c r="J17" i="166"/>
  <c r="J41" i="166" s="1"/>
  <c r="I17" i="166"/>
  <c r="I41" i="166" s="1"/>
  <c r="H17" i="166"/>
  <c r="H41" i="166" s="1"/>
  <c r="G17" i="166"/>
  <c r="G41" i="166" s="1"/>
  <c r="G43" i="166" s="1"/>
  <c r="H42" i="166" s="1"/>
  <c r="H43" i="166" s="1"/>
  <c r="I42" i="166" s="1"/>
  <c r="I43" i="166" s="1"/>
  <c r="F17" i="166"/>
  <c r="F41" i="166" s="1"/>
  <c r="F43" i="166" s="1"/>
  <c r="E17" i="166"/>
  <c r="E41" i="166" s="1"/>
  <c r="E43" i="166" s="1"/>
  <c r="D17" i="166"/>
  <c r="D41" i="166" s="1"/>
  <c r="D43" i="166" s="1"/>
  <c r="C17" i="166"/>
  <c r="C41" i="166" s="1"/>
  <c r="C43" i="166" s="1"/>
  <c r="AA17" i="167"/>
  <c r="AA41" i="167" s="1"/>
  <c r="AA43" i="167" s="1"/>
  <c r="Y17" i="167"/>
  <c r="Y41" i="167" s="1"/>
  <c r="Y43" i="167" s="1"/>
  <c r="X17" i="167"/>
  <c r="W17" i="167"/>
  <c r="W41" i="167" s="1"/>
  <c r="V17" i="167"/>
  <c r="V41" i="167" s="1"/>
  <c r="U17" i="167"/>
  <c r="U41" i="167" s="1"/>
  <c r="T17" i="167"/>
  <c r="T41" i="167" s="1"/>
  <c r="S17" i="167"/>
  <c r="S41" i="167" s="1"/>
  <c r="R17" i="167"/>
  <c r="R41" i="167" s="1"/>
  <c r="Q17" i="167"/>
  <c r="Q41" i="167" s="1"/>
  <c r="P17" i="167"/>
  <c r="P41" i="167" s="1"/>
  <c r="O17" i="167"/>
  <c r="O41" i="167" s="1"/>
  <c r="N17" i="167"/>
  <c r="N41" i="167" s="1"/>
  <c r="M17" i="167"/>
  <c r="M41" i="167" s="1"/>
  <c r="L17" i="167"/>
  <c r="L41" i="167" s="1"/>
  <c r="K17" i="167"/>
  <c r="K41" i="167" s="1"/>
  <c r="J17" i="167"/>
  <c r="J41" i="167" s="1"/>
  <c r="I17" i="167"/>
  <c r="I41" i="167" s="1"/>
  <c r="H17" i="167"/>
  <c r="H41" i="167" s="1"/>
  <c r="G17" i="167"/>
  <c r="G41" i="167" s="1"/>
  <c r="G43" i="167" s="1"/>
  <c r="H42" i="167" s="1"/>
  <c r="H43" i="167" s="1"/>
  <c r="I42" i="167" s="1"/>
  <c r="F17" i="167"/>
  <c r="F41" i="167" s="1"/>
  <c r="F43" i="167" s="1"/>
  <c r="E17" i="167"/>
  <c r="E41" i="167" s="1"/>
  <c r="E43" i="167" s="1"/>
  <c r="D17" i="167"/>
  <c r="D41" i="167" s="1"/>
  <c r="D43" i="167" s="1"/>
  <c r="C17" i="167"/>
  <c r="C41" i="167" s="1"/>
  <c r="C43" i="167" s="1"/>
  <c r="AA17" i="168"/>
  <c r="AA41" i="168" s="1"/>
  <c r="AA43" i="168" s="1"/>
  <c r="Y17" i="168"/>
  <c r="Y41" i="168" s="1"/>
  <c r="Y43" i="168" s="1"/>
  <c r="X17" i="168"/>
  <c r="W17" i="168"/>
  <c r="W41" i="168" s="1"/>
  <c r="V17" i="168"/>
  <c r="V41" i="168" s="1"/>
  <c r="U17" i="168"/>
  <c r="U41" i="168" s="1"/>
  <c r="T17" i="168"/>
  <c r="T41" i="168" s="1"/>
  <c r="S17" i="168"/>
  <c r="S41" i="168" s="1"/>
  <c r="R17" i="168"/>
  <c r="R41" i="168" s="1"/>
  <c r="Q17" i="168"/>
  <c r="Q41" i="168" s="1"/>
  <c r="P17" i="168"/>
  <c r="P41" i="168" s="1"/>
  <c r="O17" i="168"/>
  <c r="O41" i="168" s="1"/>
  <c r="N17" i="168"/>
  <c r="N41" i="168" s="1"/>
  <c r="M17" i="168"/>
  <c r="M41" i="168" s="1"/>
  <c r="L17" i="168"/>
  <c r="L41" i="168" s="1"/>
  <c r="K17" i="168"/>
  <c r="K41" i="168" s="1"/>
  <c r="J17" i="168"/>
  <c r="J41" i="168" s="1"/>
  <c r="I17" i="168"/>
  <c r="I41" i="168" s="1"/>
  <c r="H17" i="168"/>
  <c r="H41" i="168" s="1"/>
  <c r="G17" i="168"/>
  <c r="G41" i="168" s="1"/>
  <c r="G43" i="168" s="1"/>
  <c r="H42" i="168" s="1"/>
  <c r="H43" i="168" s="1"/>
  <c r="I42" i="168" s="1"/>
  <c r="F17" i="168"/>
  <c r="F41" i="168" s="1"/>
  <c r="F43" i="168" s="1"/>
  <c r="E17" i="168"/>
  <c r="E41" i="168" s="1"/>
  <c r="E43" i="168" s="1"/>
  <c r="D17" i="168"/>
  <c r="D41" i="168" s="1"/>
  <c r="D43" i="168" s="1"/>
  <c r="C17" i="168"/>
  <c r="C41" i="168" s="1"/>
  <c r="C43" i="168" s="1"/>
  <c r="AA17" i="169"/>
  <c r="AA41" i="169" s="1"/>
  <c r="AA43" i="169" s="1"/>
  <c r="Y17" i="169"/>
  <c r="Y41" i="169" s="1"/>
  <c r="Y43" i="169" s="1"/>
  <c r="X17" i="169"/>
  <c r="W17" i="169"/>
  <c r="W41" i="169" s="1"/>
  <c r="V17" i="169"/>
  <c r="V41" i="169" s="1"/>
  <c r="U17" i="169"/>
  <c r="U41" i="169" s="1"/>
  <c r="T17" i="169"/>
  <c r="T41" i="169" s="1"/>
  <c r="S17" i="169"/>
  <c r="S41" i="169" s="1"/>
  <c r="R17" i="169"/>
  <c r="R41" i="169" s="1"/>
  <c r="Q17" i="169"/>
  <c r="Q41" i="169" s="1"/>
  <c r="P17" i="169"/>
  <c r="P41" i="169" s="1"/>
  <c r="O17" i="169"/>
  <c r="O41" i="169" s="1"/>
  <c r="N17" i="169"/>
  <c r="N41" i="169" s="1"/>
  <c r="M17" i="169"/>
  <c r="M41" i="169" s="1"/>
  <c r="L17" i="169"/>
  <c r="L41" i="169" s="1"/>
  <c r="K17" i="169"/>
  <c r="K41" i="169" s="1"/>
  <c r="J17" i="169"/>
  <c r="J41" i="169" s="1"/>
  <c r="I17" i="169"/>
  <c r="I41" i="169" s="1"/>
  <c r="H17" i="169"/>
  <c r="H41" i="169" s="1"/>
  <c r="G17" i="169"/>
  <c r="G41" i="169" s="1"/>
  <c r="G43" i="169" s="1"/>
  <c r="H42" i="169" s="1"/>
  <c r="H43" i="169" s="1"/>
  <c r="I42" i="169" s="1"/>
  <c r="F17" i="169"/>
  <c r="F41" i="169" s="1"/>
  <c r="F43" i="169" s="1"/>
  <c r="E17" i="169"/>
  <c r="E41" i="169" s="1"/>
  <c r="E43" i="169" s="1"/>
  <c r="D17" i="169"/>
  <c r="D41" i="169" s="1"/>
  <c r="D43" i="169" s="1"/>
  <c r="C17" i="169"/>
  <c r="C41" i="169" s="1"/>
  <c r="C43" i="169" s="1"/>
  <c r="AA17" i="170"/>
  <c r="AA41" i="170" s="1"/>
  <c r="AA43" i="170" s="1"/>
  <c r="Y17" i="170"/>
  <c r="X17" i="170"/>
  <c r="X41" i="170" s="1"/>
  <c r="W17" i="170"/>
  <c r="W41" i="170" s="1"/>
  <c r="V17" i="170"/>
  <c r="V41" i="170" s="1"/>
  <c r="U17" i="170"/>
  <c r="U41" i="170" s="1"/>
  <c r="T17" i="170"/>
  <c r="T41" i="170" s="1"/>
  <c r="S17" i="170"/>
  <c r="S41" i="170" s="1"/>
  <c r="R17" i="170"/>
  <c r="R41" i="170" s="1"/>
  <c r="Q17" i="170"/>
  <c r="Q41" i="170" s="1"/>
  <c r="P17" i="170"/>
  <c r="P41" i="170" s="1"/>
  <c r="O17" i="170"/>
  <c r="O41" i="170" s="1"/>
  <c r="N17" i="170"/>
  <c r="N41" i="170" s="1"/>
  <c r="M17" i="170"/>
  <c r="M41" i="170" s="1"/>
  <c r="L17" i="170"/>
  <c r="L41" i="170" s="1"/>
  <c r="K17" i="170"/>
  <c r="K41" i="170" s="1"/>
  <c r="J17" i="170"/>
  <c r="J41" i="170" s="1"/>
  <c r="I17" i="170"/>
  <c r="I41" i="170" s="1"/>
  <c r="H17" i="170"/>
  <c r="H41" i="170" s="1"/>
  <c r="G17" i="170"/>
  <c r="G41" i="170" s="1"/>
  <c r="G43" i="170" s="1"/>
  <c r="H42" i="170" s="1"/>
  <c r="H43" i="170" s="1"/>
  <c r="I42" i="170" s="1"/>
  <c r="I43" i="170" s="1"/>
  <c r="J43" i="170" s="1"/>
  <c r="F17" i="170"/>
  <c r="F41" i="170" s="1"/>
  <c r="F43" i="170" s="1"/>
  <c r="E17" i="170"/>
  <c r="E41" i="170" s="1"/>
  <c r="E43" i="170" s="1"/>
  <c r="D17" i="170"/>
  <c r="D41" i="170" s="1"/>
  <c r="D43" i="170" s="1"/>
  <c r="C17" i="170"/>
  <c r="C41" i="170" s="1"/>
  <c r="C43" i="170" s="1"/>
  <c r="AA17" i="171"/>
  <c r="AA41" i="171" s="1"/>
  <c r="AA43" i="171" s="1"/>
  <c r="Z17" i="171"/>
  <c r="Y17" i="171"/>
  <c r="Y41" i="171" s="1"/>
  <c r="Y43" i="171" s="1"/>
  <c r="X17" i="171"/>
  <c r="X41" i="171" s="1"/>
  <c r="W17" i="171"/>
  <c r="W41" i="171" s="1"/>
  <c r="V17" i="171"/>
  <c r="V41" i="171" s="1"/>
  <c r="U17" i="171"/>
  <c r="U41" i="171" s="1"/>
  <c r="T17" i="171"/>
  <c r="T41" i="171" s="1"/>
  <c r="S17" i="171"/>
  <c r="S41" i="171" s="1"/>
  <c r="R17" i="171"/>
  <c r="R41" i="171" s="1"/>
  <c r="Q17" i="171"/>
  <c r="Q41" i="171" s="1"/>
  <c r="P17" i="171"/>
  <c r="P41" i="171" s="1"/>
  <c r="O17" i="171"/>
  <c r="O41" i="171" s="1"/>
  <c r="N17" i="171"/>
  <c r="N41" i="171" s="1"/>
  <c r="M17" i="171"/>
  <c r="M41" i="171" s="1"/>
  <c r="L17" i="171"/>
  <c r="L41" i="171" s="1"/>
  <c r="K17" i="171"/>
  <c r="K41" i="171" s="1"/>
  <c r="J17" i="171"/>
  <c r="J41" i="171" s="1"/>
  <c r="I17" i="171"/>
  <c r="I41" i="171" s="1"/>
  <c r="H17" i="171"/>
  <c r="H41" i="171" s="1"/>
  <c r="G17" i="171"/>
  <c r="G41" i="171" s="1"/>
  <c r="G43" i="171" s="1"/>
  <c r="H42" i="171" s="1"/>
  <c r="H43" i="171" s="1"/>
  <c r="I42" i="171" s="1"/>
  <c r="I43" i="171" s="1"/>
  <c r="F17" i="171"/>
  <c r="F41" i="171" s="1"/>
  <c r="F43" i="171" s="1"/>
  <c r="E17" i="171"/>
  <c r="E41" i="171" s="1"/>
  <c r="E43" i="171" s="1"/>
  <c r="D17" i="171"/>
  <c r="D41" i="171" s="1"/>
  <c r="D43" i="171" s="1"/>
  <c r="C17" i="171"/>
  <c r="C41" i="171" s="1"/>
  <c r="C43" i="171" s="1"/>
  <c r="AA17" i="172"/>
  <c r="AA41" i="172" s="1"/>
  <c r="AA43" i="172" s="1"/>
  <c r="Y17" i="172"/>
  <c r="Y41" i="172" s="1"/>
  <c r="Y43" i="172" s="1"/>
  <c r="X17" i="172"/>
  <c r="Z17" i="172" s="1"/>
  <c r="W17" i="172"/>
  <c r="W41" i="172" s="1"/>
  <c r="V17" i="172"/>
  <c r="V41" i="172" s="1"/>
  <c r="U17" i="172"/>
  <c r="U41" i="172" s="1"/>
  <c r="T17" i="172"/>
  <c r="T41" i="172" s="1"/>
  <c r="S17" i="172"/>
  <c r="S41" i="172" s="1"/>
  <c r="R17" i="172"/>
  <c r="R41" i="172" s="1"/>
  <c r="Q17" i="172"/>
  <c r="Q41" i="172" s="1"/>
  <c r="P17" i="172"/>
  <c r="P41" i="172" s="1"/>
  <c r="O17" i="172"/>
  <c r="O41" i="172" s="1"/>
  <c r="N17" i="172"/>
  <c r="N41" i="172" s="1"/>
  <c r="M17" i="172"/>
  <c r="M41" i="172" s="1"/>
  <c r="L17" i="172"/>
  <c r="L41" i="172" s="1"/>
  <c r="K17" i="172"/>
  <c r="K41" i="172" s="1"/>
  <c r="J17" i="172"/>
  <c r="J41" i="172" s="1"/>
  <c r="I17" i="172"/>
  <c r="I41" i="172" s="1"/>
  <c r="H17" i="172"/>
  <c r="H41" i="172" s="1"/>
  <c r="G17" i="172"/>
  <c r="G41" i="172" s="1"/>
  <c r="G43" i="172" s="1"/>
  <c r="H42" i="172" s="1"/>
  <c r="H43" i="172" s="1"/>
  <c r="I42" i="172" s="1"/>
  <c r="I43" i="172" s="1"/>
  <c r="J43" i="172" s="1"/>
  <c r="F17" i="172"/>
  <c r="F41" i="172" s="1"/>
  <c r="F43" i="172" s="1"/>
  <c r="E17" i="172"/>
  <c r="E41" i="172" s="1"/>
  <c r="E43" i="172" s="1"/>
  <c r="D17" i="172"/>
  <c r="D41" i="172" s="1"/>
  <c r="D43" i="172" s="1"/>
  <c r="C17" i="172"/>
  <c r="C41" i="172" s="1"/>
  <c r="C43" i="172" s="1"/>
  <c r="AA17" i="173"/>
  <c r="AA41" i="173" s="1"/>
  <c r="AA43" i="173" s="1"/>
  <c r="Y17" i="173"/>
  <c r="Y41" i="173" s="1"/>
  <c r="Y43" i="173" s="1"/>
  <c r="X17" i="173"/>
  <c r="W17" i="173"/>
  <c r="W41" i="173" s="1"/>
  <c r="V17" i="173"/>
  <c r="V41" i="173" s="1"/>
  <c r="U17" i="173"/>
  <c r="U41" i="173" s="1"/>
  <c r="T17" i="173"/>
  <c r="T41" i="173" s="1"/>
  <c r="S17" i="173"/>
  <c r="S41" i="173" s="1"/>
  <c r="R17" i="173"/>
  <c r="R41" i="173" s="1"/>
  <c r="Q17" i="173"/>
  <c r="Q41" i="173" s="1"/>
  <c r="P17" i="173"/>
  <c r="P41" i="173" s="1"/>
  <c r="O17" i="173"/>
  <c r="O41" i="173" s="1"/>
  <c r="N17" i="173"/>
  <c r="N41" i="173" s="1"/>
  <c r="M17" i="173"/>
  <c r="M41" i="173" s="1"/>
  <c r="L17" i="173"/>
  <c r="L41" i="173" s="1"/>
  <c r="K17" i="173"/>
  <c r="K41" i="173" s="1"/>
  <c r="J17" i="173"/>
  <c r="J41" i="173" s="1"/>
  <c r="I17" i="173"/>
  <c r="I41" i="173" s="1"/>
  <c r="H17" i="173"/>
  <c r="H41" i="173" s="1"/>
  <c r="G17" i="173"/>
  <c r="G41" i="173" s="1"/>
  <c r="G43" i="173" s="1"/>
  <c r="H42" i="173" s="1"/>
  <c r="H43" i="173" s="1"/>
  <c r="I42" i="173" s="1"/>
  <c r="I43" i="173" s="1"/>
  <c r="J43" i="173" s="1"/>
  <c r="F17" i="173"/>
  <c r="F41" i="173" s="1"/>
  <c r="F43" i="173" s="1"/>
  <c r="E17" i="173"/>
  <c r="E41" i="173" s="1"/>
  <c r="E43" i="173" s="1"/>
  <c r="D17" i="173"/>
  <c r="D41" i="173" s="1"/>
  <c r="D43" i="173" s="1"/>
  <c r="C17" i="173"/>
  <c r="C41" i="173" s="1"/>
  <c r="C43" i="173" s="1"/>
  <c r="AA17" i="174"/>
  <c r="AA41" i="174" s="1"/>
  <c r="AA43" i="174" s="1"/>
  <c r="Y17" i="174"/>
  <c r="Y41" i="174" s="1"/>
  <c r="Y43" i="174" s="1"/>
  <c r="X17" i="174"/>
  <c r="W17" i="174"/>
  <c r="W41" i="174" s="1"/>
  <c r="V17" i="174"/>
  <c r="V41" i="174" s="1"/>
  <c r="U17" i="174"/>
  <c r="U41" i="174" s="1"/>
  <c r="T17" i="174"/>
  <c r="T41" i="174" s="1"/>
  <c r="S17" i="174"/>
  <c r="S41" i="174" s="1"/>
  <c r="R17" i="174"/>
  <c r="R41" i="174" s="1"/>
  <c r="Q17" i="174"/>
  <c r="Q41" i="174" s="1"/>
  <c r="P17" i="174"/>
  <c r="P41" i="174" s="1"/>
  <c r="O17" i="174"/>
  <c r="O41" i="174" s="1"/>
  <c r="N17" i="174"/>
  <c r="N41" i="174" s="1"/>
  <c r="M17" i="174"/>
  <c r="M41" i="174" s="1"/>
  <c r="L17" i="174"/>
  <c r="L41" i="174" s="1"/>
  <c r="K17" i="174"/>
  <c r="K41" i="174" s="1"/>
  <c r="J17" i="174"/>
  <c r="J41" i="174" s="1"/>
  <c r="I17" i="174"/>
  <c r="I41" i="174" s="1"/>
  <c r="H17" i="174"/>
  <c r="H41" i="174" s="1"/>
  <c r="G17" i="174"/>
  <c r="G41" i="174" s="1"/>
  <c r="G43" i="174" s="1"/>
  <c r="H42" i="174" s="1"/>
  <c r="F17" i="174"/>
  <c r="F41" i="174" s="1"/>
  <c r="F43" i="174" s="1"/>
  <c r="E17" i="174"/>
  <c r="E41" i="174" s="1"/>
  <c r="E43" i="174" s="1"/>
  <c r="D17" i="174"/>
  <c r="D41" i="174" s="1"/>
  <c r="D43" i="174" s="1"/>
  <c r="C17" i="174"/>
  <c r="C41" i="174" s="1"/>
  <c r="C43" i="174" s="1"/>
  <c r="AA17" i="175"/>
  <c r="AA41" i="175" s="1"/>
  <c r="AA43" i="175" s="1"/>
  <c r="Y17" i="175"/>
  <c r="Y41" i="175" s="1"/>
  <c r="Y43" i="175" s="1"/>
  <c r="X17" i="175"/>
  <c r="W17" i="175"/>
  <c r="W41" i="175" s="1"/>
  <c r="V17" i="175"/>
  <c r="V41" i="175" s="1"/>
  <c r="U17" i="175"/>
  <c r="U41" i="175" s="1"/>
  <c r="T17" i="175"/>
  <c r="T41" i="175" s="1"/>
  <c r="S17" i="175"/>
  <c r="S41" i="175" s="1"/>
  <c r="R17" i="175"/>
  <c r="R41" i="175" s="1"/>
  <c r="Q17" i="175"/>
  <c r="Q41" i="175" s="1"/>
  <c r="P17" i="175"/>
  <c r="P41" i="175" s="1"/>
  <c r="O17" i="175"/>
  <c r="O41" i="175" s="1"/>
  <c r="N17" i="175"/>
  <c r="N41" i="175" s="1"/>
  <c r="M17" i="175"/>
  <c r="M41" i="175" s="1"/>
  <c r="L17" i="175"/>
  <c r="L41" i="175" s="1"/>
  <c r="K17" i="175"/>
  <c r="K41" i="175" s="1"/>
  <c r="J17" i="175"/>
  <c r="J41" i="175" s="1"/>
  <c r="I17" i="175"/>
  <c r="I41" i="175" s="1"/>
  <c r="H17" i="175"/>
  <c r="H41" i="175" s="1"/>
  <c r="G17" i="175"/>
  <c r="G41" i="175" s="1"/>
  <c r="G43" i="175" s="1"/>
  <c r="H42" i="175" s="1"/>
  <c r="H43" i="175" s="1"/>
  <c r="I42" i="175" s="1"/>
  <c r="I43" i="175" s="1"/>
  <c r="F17" i="175"/>
  <c r="F41" i="175" s="1"/>
  <c r="F43" i="175" s="1"/>
  <c r="E17" i="175"/>
  <c r="E41" i="175" s="1"/>
  <c r="E43" i="175" s="1"/>
  <c r="D17" i="175"/>
  <c r="D41" i="175" s="1"/>
  <c r="D43" i="175" s="1"/>
  <c r="C17" i="175"/>
  <c r="C41" i="175" s="1"/>
  <c r="C43" i="175" s="1"/>
  <c r="AA17" i="176"/>
  <c r="AA41" i="176" s="1"/>
  <c r="AA43" i="176" s="1"/>
  <c r="Y17" i="176"/>
  <c r="Y41" i="176" s="1"/>
  <c r="Y43" i="176" s="1"/>
  <c r="X17" i="176"/>
  <c r="W17" i="176"/>
  <c r="W41" i="176" s="1"/>
  <c r="V17" i="176"/>
  <c r="V41" i="176" s="1"/>
  <c r="U17" i="176"/>
  <c r="U41" i="176" s="1"/>
  <c r="T17" i="176"/>
  <c r="T41" i="176" s="1"/>
  <c r="S17" i="176"/>
  <c r="S41" i="176" s="1"/>
  <c r="R17" i="176"/>
  <c r="R41" i="176" s="1"/>
  <c r="Q17" i="176"/>
  <c r="Q41" i="176" s="1"/>
  <c r="P17" i="176"/>
  <c r="P41" i="176" s="1"/>
  <c r="O17" i="176"/>
  <c r="O41" i="176" s="1"/>
  <c r="N17" i="176"/>
  <c r="N41" i="176" s="1"/>
  <c r="M17" i="176"/>
  <c r="M41" i="176" s="1"/>
  <c r="L17" i="176"/>
  <c r="L41" i="176" s="1"/>
  <c r="K17" i="176"/>
  <c r="K41" i="176" s="1"/>
  <c r="J17" i="176"/>
  <c r="J41" i="176" s="1"/>
  <c r="I17" i="176"/>
  <c r="I41" i="176" s="1"/>
  <c r="H17" i="176"/>
  <c r="H41" i="176" s="1"/>
  <c r="G17" i="176"/>
  <c r="G41" i="176" s="1"/>
  <c r="G43" i="176" s="1"/>
  <c r="H42" i="176" s="1"/>
  <c r="H43" i="176" s="1"/>
  <c r="I42" i="176" s="1"/>
  <c r="I43" i="176" s="1"/>
  <c r="J43" i="176" s="1"/>
  <c r="F17" i="176"/>
  <c r="F41" i="176" s="1"/>
  <c r="F43" i="176" s="1"/>
  <c r="E17" i="176"/>
  <c r="E41" i="176" s="1"/>
  <c r="E43" i="176" s="1"/>
  <c r="D17" i="176"/>
  <c r="D41" i="176" s="1"/>
  <c r="D43" i="176" s="1"/>
  <c r="C17" i="176"/>
  <c r="C41" i="176" s="1"/>
  <c r="C43" i="176" s="1"/>
  <c r="AA17" i="177"/>
  <c r="AA41" i="177" s="1"/>
  <c r="AA43" i="177" s="1"/>
  <c r="Y17" i="177"/>
  <c r="Y41" i="177" s="1"/>
  <c r="Y43" i="177" s="1"/>
  <c r="X17" i="177"/>
  <c r="W17" i="177"/>
  <c r="W41" i="177" s="1"/>
  <c r="V17" i="177"/>
  <c r="V41" i="177" s="1"/>
  <c r="U17" i="177"/>
  <c r="U41" i="177" s="1"/>
  <c r="T17" i="177"/>
  <c r="T41" i="177" s="1"/>
  <c r="S17" i="177"/>
  <c r="S41" i="177" s="1"/>
  <c r="R17" i="177"/>
  <c r="R41" i="177" s="1"/>
  <c r="Q17" i="177"/>
  <c r="Q41" i="177" s="1"/>
  <c r="P17" i="177"/>
  <c r="P41" i="177" s="1"/>
  <c r="O17" i="177"/>
  <c r="O41" i="177" s="1"/>
  <c r="N17" i="177"/>
  <c r="N41" i="177" s="1"/>
  <c r="M17" i="177"/>
  <c r="M41" i="177" s="1"/>
  <c r="L17" i="177"/>
  <c r="L41" i="177" s="1"/>
  <c r="K17" i="177"/>
  <c r="K41" i="177" s="1"/>
  <c r="J17" i="177"/>
  <c r="J41" i="177" s="1"/>
  <c r="I17" i="177"/>
  <c r="I41" i="177" s="1"/>
  <c r="H17" i="177"/>
  <c r="H41" i="177" s="1"/>
  <c r="G17" i="177"/>
  <c r="G41" i="177" s="1"/>
  <c r="G43" i="177" s="1"/>
  <c r="H42" i="177" s="1"/>
  <c r="H43" i="177" s="1"/>
  <c r="I42" i="177" s="1"/>
  <c r="I43" i="177" s="1"/>
  <c r="F17" i="177"/>
  <c r="F41" i="177" s="1"/>
  <c r="F43" i="177" s="1"/>
  <c r="E17" i="177"/>
  <c r="E41" i="177" s="1"/>
  <c r="E43" i="177" s="1"/>
  <c r="D17" i="177"/>
  <c r="D41" i="177" s="1"/>
  <c r="D43" i="177" s="1"/>
  <c r="C17" i="177"/>
  <c r="C41" i="177" s="1"/>
  <c r="C43" i="177" s="1"/>
  <c r="AA17" i="178"/>
  <c r="AA41" i="178" s="1"/>
  <c r="AA43" i="178" s="1"/>
  <c r="Y17" i="178"/>
  <c r="Y41" i="178" s="1"/>
  <c r="Y43" i="178" s="1"/>
  <c r="X17" i="178"/>
  <c r="W17" i="178"/>
  <c r="W41" i="178" s="1"/>
  <c r="V17" i="178"/>
  <c r="V41" i="178" s="1"/>
  <c r="U17" i="178"/>
  <c r="U41" i="178" s="1"/>
  <c r="T17" i="178"/>
  <c r="T41" i="178" s="1"/>
  <c r="S17" i="178"/>
  <c r="S41" i="178" s="1"/>
  <c r="R17" i="178"/>
  <c r="R41" i="178" s="1"/>
  <c r="Q17" i="178"/>
  <c r="Q41" i="178" s="1"/>
  <c r="P17" i="178"/>
  <c r="P41" i="178" s="1"/>
  <c r="O17" i="178"/>
  <c r="O41" i="178" s="1"/>
  <c r="N17" i="178"/>
  <c r="N41" i="178" s="1"/>
  <c r="M17" i="178"/>
  <c r="M41" i="178" s="1"/>
  <c r="L17" i="178"/>
  <c r="L41" i="178" s="1"/>
  <c r="K17" i="178"/>
  <c r="K41" i="178" s="1"/>
  <c r="J17" i="178"/>
  <c r="J41" i="178" s="1"/>
  <c r="I17" i="178"/>
  <c r="I41" i="178" s="1"/>
  <c r="H17" i="178"/>
  <c r="H41" i="178" s="1"/>
  <c r="G17" i="178"/>
  <c r="G41" i="178" s="1"/>
  <c r="G43" i="178" s="1"/>
  <c r="H42" i="178" s="1"/>
  <c r="H43" i="178" s="1"/>
  <c r="I42" i="178" s="1"/>
  <c r="F17" i="178"/>
  <c r="F41" i="178" s="1"/>
  <c r="F43" i="178" s="1"/>
  <c r="E17" i="178"/>
  <c r="E41" i="178" s="1"/>
  <c r="E43" i="178" s="1"/>
  <c r="D17" i="178"/>
  <c r="D41" i="178" s="1"/>
  <c r="D43" i="178" s="1"/>
  <c r="C17" i="178"/>
  <c r="C41" i="178" s="1"/>
  <c r="C43" i="178" s="1"/>
  <c r="AA17" i="179"/>
  <c r="AA41" i="179" s="1"/>
  <c r="AA43" i="179" s="1"/>
  <c r="Y17" i="179"/>
  <c r="Y41" i="179" s="1"/>
  <c r="Y43" i="179" s="1"/>
  <c r="X17" i="179"/>
  <c r="X41" i="179" s="1"/>
  <c r="W17" i="179"/>
  <c r="W41" i="179" s="1"/>
  <c r="V17" i="179"/>
  <c r="V41" i="179" s="1"/>
  <c r="U17" i="179"/>
  <c r="U41" i="179" s="1"/>
  <c r="T17" i="179"/>
  <c r="T41" i="179" s="1"/>
  <c r="S17" i="179"/>
  <c r="S41" i="179" s="1"/>
  <c r="R17" i="179"/>
  <c r="R41" i="179" s="1"/>
  <c r="Q17" i="179"/>
  <c r="Q41" i="179" s="1"/>
  <c r="P17" i="179"/>
  <c r="P41" i="179" s="1"/>
  <c r="O17" i="179"/>
  <c r="O41" i="179" s="1"/>
  <c r="N17" i="179"/>
  <c r="N41" i="179" s="1"/>
  <c r="M17" i="179"/>
  <c r="M41" i="179" s="1"/>
  <c r="L17" i="179"/>
  <c r="L41" i="179" s="1"/>
  <c r="K17" i="179"/>
  <c r="K41" i="179" s="1"/>
  <c r="J17" i="179"/>
  <c r="J41" i="179" s="1"/>
  <c r="I17" i="179"/>
  <c r="I41" i="179" s="1"/>
  <c r="H17" i="179"/>
  <c r="H41" i="179" s="1"/>
  <c r="G17" i="179"/>
  <c r="G41" i="179" s="1"/>
  <c r="G43" i="179" s="1"/>
  <c r="H42" i="179" s="1"/>
  <c r="H43" i="179" s="1"/>
  <c r="I42" i="179" s="1"/>
  <c r="I43" i="179" s="1"/>
  <c r="F17" i="179"/>
  <c r="F41" i="179" s="1"/>
  <c r="F43" i="179" s="1"/>
  <c r="E17" i="179"/>
  <c r="E41" i="179" s="1"/>
  <c r="E43" i="179" s="1"/>
  <c r="D17" i="179"/>
  <c r="D41" i="179" s="1"/>
  <c r="D43" i="179" s="1"/>
  <c r="C17" i="179"/>
  <c r="C41" i="179" s="1"/>
  <c r="C43" i="179" s="1"/>
  <c r="AA17" i="180"/>
  <c r="AA41" i="180" s="1"/>
  <c r="AA43" i="180" s="1"/>
  <c r="Y17" i="180"/>
  <c r="Y41" i="180" s="1"/>
  <c r="Y43" i="180" s="1"/>
  <c r="X17" i="180"/>
  <c r="X41" i="180" s="1"/>
  <c r="W17" i="180"/>
  <c r="W41" i="180" s="1"/>
  <c r="V17" i="180"/>
  <c r="V41" i="180" s="1"/>
  <c r="U17" i="180"/>
  <c r="U41" i="180" s="1"/>
  <c r="T17" i="180"/>
  <c r="T41" i="180" s="1"/>
  <c r="S17" i="180"/>
  <c r="S41" i="180" s="1"/>
  <c r="R17" i="180"/>
  <c r="R41" i="180" s="1"/>
  <c r="Q17" i="180"/>
  <c r="Q41" i="180" s="1"/>
  <c r="P17" i="180"/>
  <c r="P41" i="180" s="1"/>
  <c r="O17" i="180"/>
  <c r="O41" i="180" s="1"/>
  <c r="N17" i="180"/>
  <c r="N41" i="180" s="1"/>
  <c r="M17" i="180"/>
  <c r="M41" i="180" s="1"/>
  <c r="L17" i="180"/>
  <c r="L41" i="180" s="1"/>
  <c r="K17" i="180"/>
  <c r="K41" i="180" s="1"/>
  <c r="J17" i="180"/>
  <c r="J41" i="180" s="1"/>
  <c r="I17" i="180"/>
  <c r="I41" i="180" s="1"/>
  <c r="H17" i="180"/>
  <c r="H41" i="180" s="1"/>
  <c r="G17" i="180"/>
  <c r="G41" i="180" s="1"/>
  <c r="G43" i="180" s="1"/>
  <c r="H42" i="180" s="1"/>
  <c r="H43" i="180" s="1"/>
  <c r="I42" i="180" s="1"/>
  <c r="F17" i="180"/>
  <c r="F41" i="180" s="1"/>
  <c r="F43" i="180" s="1"/>
  <c r="E17" i="180"/>
  <c r="E41" i="180" s="1"/>
  <c r="E43" i="180" s="1"/>
  <c r="D17" i="180"/>
  <c r="D41" i="180" s="1"/>
  <c r="D43" i="180" s="1"/>
  <c r="C17" i="180"/>
  <c r="C41" i="180" s="1"/>
  <c r="C43" i="180" s="1"/>
  <c r="AA17" i="181"/>
  <c r="AA41" i="181" s="1"/>
  <c r="AA43" i="181" s="1"/>
  <c r="Y17" i="181"/>
  <c r="Y41" i="181" s="1"/>
  <c r="Y43" i="181" s="1"/>
  <c r="X17" i="181"/>
  <c r="W17" i="181"/>
  <c r="W41" i="181" s="1"/>
  <c r="V17" i="181"/>
  <c r="V41" i="181" s="1"/>
  <c r="U17" i="181"/>
  <c r="U41" i="181" s="1"/>
  <c r="T17" i="181"/>
  <c r="T41" i="181" s="1"/>
  <c r="S17" i="181"/>
  <c r="S41" i="181" s="1"/>
  <c r="R17" i="181"/>
  <c r="R41" i="181" s="1"/>
  <c r="Q17" i="181"/>
  <c r="Q41" i="181" s="1"/>
  <c r="P17" i="181"/>
  <c r="P41" i="181" s="1"/>
  <c r="O17" i="181"/>
  <c r="O41" i="181" s="1"/>
  <c r="N17" i="181"/>
  <c r="N41" i="181" s="1"/>
  <c r="M17" i="181"/>
  <c r="M41" i="181" s="1"/>
  <c r="L17" i="181"/>
  <c r="L41" i="181" s="1"/>
  <c r="K17" i="181"/>
  <c r="K41" i="181" s="1"/>
  <c r="J17" i="181"/>
  <c r="J41" i="181" s="1"/>
  <c r="I17" i="181"/>
  <c r="I41" i="181" s="1"/>
  <c r="H17" i="181"/>
  <c r="H41" i="181" s="1"/>
  <c r="G17" i="181"/>
  <c r="G41" i="181" s="1"/>
  <c r="G43" i="181" s="1"/>
  <c r="H42" i="181" s="1"/>
  <c r="H43" i="181" s="1"/>
  <c r="I42" i="181" s="1"/>
  <c r="I43" i="181" s="1"/>
  <c r="F17" i="181"/>
  <c r="F41" i="181" s="1"/>
  <c r="F43" i="181" s="1"/>
  <c r="E17" i="181"/>
  <c r="E41" i="181" s="1"/>
  <c r="E43" i="181" s="1"/>
  <c r="D17" i="181"/>
  <c r="D41" i="181" s="1"/>
  <c r="D43" i="181" s="1"/>
  <c r="C17" i="181"/>
  <c r="C41" i="181" s="1"/>
  <c r="C43" i="181" s="1"/>
  <c r="AA17" i="182"/>
  <c r="AA41" i="182" s="1"/>
  <c r="AA43" i="182" s="1"/>
  <c r="Y17" i="182"/>
  <c r="Y41" i="182" s="1"/>
  <c r="Y43" i="182" s="1"/>
  <c r="X17" i="182"/>
  <c r="X41" i="182" s="1"/>
  <c r="W17" i="182"/>
  <c r="W41" i="182" s="1"/>
  <c r="V17" i="182"/>
  <c r="V41" i="182" s="1"/>
  <c r="U17" i="182"/>
  <c r="U41" i="182" s="1"/>
  <c r="T17" i="182"/>
  <c r="T41" i="182" s="1"/>
  <c r="S17" i="182"/>
  <c r="S41" i="182" s="1"/>
  <c r="R17" i="182"/>
  <c r="R41" i="182" s="1"/>
  <c r="Q17" i="182"/>
  <c r="Q41" i="182" s="1"/>
  <c r="P17" i="182"/>
  <c r="P41" i="182" s="1"/>
  <c r="O17" i="182"/>
  <c r="O41" i="182" s="1"/>
  <c r="N17" i="182"/>
  <c r="N41" i="182" s="1"/>
  <c r="M17" i="182"/>
  <c r="M41" i="182" s="1"/>
  <c r="L17" i="182"/>
  <c r="L41" i="182" s="1"/>
  <c r="K17" i="182"/>
  <c r="K41" i="182" s="1"/>
  <c r="J17" i="182"/>
  <c r="J41" i="182" s="1"/>
  <c r="I17" i="182"/>
  <c r="I41" i="182" s="1"/>
  <c r="H17" i="182"/>
  <c r="H41" i="182" s="1"/>
  <c r="G17" i="182"/>
  <c r="G41" i="182" s="1"/>
  <c r="G43" i="182" s="1"/>
  <c r="H42" i="182" s="1"/>
  <c r="H43" i="182" s="1"/>
  <c r="I42" i="182" s="1"/>
  <c r="F17" i="182"/>
  <c r="F41" i="182" s="1"/>
  <c r="F43" i="182" s="1"/>
  <c r="E17" i="182"/>
  <c r="E41" i="182" s="1"/>
  <c r="E43" i="182" s="1"/>
  <c r="D17" i="182"/>
  <c r="D41" i="182" s="1"/>
  <c r="D43" i="182" s="1"/>
  <c r="C17" i="182"/>
  <c r="C41" i="182" s="1"/>
  <c r="C43" i="182" s="1"/>
  <c r="AA17" i="183"/>
  <c r="AA41" i="183" s="1"/>
  <c r="AA43" i="183" s="1"/>
  <c r="Y17" i="183"/>
  <c r="Y41" i="183" s="1"/>
  <c r="Y43" i="183" s="1"/>
  <c r="X17" i="183"/>
  <c r="W17" i="183"/>
  <c r="W41" i="183" s="1"/>
  <c r="V17" i="183"/>
  <c r="V41" i="183" s="1"/>
  <c r="U17" i="183"/>
  <c r="U41" i="183" s="1"/>
  <c r="T17" i="183"/>
  <c r="T41" i="183" s="1"/>
  <c r="S17" i="183"/>
  <c r="S41" i="183" s="1"/>
  <c r="R17" i="183"/>
  <c r="R41" i="183" s="1"/>
  <c r="Q17" i="183"/>
  <c r="Q41" i="183" s="1"/>
  <c r="P17" i="183"/>
  <c r="P41" i="183" s="1"/>
  <c r="O17" i="183"/>
  <c r="O41" i="183" s="1"/>
  <c r="N17" i="183"/>
  <c r="N41" i="183" s="1"/>
  <c r="M17" i="183"/>
  <c r="M41" i="183" s="1"/>
  <c r="L17" i="183"/>
  <c r="L41" i="183" s="1"/>
  <c r="K17" i="183"/>
  <c r="K41" i="183" s="1"/>
  <c r="J17" i="183"/>
  <c r="J41" i="183" s="1"/>
  <c r="I17" i="183"/>
  <c r="I41" i="183" s="1"/>
  <c r="H17" i="183"/>
  <c r="H41" i="183" s="1"/>
  <c r="G17" i="183"/>
  <c r="G41" i="183" s="1"/>
  <c r="G43" i="183" s="1"/>
  <c r="H42" i="183" s="1"/>
  <c r="H43" i="183" s="1"/>
  <c r="I42" i="183" s="1"/>
  <c r="I43" i="183" s="1"/>
  <c r="F17" i="183"/>
  <c r="F41" i="183" s="1"/>
  <c r="F43" i="183" s="1"/>
  <c r="E17" i="183"/>
  <c r="E41" i="183" s="1"/>
  <c r="E43" i="183" s="1"/>
  <c r="D17" i="183"/>
  <c r="D41" i="183" s="1"/>
  <c r="D43" i="183" s="1"/>
  <c r="C17" i="183"/>
  <c r="C41" i="183" s="1"/>
  <c r="C43" i="183" s="1"/>
  <c r="AA17" i="184"/>
  <c r="AA41" i="184" s="1"/>
  <c r="AA43" i="184" s="1"/>
  <c r="Y17" i="184"/>
  <c r="Y41" i="184" s="1"/>
  <c r="Y43" i="184" s="1"/>
  <c r="X17" i="184"/>
  <c r="W17" i="184"/>
  <c r="W41" i="184" s="1"/>
  <c r="V17" i="184"/>
  <c r="V41" i="184" s="1"/>
  <c r="U17" i="184"/>
  <c r="U41" i="184" s="1"/>
  <c r="T17" i="184"/>
  <c r="T41" i="184" s="1"/>
  <c r="S17" i="184"/>
  <c r="S41" i="184" s="1"/>
  <c r="R17" i="184"/>
  <c r="R41" i="184" s="1"/>
  <c r="Q17" i="184"/>
  <c r="Q41" i="184" s="1"/>
  <c r="P17" i="184"/>
  <c r="P41" i="184" s="1"/>
  <c r="O17" i="184"/>
  <c r="O41" i="184" s="1"/>
  <c r="N17" i="184"/>
  <c r="N41" i="184" s="1"/>
  <c r="M17" i="184"/>
  <c r="M41" i="184" s="1"/>
  <c r="L17" i="184"/>
  <c r="L41" i="184" s="1"/>
  <c r="K17" i="184"/>
  <c r="K41" i="184" s="1"/>
  <c r="J17" i="184"/>
  <c r="J41" i="184" s="1"/>
  <c r="I17" i="184"/>
  <c r="I41" i="184" s="1"/>
  <c r="H17" i="184"/>
  <c r="H41" i="184" s="1"/>
  <c r="G17" i="184"/>
  <c r="G41" i="184" s="1"/>
  <c r="G43" i="184" s="1"/>
  <c r="H42" i="184" s="1"/>
  <c r="H43" i="184" s="1"/>
  <c r="I42" i="184" s="1"/>
  <c r="F17" i="184"/>
  <c r="F41" i="184" s="1"/>
  <c r="F43" i="184" s="1"/>
  <c r="E17" i="184"/>
  <c r="E41" i="184" s="1"/>
  <c r="E43" i="184" s="1"/>
  <c r="D17" i="184"/>
  <c r="D41" i="184" s="1"/>
  <c r="D43" i="184" s="1"/>
  <c r="C17" i="184"/>
  <c r="C41" i="184" s="1"/>
  <c r="C43" i="184" s="1"/>
  <c r="AA17" i="185"/>
  <c r="AA41" i="185" s="1"/>
  <c r="AA43" i="185" s="1"/>
  <c r="Y17" i="185"/>
  <c r="Y41" i="185" s="1"/>
  <c r="Y43" i="185" s="1"/>
  <c r="X17" i="185"/>
  <c r="W17" i="185"/>
  <c r="W41" i="185" s="1"/>
  <c r="V17" i="185"/>
  <c r="V41" i="185" s="1"/>
  <c r="U17" i="185"/>
  <c r="U41" i="185" s="1"/>
  <c r="T17" i="185"/>
  <c r="T41" i="185" s="1"/>
  <c r="S17" i="185"/>
  <c r="S41" i="185" s="1"/>
  <c r="R17" i="185"/>
  <c r="R41" i="185" s="1"/>
  <c r="Q17" i="185"/>
  <c r="Q41" i="185" s="1"/>
  <c r="P17" i="185"/>
  <c r="P41" i="185" s="1"/>
  <c r="O17" i="185"/>
  <c r="O41" i="185" s="1"/>
  <c r="N17" i="185"/>
  <c r="N41" i="185" s="1"/>
  <c r="M17" i="185"/>
  <c r="M41" i="185" s="1"/>
  <c r="L17" i="185"/>
  <c r="L41" i="185" s="1"/>
  <c r="K17" i="185"/>
  <c r="K41" i="185" s="1"/>
  <c r="J17" i="185"/>
  <c r="J41" i="185" s="1"/>
  <c r="I17" i="185"/>
  <c r="I41" i="185" s="1"/>
  <c r="H17" i="185"/>
  <c r="H41" i="185" s="1"/>
  <c r="G17" i="185"/>
  <c r="G41" i="185" s="1"/>
  <c r="G43" i="185" s="1"/>
  <c r="H42" i="185" s="1"/>
  <c r="H43" i="185" s="1"/>
  <c r="I42" i="185" s="1"/>
  <c r="I43" i="185" s="1"/>
  <c r="F17" i="185"/>
  <c r="F41" i="185" s="1"/>
  <c r="F43" i="185" s="1"/>
  <c r="E17" i="185"/>
  <c r="E41" i="185" s="1"/>
  <c r="E43" i="185" s="1"/>
  <c r="D17" i="185"/>
  <c r="D41" i="185" s="1"/>
  <c r="D43" i="185" s="1"/>
  <c r="C17" i="185"/>
  <c r="C41" i="185" s="1"/>
  <c r="C43" i="185" s="1"/>
  <c r="AA17" i="186"/>
  <c r="AA41" i="186" s="1"/>
  <c r="AA43" i="186" s="1"/>
  <c r="Y17" i="186"/>
  <c r="X17" i="186"/>
  <c r="X41" i="186" s="1"/>
  <c r="W17" i="186"/>
  <c r="W41" i="186" s="1"/>
  <c r="V17" i="186"/>
  <c r="V41" i="186" s="1"/>
  <c r="U17" i="186"/>
  <c r="U41" i="186" s="1"/>
  <c r="T17" i="186"/>
  <c r="T41" i="186" s="1"/>
  <c r="S17" i="186"/>
  <c r="S41" i="186" s="1"/>
  <c r="R17" i="186"/>
  <c r="R41" i="186" s="1"/>
  <c r="Q17" i="186"/>
  <c r="Q41" i="186" s="1"/>
  <c r="P17" i="186"/>
  <c r="P41" i="186" s="1"/>
  <c r="O17" i="186"/>
  <c r="O41" i="186" s="1"/>
  <c r="N17" i="186"/>
  <c r="N41" i="186" s="1"/>
  <c r="M17" i="186"/>
  <c r="M41" i="186" s="1"/>
  <c r="L17" i="186"/>
  <c r="L41" i="186" s="1"/>
  <c r="K17" i="186"/>
  <c r="K41" i="186" s="1"/>
  <c r="J17" i="186"/>
  <c r="J41" i="186" s="1"/>
  <c r="I17" i="186"/>
  <c r="I41" i="186" s="1"/>
  <c r="H17" i="186"/>
  <c r="H41" i="186" s="1"/>
  <c r="G17" i="186"/>
  <c r="G41" i="186" s="1"/>
  <c r="G43" i="186" s="1"/>
  <c r="H42" i="186" s="1"/>
  <c r="H43" i="186" s="1"/>
  <c r="I42" i="186" s="1"/>
  <c r="F17" i="186"/>
  <c r="F41" i="186" s="1"/>
  <c r="F43" i="186" s="1"/>
  <c r="E17" i="186"/>
  <c r="E41" i="186" s="1"/>
  <c r="E43" i="186" s="1"/>
  <c r="D17" i="186"/>
  <c r="D41" i="186" s="1"/>
  <c r="D43" i="186" s="1"/>
  <c r="C17" i="186"/>
  <c r="C41" i="186" s="1"/>
  <c r="C43" i="186" s="1"/>
  <c r="AA17" i="187"/>
  <c r="AA41" i="187" s="1"/>
  <c r="AA43" i="187" s="1"/>
  <c r="Y17" i="187"/>
  <c r="Y41" i="187" s="1"/>
  <c r="Y43" i="187" s="1"/>
  <c r="X17" i="187"/>
  <c r="X41" i="187" s="1"/>
  <c r="W17" i="187"/>
  <c r="W41" i="187" s="1"/>
  <c r="V17" i="187"/>
  <c r="V41" i="187" s="1"/>
  <c r="U17" i="187"/>
  <c r="U41" i="187" s="1"/>
  <c r="T17" i="187"/>
  <c r="T41" i="187" s="1"/>
  <c r="S17" i="187"/>
  <c r="S41" i="187" s="1"/>
  <c r="R17" i="187"/>
  <c r="R41" i="187" s="1"/>
  <c r="Q17" i="187"/>
  <c r="Q41" i="187" s="1"/>
  <c r="P17" i="187"/>
  <c r="P41" i="187" s="1"/>
  <c r="O17" i="187"/>
  <c r="O41" i="187" s="1"/>
  <c r="N17" i="187"/>
  <c r="N41" i="187" s="1"/>
  <c r="M17" i="187"/>
  <c r="M41" i="187" s="1"/>
  <c r="L17" i="187"/>
  <c r="L41" i="187" s="1"/>
  <c r="K17" i="187"/>
  <c r="K41" i="187" s="1"/>
  <c r="J17" i="187"/>
  <c r="J41" i="187" s="1"/>
  <c r="I17" i="187"/>
  <c r="I41" i="187" s="1"/>
  <c r="H17" i="187"/>
  <c r="H41" i="187" s="1"/>
  <c r="G17" i="187"/>
  <c r="G41" i="187" s="1"/>
  <c r="G43" i="187" s="1"/>
  <c r="H42" i="187" s="1"/>
  <c r="F17" i="187"/>
  <c r="F41" i="187" s="1"/>
  <c r="F43" i="187" s="1"/>
  <c r="E17" i="187"/>
  <c r="E41" i="187" s="1"/>
  <c r="E43" i="187" s="1"/>
  <c r="D17" i="187"/>
  <c r="D41" i="187" s="1"/>
  <c r="D43" i="187" s="1"/>
  <c r="C17" i="187"/>
  <c r="C41" i="187" s="1"/>
  <c r="C43" i="187" s="1"/>
  <c r="AA17" i="188"/>
  <c r="AA41" i="188" s="1"/>
  <c r="AA43" i="188" s="1"/>
  <c r="Y17" i="188"/>
  <c r="Y41" i="188" s="1"/>
  <c r="Y43" i="188" s="1"/>
  <c r="X17" i="188"/>
  <c r="W17" i="188"/>
  <c r="W41" i="188" s="1"/>
  <c r="V17" i="188"/>
  <c r="V41" i="188" s="1"/>
  <c r="U17" i="188"/>
  <c r="U41" i="188" s="1"/>
  <c r="T17" i="188"/>
  <c r="T41" i="188" s="1"/>
  <c r="S17" i="188"/>
  <c r="S41" i="188" s="1"/>
  <c r="R17" i="188"/>
  <c r="R41" i="188" s="1"/>
  <c r="Q17" i="188"/>
  <c r="Q41" i="188" s="1"/>
  <c r="P17" i="188"/>
  <c r="P41" i="188" s="1"/>
  <c r="O17" i="188"/>
  <c r="O41" i="188" s="1"/>
  <c r="N17" i="188"/>
  <c r="N41" i="188" s="1"/>
  <c r="M17" i="188"/>
  <c r="M41" i="188" s="1"/>
  <c r="L17" i="188"/>
  <c r="L41" i="188" s="1"/>
  <c r="K17" i="188"/>
  <c r="K41" i="188" s="1"/>
  <c r="J17" i="188"/>
  <c r="J41" i="188" s="1"/>
  <c r="I17" i="188"/>
  <c r="I41" i="188" s="1"/>
  <c r="H17" i="188"/>
  <c r="H41" i="188" s="1"/>
  <c r="G17" i="188"/>
  <c r="G41" i="188" s="1"/>
  <c r="G43" i="188" s="1"/>
  <c r="H42" i="188" s="1"/>
  <c r="F17" i="188"/>
  <c r="F41" i="188" s="1"/>
  <c r="F43" i="188" s="1"/>
  <c r="E17" i="188"/>
  <c r="E41" i="188" s="1"/>
  <c r="E43" i="188" s="1"/>
  <c r="D17" i="188"/>
  <c r="D41" i="188" s="1"/>
  <c r="D43" i="188" s="1"/>
  <c r="C17" i="188"/>
  <c r="C41" i="188" s="1"/>
  <c r="C43" i="188" s="1"/>
  <c r="AA17" i="189"/>
  <c r="AA41" i="189" s="1"/>
  <c r="AA43" i="189" s="1"/>
  <c r="Y17" i="189"/>
  <c r="Y41" i="189" s="1"/>
  <c r="Y43" i="189" s="1"/>
  <c r="X17" i="189"/>
  <c r="X41" i="189" s="1"/>
  <c r="W17" i="189"/>
  <c r="W41" i="189" s="1"/>
  <c r="V17" i="189"/>
  <c r="V41" i="189" s="1"/>
  <c r="U17" i="189"/>
  <c r="U41" i="189" s="1"/>
  <c r="T17" i="189"/>
  <c r="T41" i="189" s="1"/>
  <c r="S17" i="189"/>
  <c r="S41" i="189" s="1"/>
  <c r="R17" i="189"/>
  <c r="R41" i="189" s="1"/>
  <c r="Q17" i="189"/>
  <c r="Q41" i="189" s="1"/>
  <c r="P17" i="189"/>
  <c r="P41" i="189" s="1"/>
  <c r="O17" i="189"/>
  <c r="O41" i="189" s="1"/>
  <c r="N17" i="189"/>
  <c r="N41" i="189" s="1"/>
  <c r="M17" i="189"/>
  <c r="M41" i="189" s="1"/>
  <c r="L17" i="189"/>
  <c r="L41" i="189" s="1"/>
  <c r="K17" i="189"/>
  <c r="K41" i="189" s="1"/>
  <c r="J17" i="189"/>
  <c r="J41" i="189" s="1"/>
  <c r="I17" i="189"/>
  <c r="I41" i="189" s="1"/>
  <c r="H17" i="189"/>
  <c r="H41" i="189" s="1"/>
  <c r="G17" i="189"/>
  <c r="G41" i="189" s="1"/>
  <c r="G43" i="189" s="1"/>
  <c r="H42" i="189" s="1"/>
  <c r="H43" i="189" s="1"/>
  <c r="I42" i="189" s="1"/>
  <c r="F17" i="189"/>
  <c r="F41" i="189" s="1"/>
  <c r="F43" i="189" s="1"/>
  <c r="E17" i="189"/>
  <c r="E41" i="189" s="1"/>
  <c r="E43" i="189" s="1"/>
  <c r="D17" i="189"/>
  <c r="D41" i="189" s="1"/>
  <c r="D43" i="189" s="1"/>
  <c r="C17" i="189"/>
  <c r="C41" i="189" s="1"/>
  <c r="C43" i="189" s="1"/>
  <c r="AA17" i="190"/>
  <c r="AA41" i="190" s="1"/>
  <c r="AA43" i="190" s="1"/>
  <c r="Z17" i="190"/>
  <c r="Y17" i="190"/>
  <c r="Y41" i="190" s="1"/>
  <c r="Y43" i="190" s="1"/>
  <c r="X17" i="190"/>
  <c r="X41" i="190" s="1"/>
  <c r="W17" i="190"/>
  <c r="W41" i="190" s="1"/>
  <c r="V17" i="190"/>
  <c r="V41" i="190" s="1"/>
  <c r="U17" i="190"/>
  <c r="U41" i="190" s="1"/>
  <c r="T17" i="190"/>
  <c r="T41" i="190" s="1"/>
  <c r="S17" i="190"/>
  <c r="S41" i="190" s="1"/>
  <c r="R17" i="190"/>
  <c r="R41" i="190" s="1"/>
  <c r="Q17" i="190"/>
  <c r="Q41" i="190" s="1"/>
  <c r="P17" i="190"/>
  <c r="P41" i="190" s="1"/>
  <c r="O17" i="190"/>
  <c r="O41" i="190" s="1"/>
  <c r="N17" i="190"/>
  <c r="N41" i="190" s="1"/>
  <c r="M17" i="190"/>
  <c r="M41" i="190" s="1"/>
  <c r="L17" i="190"/>
  <c r="L41" i="190" s="1"/>
  <c r="K17" i="190"/>
  <c r="K41" i="190" s="1"/>
  <c r="J17" i="190"/>
  <c r="J41" i="190" s="1"/>
  <c r="I17" i="190"/>
  <c r="I41" i="190" s="1"/>
  <c r="H17" i="190"/>
  <c r="H41" i="190" s="1"/>
  <c r="G17" i="190"/>
  <c r="G41" i="190" s="1"/>
  <c r="G43" i="190" s="1"/>
  <c r="H42" i="190" s="1"/>
  <c r="F17" i="190"/>
  <c r="F41" i="190" s="1"/>
  <c r="F43" i="190" s="1"/>
  <c r="E17" i="190"/>
  <c r="E41" i="190" s="1"/>
  <c r="E43" i="190" s="1"/>
  <c r="D17" i="190"/>
  <c r="D41" i="190" s="1"/>
  <c r="D43" i="190" s="1"/>
  <c r="C17" i="190"/>
  <c r="C41" i="190" s="1"/>
  <c r="C43" i="190" s="1"/>
  <c r="AA17" i="191"/>
  <c r="AA41" i="191" s="1"/>
  <c r="AA43" i="191" s="1"/>
  <c r="Y17" i="191"/>
  <c r="Y41" i="191" s="1"/>
  <c r="Y43" i="191" s="1"/>
  <c r="X17" i="191"/>
  <c r="W17" i="191"/>
  <c r="W41" i="191" s="1"/>
  <c r="V17" i="191"/>
  <c r="V41" i="191" s="1"/>
  <c r="U17" i="191"/>
  <c r="U41" i="191" s="1"/>
  <c r="T17" i="191"/>
  <c r="T41" i="191" s="1"/>
  <c r="S17" i="191"/>
  <c r="S41" i="191" s="1"/>
  <c r="R17" i="191"/>
  <c r="R41" i="191" s="1"/>
  <c r="Q17" i="191"/>
  <c r="Q41" i="191" s="1"/>
  <c r="P17" i="191"/>
  <c r="P41" i="191" s="1"/>
  <c r="O17" i="191"/>
  <c r="O41" i="191" s="1"/>
  <c r="N17" i="191"/>
  <c r="N41" i="191" s="1"/>
  <c r="M17" i="191"/>
  <c r="M41" i="191" s="1"/>
  <c r="L17" i="191"/>
  <c r="L41" i="191" s="1"/>
  <c r="K17" i="191"/>
  <c r="K41" i="191" s="1"/>
  <c r="J17" i="191"/>
  <c r="J41" i="191" s="1"/>
  <c r="I17" i="191"/>
  <c r="I41" i="191" s="1"/>
  <c r="H17" i="191"/>
  <c r="H41" i="191" s="1"/>
  <c r="G17" i="191"/>
  <c r="G41" i="191" s="1"/>
  <c r="G43" i="191" s="1"/>
  <c r="H42" i="191" s="1"/>
  <c r="F17" i="191"/>
  <c r="F41" i="191" s="1"/>
  <c r="F43" i="191" s="1"/>
  <c r="E17" i="191"/>
  <c r="E41" i="191" s="1"/>
  <c r="E43" i="191" s="1"/>
  <c r="D17" i="191"/>
  <c r="D41" i="191" s="1"/>
  <c r="D43" i="191" s="1"/>
  <c r="C17" i="191"/>
  <c r="C41" i="191" s="1"/>
  <c r="C43" i="191" s="1"/>
  <c r="AA17" i="192"/>
  <c r="AA41" i="192" s="1"/>
  <c r="AA43" i="192" s="1"/>
  <c r="Y17" i="192"/>
  <c r="Y41" i="192" s="1"/>
  <c r="Y43" i="192" s="1"/>
  <c r="X17" i="192"/>
  <c r="W17" i="192"/>
  <c r="W41" i="192" s="1"/>
  <c r="V17" i="192"/>
  <c r="V41" i="192" s="1"/>
  <c r="U17" i="192"/>
  <c r="U41" i="192" s="1"/>
  <c r="T17" i="192"/>
  <c r="T41" i="192" s="1"/>
  <c r="S17" i="192"/>
  <c r="S41" i="192" s="1"/>
  <c r="R17" i="192"/>
  <c r="R41" i="192" s="1"/>
  <c r="Q17" i="192"/>
  <c r="Q41" i="192" s="1"/>
  <c r="P17" i="192"/>
  <c r="P41" i="192" s="1"/>
  <c r="O17" i="192"/>
  <c r="O41" i="192" s="1"/>
  <c r="N17" i="192"/>
  <c r="N41" i="192" s="1"/>
  <c r="M17" i="192"/>
  <c r="M41" i="192" s="1"/>
  <c r="L17" i="192"/>
  <c r="L41" i="192" s="1"/>
  <c r="K17" i="192"/>
  <c r="K41" i="192" s="1"/>
  <c r="J17" i="192"/>
  <c r="J41" i="192" s="1"/>
  <c r="I17" i="192"/>
  <c r="I41" i="192" s="1"/>
  <c r="H17" i="192"/>
  <c r="H41" i="192" s="1"/>
  <c r="G17" i="192"/>
  <c r="G41" i="192" s="1"/>
  <c r="G43" i="192" s="1"/>
  <c r="H42" i="192" s="1"/>
  <c r="F17" i="192"/>
  <c r="F41" i="192" s="1"/>
  <c r="F43" i="192" s="1"/>
  <c r="E17" i="192"/>
  <c r="E41" i="192" s="1"/>
  <c r="E43" i="192" s="1"/>
  <c r="D17" i="192"/>
  <c r="D41" i="192" s="1"/>
  <c r="D43" i="192" s="1"/>
  <c r="C17" i="192"/>
  <c r="C41" i="192" s="1"/>
  <c r="C43" i="192" s="1"/>
  <c r="AA17" i="193"/>
  <c r="AA41" i="193" s="1"/>
  <c r="AA43" i="193" s="1"/>
  <c r="Z17" i="193"/>
  <c r="Y17" i="193"/>
  <c r="Y41" i="193" s="1"/>
  <c r="Y43" i="193" s="1"/>
  <c r="X17" i="193"/>
  <c r="X41" i="193" s="1"/>
  <c r="W17" i="193"/>
  <c r="W41" i="193" s="1"/>
  <c r="V17" i="193"/>
  <c r="V41" i="193" s="1"/>
  <c r="U17" i="193"/>
  <c r="U41" i="193" s="1"/>
  <c r="T17" i="193"/>
  <c r="T41" i="193" s="1"/>
  <c r="S17" i="193"/>
  <c r="S41" i="193" s="1"/>
  <c r="R17" i="193"/>
  <c r="R41" i="193" s="1"/>
  <c r="Q17" i="193"/>
  <c r="Q41" i="193" s="1"/>
  <c r="P17" i="193"/>
  <c r="P41" i="193" s="1"/>
  <c r="O17" i="193"/>
  <c r="O41" i="193" s="1"/>
  <c r="N17" i="193"/>
  <c r="N41" i="193" s="1"/>
  <c r="M17" i="193"/>
  <c r="M41" i="193" s="1"/>
  <c r="L17" i="193"/>
  <c r="L41" i="193" s="1"/>
  <c r="K17" i="193"/>
  <c r="K41" i="193" s="1"/>
  <c r="J17" i="193"/>
  <c r="J41" i="193" s="1"/>
  <c r="I17" i="193"/>
  <c r="I41" i="193" s="1"/>
  <c r="H17" i="193"/>
  <c r="H41" i="193" s="1"/>
  <c r="G17" i="193"/>
  <c r="G41" i="193" s="1"/>
  <c r="G43" i="193" s="1"/>
  <c r="H42" i="193" s="1"/>
  <c r="H43" i="193" s="1"/>
  <c r="I42" i="193" s="1"/>
  <c r="F17" i="193"/>
  <c r="F41" i="193" s="1"/>
  <c r="F43" i="193" s="1"/>
  <c r="E17" i="193"/>
  <c r="E41" i="193" s="1"/>
  <c r="E43" i="193" s="1"/>
  <c r="D17" i="193"/>
  <c r="D41" i="193" s="1"/>
  <c r="D43" i="193" s="1"/>
  <c r="C17" i="193"/>
  <c r="C41" i="193" s="1"/>
  <c r="C43" i="193" s="1"/>
  <c r="AA17" i="194"/>
  <c r="AA41" i="194" s="1"/>
  <c r="AA43" i="194" s="1"/>
  <c r="Y17" i="194"/>
  <c r="Y41" i="194" s="1"/>
  <c r="Y43" i="194" s="1"/>
  <c r="X17" i="194"/>
  <c r="W17" i="194"/>
  <c r="W41" i="194" s="1"/>
  <c r="V17" i="194"/>
  <c r="V41" i="194" s="1"/>
  <c r="U17" i="194"/>
  <c r="U41" i="194" s="1"/>
  <c r="T17" i="194"/>
  <c r="T41" i="194" s="1"/>
  <c r="S17" i="194"/>
  <c r="S41" i="194" s="1"/>
  <c r="R17" i="194"/>
  <c r="R41" i="194" s="1"/>
  <c r="Q17" i="194"/>
  <c r="Q41" i="194" s="1"/>
  <c r="P17" i="194"/>
  <c r="P41" i="194" s="1"/>
  <c r="O17" i="194"/>
  <c r="O41" i="194" s="1"/>
  <c r="N17" i="194"/>
  <c r="N41" i="194" s="1"/>
  <c r="M17" i="194"/>
  <c r="M41" i="194" s="1"/>
  <c r="L17" i="194"/>
  <c r="L41" i="194" s="1"/>
  <c r="K17" i="194"/>
  <c r="K41" i="194" s="1"/>
  <c r="J17" i="194"/>
  <c r="J41" i="194" s="1"/>
  <c r="I17" i="194"/>
  <c r="I41" i="194" s="1"/>
  <c r="H17" i="194"/>
  <c r="H41" i="194" s="1"/>
  <c r="G17" i="194"/>
  <c r="G41" i="194" s="1"/>
  <c r="G43" i="194" s="1"/>
  <c r="H42" i="194" s="1"/>
  <c r="H43" i="194" s="1"/>
  <c r="I42" i="194" s="1"/>
  <c r="F17" i="194"/>
  <c r="F41" i="194" s="1"/>
  <c r="F43" i="194" s="1"/>
  <c r="E17" i="194"/>
  <c r="E41" i="194" s="1"/>
  <c r="E43" i="194" s="1"/>
  <c r="D17" i="194"/>
  <c r="D41" i="194" s="1"/>
  <c r="D43" i="194" s="1"/>
  <c r="C17" i="194"/>
  <c r="C41" i="194" s="1"/>
  <c r="C43" i="194" s="1"/>
  <c r="AA17" i="195"/>
  <c r="AA41" i="195" s="1"/>
  <c r="AA43" i="195" s="1"/>
  <c r="Y17" i="195"/>
  <c r="Y41" i="195" s="1"/>
  <c r="Y43" i="195" s="1"/>
  <c r="X17" i="195"/>
  <c r="W17" i="195"/>
  <c r="W41" i="195" s="1"/>
  <c r="V17" i="195"/>
  <c r="V41" i="195" s="1"/>
  <c r="U17" i="195"/>
  <c r="U41" i="195" s="1"/>
  <c r="T17" i="195"/>
  <c r="T41" i="195" s="1"/>
  <c r="S17" i="195"/>
  <c r="S41" i="195" s="1"/>
  <c r="R17" i="195"/>
  <c r="R41" i="195" s="1"/>
  <c r="Q17" i="195"/>
  <c r="Q41" i="195" s="1"/>
  <c r="P17" i="195"/>
  <c r="P41" i="195" s="1"/>
  <c r="O17" i="195"/>
  <c r="O41" i="195" s="1"/>
  <c r="N17" i="195"/>
  <c r="N41" i="195" s="1"/>
  <c r="M17" i="195"/>
  <c r="M41" i="195" s="1"/>
  <c r="L17" i="195"/>
  <c r="L41" i="195" s="1"/>
  <c r="K17" i="195"/>
  <c r="K41" i="195" s="1"/>
  <c r="J17" i="195"/>
  <c r="J41" i="195" s="1"/>
  <c r="I17" i="195"/>
  <c r="I41" i="195" s="1"/>
  <c r="H17" i="195"/>
  <c r="H41" i="195" s="1"/>
  <c r="G17" i="195"/>
  <c r="G41" i="195" s="1"/>
  <c r="G43" i="195" s="1"/>
  <c r="H42" i="195" s="1"/>
  <c r="H43" i="195" s="1"/>
  <c r="I42" i="195" s="1"/>
  <c r="F17" i="195"/>
  <c r="F41" i="195" s="1"/>
  <c r="F43" i="195" s="1"/>
  <c r="E17" i="195"/>
  <c r="E41" i="195" s="1"/>
  <c r="E43" i="195" s="1"/>
  <c r="D17" i="195"/>
  <c r="D41" i="195" s="1"/>
  <c r="D43" i="195" s="1"/>
  <c r="C17" i="195"/>
  <c r="C41" i="195" s="1"/>
  <c r="C43" i="195" s="1"/>
  <c r="AA17" i="196"/>
  <c r="AA41" i="196" s="1"/>
  <c r="AA43" i="196" s="1"/>
  <c r="Y17" i="196"/>
  <c r="Y41" i="196" s="1"/>
  <c r="Y43" i="196" s="1"/>
  <c r="X17" i="196"/>
  <c r="W17" i="196"/>
  <c r="W41" i="196" s="1"/>
  <c r="V17" i="196"/>
  <c r="V41" i="196" s="1"/>
  <c r="U17" i="196"/>
  <c r="U41" i="196" s="1"/>
  <c r="T17" i="196"/>
  <c r="T41" i="196" s="1"/>
  <c r="S17" i="196"/>
  <c r="S41" i="196" s="1"/>
  <c r="R17" i="196"/>
  <c r="R41" i="196" s="1"/>
  <c r="Q17" i="196"/>
  <c r="Q41" i="196" s="1"/>
  <c r="P17" i="196"/>
  <c r="P41" i="196" s="1"/>
  <c r="O17" i="196"/>
  <c r="O41" i="196" s="1"/>
  <c r="N17" i="196"/>
  <c r="N41" i="196" s="1"/>
  <c r="M17" i="196"/>
  <c r="M41" i="196" s="1"/>
  <c r="L17" i="196"/>
  <c r="L41" i="196" s="1"/>
  <c r="K17" i="196"/>
  <c r="K41" i="196" s="1"/>
  <c r="J17" i="196"/>
  <c r="J41" i="196" s="1"/>
  <c r="I17" i="196"/>
  <c r="I41" i="196" s="1"/>
  <c r="H17" i="196"/>
  <c r="H41" i="196" s="1"/>
  <c r="G17" i="196"/>
  <c r="G41" i="196" s="1"/>
  <c r="G43" i="196" s="1"/>
  <c r="H42" i="196" s="1"/>
  <c r="H43" i="196" s="1"/>
  <c r="I42" i="196" s="1"/>
  <c r="F17" i="196"/>
  <c r="F41" i="196" s="1"/>
  <c r="F43" i="196" s="1"/>
  <c r="E17" i="196"/>
  <c r="E41" i="196" s="1"/>
  <c r="E43" i="196" s="1"/>
  <c r="D17" i="196"/>
  <c r="D41" i="196" s="1"/>
  <c r="D43" i="196" s="1"/>
  <c r="C17" i="196"/>
  <c r="C41" i="196" s="1"/>
  <c r="C43" i="196" s="1"/>
  <c r="AA17" i="197"/>
  <c r="AA41" i="197" s="1"/>
  <c r="AA43" i="197" s="1"/>
  <c r="Y17" i="197"/>
  <c r="Y41" i="197" s="1"/>
  <c r="Y43" i="197" s="1"/>
  <c r="X17" i="197"/>
  <c r="W17" i="197"/>
  <c r="W41" i="197" s="1"/>
  <c r="V17" i="197"/>
  <c r="V41" i="197" s="1"/>
  <c r="U17" i="197"/>
  <c r="U41" i="197" s="1"/>
  <c r="T17" i="197"/>
  <c r="T41" i="197" s="1"/>
  <c r="S17" i="197"/>
  <c r="S41" i="197" s="1"/>
  <c r="R17" i="197"/>
  <c r="R41" i="197" s="1"/>
  <c r="Q17" i="197"/>
  <c r="Q41" i="197" s="1"/>
  <c r="P17" i="197"/>
  <c r="P41" i="197" s="1"/>
  <c r="O17" i="197"/>
  <c r="O41" i="197" s="1"/>
  <c r="N17" i="197"/>
  <c r="N41" i="197" s="1"/>
  <c r="M17" i="197"/>
  <c r="M41" i="197" s="1"/>
  <c r="L17" i="197"/>
  <c r="L41" i="197" s="1"/>
  <c r="K17" i="197"/>
  <c r="K41" i="197" s="1"/>
  <c r="J17" i="197"/>
  <c r="J41" i="197" s="1"/>
  <c r="I17" i="197"/>
  <c r="I41" i="197" s="1"/>
  <c r="H17" i="197"/>
  <c r="H41" i="197" s="1"/>
  <c r="G17" i="197"/>
  <c r="G41" i="197" s="1"/>
  <c r="G43" i="197" s="1"/>
  <c r="H42" i="197" s="1"/>
  <c r="F17" i="197"/>
  <c r="F41" i="197" s="1"/>
  <c r="F43" i="197" s="1"/>
  <c r="E17" i="197"/>
  <c r="E41" i="197" s="1"/>
  <c r="E43" i="197" s="1"/>
  <c r="D17" i="197"/>
  <c r="D41" i="197" s="1"/>
  <c r="D43" i="197" s="1"/>
  <c r="C17" i="197"/>
  <c r="C41" i="197" s="1"/>
  <c r="C43" i="197" s="1"/>
  <c r="AA17" i="198"/>
  <c r="AA41" i="198" s="1"/>
  <c r="AA43" i="198" s="1"/>
  <c r="Y17" i="198"/>
  <c r="Y41" i="198" s="1"/>
  <c r="Y43" i="198" s="1"/>
  <c r="X17" i="198"/>
  <c r="W17" i="198"/>
  <c r="W41" i="198" s="1"/>
  <c r="V17" i="198"/>
  <c r="V41" i="198" s="1"/>
  <c r="U17" i="198"/>
  <c r="U41" i="198" s="1"/>
  <c r="T17" i="198"/>
  <c r="T41" i="198" s="1"/>
  <c r="S17" i="198"/>
  <c r="S41" i="198" s="1"/>
  <c r="R17" i="198"/>
  <c r="R41" i="198" s="1"/>
  <c r="Q17" i="198"/>
  <c r="Q41" i="198" s="1"/>
  <c r="P17" i="198"/>
  <c r="P41" i="198" s="1"/>
  <c r="O17" i="198"/>
  <c r="O41" i="198" s="1"/>
  <c r="N17" i="198"/>
  <c r="N41" i="198" s="1"/>
  <c r="M17" i="198"/>
  <c r="M41" i="198" s="1"/>
  <c r="L17" i="198"/>
  <c r="L41" i="198" s="1"/>
  <c r="K17" i="198"/>
  <c r="K41" i="198" s="1"/>
  <c r="J17" i="198"/>
  <c r="J41" i="198" s="1"/>
  <c r="I17" i="198"/>
  <c r="I41" i="198" s="1"/>
  <c r="H17" i="198"/>
  <c r="H41" i="198" s="1"/>
  <c r="G17" i="198"/>
  <c r="G41" i="198" s="1"/>
  <c r="G43" i="198" s="1"/>
  <c r="H42" i="198" s="1"/>
  <c r="H43" i="198" s="1"/>
  <c r="I42" i="198" s="1"/>
  <c r="I43" i="198" s="1"/>
  <c r="F17" i="198"/>
  <c r="F41" i="198" s="1"/>
  <c r="F43" i="198" s="1"/>
  <c r="E17" i="198"/>
  <c r="E41" i="198" s="1"/>
  <c r="E43" i="198" s="1"/>
  <c r="D17" i="198"/>
  <c r="D41" i="198" s="1"/>
  <c r="D43" i="198" s="1"/>
  <c r="C17" i="198"/>
  <c r="C41" i="198" s="1"/>
  <c r="C43" i="198" s="1"/>
  <c r="AA17" i="199"/>
  <c r="AA41" i="199" s="1"/>
  <c r="AA43" i="199" s="1"/>
  <c r="Y17" i="199"/>
  <c r="Y41" i="199" s="1"/>
  <c r="Y43" i="199" s="1"/>
  <c r="X17" i="199"/>
  <c r="W17" i="199"/>
  <c r="W41" i="199" s="1"/>
  <c r="V17" i="199"/>
  <c r="V41" i="199" s="1"/>
  <c r="U17" i="199"/>
  <c r="U41" i="199" s="1"/>
  <c r="T17" i="199"/>
  <c r="T41" i="199" s="1"/>
  <c r="S17" i="199"/>
  <c r="S41" i="199" s="1"/>
  <c r="R17" i="199"/>
  <c r="R41" i="199" s="1"/>
  <c r="Q17" i="199"/>
  <c r="Q41" i="199" s="1"/>
  <c r="P17" i="199"/>
  <c r="P41" i="199" s="1"/>
  <c r="O17" i="199"/>
  <c r="O41" i="199" s="1"/>
  <c r="N17" i="199"/>
  <c r="N41" i="199" s="1"/>
  <c r="M17" i="199"/>
  <c r="M41" i="199" s="1"/>
  <c r="L17" i="199"/>
  <c r="L41" i="199" s="1"/>
  <c r="K17" i="199"/>
  <c r="K41" i="199" s="1"/>
  <c r="J17" i="199"/>
  <c r="J41" i="199" s="1"/>
  <c r="I17" i="199"/>
  <c r="I41" i="199" s="1"/>
  <c r="H17" i="199"/>
  <c r="H41" i="199" s="1"/>
  <c r="G17" i="199"/>
  <c r="G41" i="199" s="1"/>
  <c r="G43" i="199" s="1"/>
  <c r="H42" i="199" s="1"/>
  <c r="H43" i="199" s="1"/>
  <c r="I42" i="199" s="1"/>
  <c r="F17" i="199"/>
  <c r="F41" i="199" s="1"/>
  <c r="F43" i="199" s="1"/>
  <c r="E17" i="199"/>
  <c r="E41" i="199" s="1"/>
  <c r="E43" i="199" s="1"/>
  <c r="D17" i="199"/>
  <c r="D41" i="199" s="1"/>
  <c r="D43" i="199" s="1"/>
  <c r="C17" i="199"/>
  <c r="C41" i="199" s="1"/>
  <c r="C43" i="199" s="1"/>
  <c r="AA17" i="200"/>
  <c r="AA41" i="200" s="1"/>
  <c r="AA43" i="200" s="1"/>
  <c r="Y17" i="200"/>
  <c r="Y41" i="200" s="1"/>
  <c r="Y43" i="200" s="1"/>
  <c r="X17" i="200"/>
  <c r="W17" i="200"/>
  <c r="W41" i="200" s="1"/>
  <c r="V17" i="200"/>
  <c r="V41" i="200" s="1"/>
  <c r="U17" i="200"/>
  <c r="U41" i="200" s="1"/>
  <c r="T17" i="200"/>
  <c r="T41" i="200" s="1"/>
  <c r="S17" i="200"/>
  <c r="S41" i="200" s="1"/>
  <c r="R17" i="200"/>
  <c r="R41" i="200" s="1"/>
  <c r="Q17" i="200"/>
  <c r="Q41" i="200" s="1"/>
  <c r="P17" i="200"/>
  <c r="P41" i="200" s="1"/>
  <c r="O17" i="200"/>
  <c r="O41" i="200" s="1"/>
  <c r="N17" i="200"/>
  <c r="N41" i="200" s="1"/>
  <c r="M17" i="200"/>
  <c r="M41" i="200" s="1"/>
  <c r="L17" i="200"/>
  <c r="L41" i="200" s="1"/>
  <c r="K17" i="200"/>
  <c r="K41" i="200" s="1"/>
  <c r="J17" i="200"/>
  <c r="J41" i="200" s="1"/>
  <c r="I17" i="200"/>
  <c r="I41" i="200" s="1"/>
  <c r="H17" i="200"/>
  <c r="H41" i="200" s="1"/>
  <c r="G17" i="200"/>
  <c r="G41" i="200" s="1"/>
  <c r="G43" i="200" s="1"/>
  <c r="H42" i="200" s="1"/>
  <c r="H43" i="200" s="1"/>
  <c r="I42" i="200" s="1"/>
  <c r="F17" i="200"/>
  <c r="F41" i="200" s="1"/>
  <c r="F43" i="200" s="1"/>
  <c r="E17" i="200"/>
  <c r="E41" i="200" s="1"/>
  <c r="E43" i="200" s="1"/>
  <c r="D17" i="200"/>
  <c r="D41" i="200" s="1"/>
  <c r="D43" i="200" s="1"/>
  <c r="C17" i="200"/>
  <c r="C41" i="200" s="1"/>
  <c r="C43" i="200" s="1"/>
  <c r="AA17" i="201"/>
  <c r="AA41" i="201" s="1"/>
  <c r="AA43" i="201" s="1"/>
  <c r="Z17" i="201"/>
  <c r="Y17" i="201"/>
  <c r="Y41" i="201" s="1"/>
  <c r="Y43" i="201" s="1"/>
  <c r="X17" i="201"/>
  <c r="X41" i="201" s="1"/>
  <c r="W17" i="201"/>
  <c r="W41" i="201" s="1"/>
  <c r="V17" i="201"/>
  <c r="V41" i="201" s="1"/>
  <c r="U17" i="201"/>
  <c r="U41" i="201" s="1"/>
  <c r="T17" i="201"/>
  <c r="T41" i="201" s="1"/>
  <c r="S17" i="201"/>
  <c r="S41" i="201" s="1"/>
  <c r="R17" i="201"/>
  <c r="R41" i="201" s="1"/>
  <c r="Q17" i="201"/>
  <c r="Q41" i="201" s="1"/>
  <c r="P17" i="201"/>
  <c r="P41" i="201" s="1"/>
  <c r="O17" i="201"/>
  <c r="O41" i="201" s="1"/>
  <c r="N17" i="201"/>
  <c r="N41" i="201" s="1"/>
  <c r="M17" i="201"/>
  <c r="M41" i="201" s="1"/>
  <c r="L17" i="201"/>
  <c r="L41" i="201" s="1"/>
  <c r="K17" i="201"/>
  <c r="K41" i="201" s="1"/>
  <c r="J17" i="201"/>
  <c r="J41" i="201" s="1"/>
  <c r="I17" i="201"/>
  <c r="I41" i="201" s="1"/>
  <c r="H17" i="201"/>
  <c r="H41" i="201" s="1"/>
  <c r="G17" i="201"/>
  <c r="G41" i="201" s="1"/>
  <c r="G43" i="201" s="1"/>
  <c r="H42" i="201" s="1"/>
  <c r="F17" i="201"/>
  <c r="F41" i="201" s="1"/>
  <c r="F43" i="201" s="1"/>
  <c r="E17" i="201"/>
  <c r="E41" i="201" s="1"/>
  <c r="E43" i="201" s="1"/>
  <c r="D17" i="201"/>
  <c r="D41" i="201" s="1"/>
  <c r="D43" i="201" s="1"/>
  <c r="C17" i="201"/>
  <c r="C41" i="201" s="1"/>
  <c r="C43" i="201" s="1"/>
  <c r="AA17" i="202"/>
  <c r="AA41" i="202" s="1"/>
  <c r="AA43" i="202" s="1"/>
  <c r="Y17" i="202"/>
  <c r="Y41" i="202" s="1"/>
  <c r="Y43" i="202" s="1"/>
  <c r="X17" i="202"/>
  <c r="X41" i="202" s="1"/>
  <c r="W17" i="202"/>
  <c r="W41" i="202" s="1"/>
  <c r="V17" i="202"/>
  <c r="V41" i="202" s="1"/>
  <c r="U17" i="202"/>
  <c r="U41" i="202" s="1"/>
  <c r="T17" i="202"/>
  <c r="T41" i="202" s="1"/>
  <c r="S17" i="202"/>
  <c r="S41" i="202" s="1"/>
  <c r="R17" i="202"/>
  <c r="R41" i="202" s="1"/>
  <c r="Q17" i="202"/>
  <c r="Q41" i="202" s="1"/>
  <c r="P17" i="202"/>
  <c r="P41" i="202" s="1"/>
  <c r="O17" i="202"/>
  <c r="O41" i="202" s="1"/>
  <c r="N17" i="202"/>
  <c r="N41" i="202" s="1"/>
  <c r="M17" i="202"/>
  <c r="M41" i="202" s="1"/>
  <c r="L17" i="202"/>
  <c r="L41" i="202" s="1"/>
  <c r="K17" i="202"/>
  <c r="K41" i="202" s="1"/>
  <c r="J17" i="202"/>
  <c r="J41" i="202" s="1"/>
  <c r="I17" i="202"/>
  <c r="I41" i="202" s="1"/>
  <c r="H17" i="202"/>
  <c r="H41" i="202" s="1"/>
  <c r="G17" i="202"/>
  <c r="G41" i="202" s="1"/>
  <c r="G43" i="202" s="1"/>
  <c r="H42" i="202" s="1"/>
  <c r="F17" i="202"/>
  <c r="F41" i="202" s="1"/>
  <c r="F43" i="202" s="1"/>
  <c r="E17" i="202"/>
  <c r="E41" i="202" s="1"/>
  <c r="E43" i="202" s="1"/>
  <c r="D17" i="202"/>
  <c r="D41" i="202" s="1"/>
  <c r="D43" i="202" s="1"/>
  <c r="C17" i="202"/>
  <c r="C41" i="202" s="1"/>
  <c r="C43" i="202" s="1"/>
  <c r="AA17" i="203"/>
  <c r="AA41" i="203" s="1"/>
  <c r="AA43" i="203" s="1"/>
  <c r="Y17" i="203"/>
  <c r="Y41" i="203" s="1"/>
  <c r="Y43" i="203" s="1"/>
  <c r="X17" i="203"/>
  <c r="Z17" i="203" s="1"/>
  <c r="W17" i="203"/>
  <c r="W41" i="203" s="1"/>
  <c r="V17" i="203"/>
  <c r="V41" i="203" s="1"/>
  <c r="U17" i="203"/>
  <c r="U41" i="203" s="1"/>
  <c r="T17" i="203"/>
  <c r="T41" i="203" s="1"/>
  <c r="S17" i="203"/>
  <c r="S41" i="203" s="1"/>
  <c r="R17" i="203"/>
  <c r="R41" i="203" s="1"/>
  <c r="Q17" i="203"/>
  <c r="Q41" i="203" s="1"/>
  <c r="P17" i="203"/>
  <c r="P41" i="203" s="1"/>
  <c r="O17" i="203"/>
  <c r="O41" i="203" s="1"/>
  <c r="N17" i="203"/>
  <c r="N41" i="203" s="1"/>
  <c r="M17" i="203"/>
  <c r="M41" i="203" s="1"/>
  <c r="L17" i="203"/>
  <c r="L41" i="203" s="1"/>
  <c r="K17" i="203"/>
  <c r="K41" i="203" s="1"/>
  <c r="J17" i="203"/>
  <c r="J41" i="203" s="1"/>
  <c r="I17" i="203"/>
  <c r="I41" i="203" s="1"/>
  <c r="H17" i="203"/>
  <c r="H41" i="203" s="1"/>
  <c r="G17" i="203"/>
  <c r="G41" i="203" s="1"/>
  <c r="G43" i="203" s="1"/>
  <c r="H42" i="203" s="1"/>
  <c r="F17" i="203"/>
  <c r="F41" i="203" s="1"/>
  <c r="F43" i="203" s="1"/>
  <c r="E17" i="203"/>
  <c r="E41" i="203" s="1"/>
  <c r="E43" i="203" s="1"/>
  <c r="D17" i="203"/>
  <c r="D41" i="203" s="1"/>
  <c r="D43" i="203" s="1"/>
  <c r="C17" i="203"/>
  <c r="C41" i="203" s="1"/>
  <c r="C43" i="203" s="1"/>
  <c r="AA17" i="204"/>
  <c r="AA41" i="204" s="1"/>
  <c r="AA43" i="204" s="1"/>
  <c r="Y17" i="204"/>
  <c r="Y41" i="204" s="1"/>
  <c r="Y43" i="204" s="1"/>
  <c r="X17" i="204"/>
  <c r="W17" i="204"/>
  <c r="W41" i="204" s="1"/>
  <c r="V17" i="204"/>
  <c r="V41" i="204" s="1"/>
  <c r="U17" i="204"/>
  <c r="U41" i="204" s="1"/>
  <c r="T17" i="204"/>
  <c r="T41" i="204" s="1"/>
  <c r="S17" i="204"/>
  <c r="S41" i="204" s="1"/>
  <c r="R17" i="204"/>
  <c r="R41" i="204" s="1"/>
  <c r="Q17" i="204"/>
  <c r="Q41" i="204" s="1"/>
  <c r="P17" i="204"/>
  <c r="P41" i="204" s="1"/>
  <c r="O17" i="204"/>
  <c r="O41" i="204" s="1"/>
  <c r="N17" i="204"/>
  <c r="N41" i="204" s="1"/>
  <c r="M17" i="204"/>
  <c r="M41" i="204" s="1"/>
  <c r="L17" i="204"/>
  <c r="L41" i="204" s="1"/>
  <c r="K17" i="204"/>
  <c r="K41" i="204" s="1"/>
  <c r="J17" i="204"/>
  <c r="J41" i="204" s="1"/>
  <c r="I17" i="204"/>
  <c r="I41" i="204" s="1"/>
  <c r="H17" i="204"/>
  <c r="H41" i="204" s="1"/>
  <c r="G17" i="204"/>
  <c r="G41" i="204" s="1"/>
  <c r="G43" i="204" s="1"/>
  <c r="H42" i="204" s="1"/>
  <c r="F17" i="204"/>
  <c r="F41" i="204" s="1"/>
  <c r="F43" i="204" s="1"/>
  <c r="E17" i="204"/>
  <c r="E41" i="204" s="1"/>
  <c r="E43" i="204" s="1"/>
  <c r="D17" i="204"/>
  <c r="D41" i="204" s="1"/>
  <c r="D43" i="204" s="1"/>
  <c r="C17" i="204"/>
  <c r="C41" i="204" s="1"/>
  <c r="C43" i="204" s="1"/>
  <c r="AA17" i="205"/>
  <c r="AA41" i="205" s="1"/>
  <c r="AA43" i="205" s="1"/>
  <c r="Y17" i="205"/>
  <c r="Y41" i="205" s="1"/>
  <c r="Y43" i="205" s="1"/>
  <c r="X17" i="205"/>
  <c r="X41" i="205" s="1"/>
  <c r="W17" i="205"/>
  <c r="W41" i="205" s="1"/>
  <c r="V17" i="205"/>
  <c r="V41" i="205" s="1"/>
  <c r="U17" i="205"/>
  <c r="U41" i="205" s="1"/>
  <c r="T17" i="205"/>
  <c r="T41" i="205" s="1"/>
  <c r="S17" i="205"/>
  <c r="S41" i="205" s="1"/>
  <c r="R17" i="205"/>
  <c r="R41" i="205" s="1"/>
  <c r="Q17" i="205"/>
  <c r="Q41" i="205" s="1"/>
  <c r="P17" i="205"/>
  <c r="P41" i="205" s="1"/>
  <c r="O17" i="205"/>
  <c r="O41" i="205" s="1"/>
  <c r="N17" i="205"/>
  <c r="N41" i="205" s="1"/>
  <c r="M17" i="205"/>
  <c r="M41" i="205" s="1"/>
  <c r="L17" i="205"/>
  <c r="L41" i="205" s="1"/>
  <c r="K17" i="205"/>
  <c r="K41" i="205" s="1"/>
  <c r="J17" i="205"/>
  <c r="J41" i="205" s="1"/>
  <c r="I17" i="205"/>
  <c r="I41" i="205" s="1"/>
  <c r="H17" i="205"/>
  <c r="H41" i="205" s="1"/>
  <c r="G17" i="205"/>
  <c r="G41" i="205" s="1"/>
  <c r="G43" i="205" s="1"/>
  <c r="H42" i="205" s="1"/>
  <c r="F17" i="205"/>
  <c r="F41" i="205" s="1"/>
  <c r="F43" i="205" s="1"/>
  <c r="E17" i="205"/>
  <c r="E41" i="205" s="1"/>
  <c r="E43" i="205" s="1"/>
  <c r="D17" i="205"/>
  <c r="D41" i="205" s="1"/>
  <c r="D43" i="205" s="1"/>
  <c r="C17" i="205"/>
  <c r="C41" i="205" s="1"/>
  <c r="C43" i="205" s="1"/>
  <c r="AA17" i="206"/>
  <c r="AA41" i="206" s="1"/>
  <c r="AA43" i="206" s="1"/>
  <c r="Y17" i="206"/>
  <c r="Y41" i="206" s="1"/>
  <c r="Y43" i="206" s="1"/>
  <c r="X17" i="206"/>
  <c r="W17" i="206"/>
  <c r="W41" i="206" s="1"/>
  <c r="V17" i="206"/>
  <c r="V41" i="206" s="1"/>
  <c r="U17" i="206"/>
  <c r="U41" i="206" s="1"/>
  <c r="T17" i="206"/>
  <c r="T41" i="206" s="1"/>
  <c r="S17" i="206"/>
  <c r="S41" i="206" s="1"/>
  <c r="R17" i="206"/>
  <c r="R41" i="206" s="1"/>
  <c r="Q17" i="206"/>
  <c r="Q41" i="206" s="1"/>
  <c r="P17" i="206"/>
  <c r="P41" i="206" s="1"/>
  <c r="O17" i="206"/>
  <c r="O41" i="206" s="1"/>
  <c r="N17" i="206"/>
  <c r="N41" i="206" s="1"/>
  <c r="M17" i="206"/>
  <c r="M41" i="206" s="1"/>
  <c r="L17" i="206"/>
  <c r="L41" i="206" s="1"/>
  <c r="K17" i="206"/>
  <c r="K41" i="206" s="1"/>
  <c r="J17" i="206"/>
  <c r="J41" i="206" s="1"/>
  <c r="I17" i="206"/>
  <c r="I41" i="206" s="1"/>
  <c r="H17" i="206"/>
  <c r="H41" i="206" s="1"/>
  <c r="G17" i="206"/>
  <c r="G41" i="206" s="1"/>
  <c r="G43" i="206" s="1"/>
  <c r="H42" i="206" s="1"/>
  <c r="H43" i="206" s="1"/>
  <c r="I42" i="206" s="1"/>
  <c r="I43" i="206" s="1"/>
  <c r="F17" i="206"/>
  <c r="F41" i="206" s="1"/>
  <c r="F43" i="206" s="1"/>
  <c r="E17" i="206"/>
  <c r="E41" i="206" s="1"/>
  <c r="E43" i="206" s="1"/>
  <c r="D17" i="206"/>
  <c r="D41" i="206" s="1"/>
  <c r="D43" i="206" s="1"/>
  <c r="C17" i="206"/>
  <c r="C41" i="206" s="1"/>
  <c r="C43" i="206" s="1"/>
  <c r="AA17" i="207"/>
  <c r="AA41" i="207" s="1"/>
  <c r="AA43" i="207" s="1"/>
  <c r="Y17" i="207"/>
  <c r="Y41" i="207" s="1"/>
  <c r="Y43" i="207" s="1"/>
  <c r="X17" i="207"/>
  <c r="W17" i="207"/>
  <c r="W41" i="207" s="1"/>
  <c r="V17" i="207"/>
  <c r="V41" i="207" s="1"/>
  <c r="U17" i="207"/>
  <c r="U41" i="207" s="1"/>
  <c r="T17" i="207"/>
  <c r="T41" i="207" s="1"/>
  <c r="S17" i="207"/>
  <c r="S41" i="207" s="1"/>
  <c r="R17" i="207"/>
  <c r="R41" i="207" s="1"/>
  <c r="Q17" i="207"/>
  <c r="Q41" i="207" s="1"/>
  <c r="P17" i="207"/>
  <c r="P41" i="207" s="1"/>
  <c r="O17" i="207"/>
  <c r="O41" i="207" s="1"/>
  <c r="N17" i="207"/>
  <c r="N41" i="207" s="1"/>
  <c r="M17" i="207"/>
  <c r="M41" i="207" s="1"/>
  <c r="L17" i="207"/>
  <c r="L41" i="207" s="1"/>
  <c r="K17" i="207"/>
  <c r="K41" i="207" s="1"/>
  <c r="J17" i="207"/>
  <c r="J41" i="207" s="1"/>
  <c r="I17" i="207"/>
  <c r="I41" i="207" s="1"/>
  <c r="H17" i="207"/>
  <c r="H41" i="207" s="1"/>
  <c r="G17" i="207"/>
  <c r="G41" i="207" s="1"/>
  <c r="G43" i="207" s="1"/>
  <c r="H42" i="207" s="1"/>
  <c r="H43" i="207" s="1"/>
  <c r="I42" i="207" s="1"/>
  <c r="I43" i="207" s="1"/>
  <c r="F17" i="207"/>
  <c r="F41" i="207" s="1"/>
  <c r="F43" i="207" s="1"/>
  <c r="E17" i="207"/>
  <c r="E41" i="207" s="1"/>
  <c r="E43" i="207" s="1"/>
  <c r="D17" i="207"/>
  <c r="D41" i="207" s="1"/>
  <c r="D43" i="207" s="1"/>
  <c r="C17" i="207"/>
  <c r="C41" i="207" s="1"/>
  <c r="C43" i="207" s="1"/>
  <c r="AA17" i="208"/>
  <c r="AA41" i="208" s="1"/>
  <c r="AA43" i="208" s="1"/>
  <c r="Y17" i="208"/>
  <c r="Y41" i="208" s="1"/>
  <c r="Y43" i="208" s="1"/>
  <c r="X17" i="208"/>
  <c r="W17" i="208"/>
  <c r="W41" i="208" s="1"/>
  <c r="V17" i="208"/>
  <c r="V41" i="208" s="1"/>
  <c r="U17" i="208"/>
  <c r="U41" i="208" s="1"/>
  <c r="T17" i="208"/>
  <c r="T41" i="208" s="1"/>
  <c r="S17" i="208"/>
  <c r="S41" i="208" s="1"/>
  <c r="R17" i="208"/>
  <c r="R41" i="208" s="1"/>
  <c r="Q17" i="208"/>
  <c r="Q41" i="208" s="1"/>
  <c r="P17" i="208"/>
  <c r="P41" i="208" s="1"/>
  <c r="O17" i="208"/>
  <c r="O41" i="208" s="1"/>
  <c r="N17" i="208"/>
  <c r="N41" i="208" s="1"/>
  <c r="M17" i="208"/>
  <c r="M41" i="208" s="1"/>
  <c r="L17" i="208"/>
  <c r="L41" i="208" s="1"/>
  <c r="K17" i="208"/>
  <c r="K41" i="208" s="1"/>
  <c r="J17" i="208"/>
  <c r="J41" i="208" s="1"/>
  <c r="I17" i="208"/>
  <c r="I41" i="208" s="1"/>
  <c r="H17" i="208"/>
  <c r="H41" i="208" s="1"/>
  <c r="G17" i="208"/>
  <c r="G41" i="208" s="1"/>
  <c r="G43" i="208" s="1"/>
  <c r="H42" i="208" s="1"/>
  <c r="H43" i="208" s="1"/>
  <c r="I42" i="208" s="1"/>
  <c r="I43" i="208" s="1"/>
  <c r="J43" i="208" s="1"/>
  <c r="F17" i="208"/>
  <c r="F41" i="208" s="1"/>
  <c r="F43" i="208" s="1"/>
  <c r="E17" i="208"/>
  <c r="E41" i="208" s="1"/>
  <c r="E43" i="208" s="1"/>
  <c r="D17" i="208"/>
  <c r="D41" i="208" s="1"/>
  <c r="D43" i="208" s="1"/>
  <c r="C17" i="208"/>
  <c r="C41" i="208" s="1"/>
  <c r="C43" i="208" s="1"/>
  <c r="AA17" i="209"/>
  <c r="AA41" i="209" s="1"/>
  <c r="AA43" i="209" s="1"/>
  <c r="Y17" i="209"/>
  <c r="Y41" i="209" s="1"/>
  <c r="Y43" i="209" s="1"/>
  <c r="X17" i="209"/>
  <c r="X41" i="209" s="1"/>
  <c r="W17" i="209"/>
  <c r="W41" i="209" s="1"/>
  <c r="V17" i="209"/>
  <c r="V41" i="209" s="1"/>
  <c r="U17" i="209"/>
  <c r="U41" i="209" s="1"/>
  <c r="T17" i="209"/>
  <c r="T41" i="209" s="1"/>
  <c r="S17" i="209"/>
  <c r="S41" i="209" s="1"/>
  <c r="R17" i="209"/>
  <c r="R41" i="209" s="1"/>
  <c r="Q17" i="209"/>
  <c r="Q41" i="209" s="1"/>
  <c r="P17" i="209"/>
  <c r="P41" i="209" s="1"/>
  <c r="O17" i="209"/>
  <c r="O41" i="209" s="1"/>
  <c r="N17" i="209"/>
  <c r="N41" i="209" s="1"/>
  <c r="M17" i="209"/>
  <c r="M41" i="209" s="1"/>
  <c r="L17" i="209"/>
  <c r="L41" i="209" s="1"/>
  <c r="K17" i="209"/>
  <c r="K41" i="209" s="1"/>
  <c r="J17" i="209"/>
  <c r="J41" i="209" s="1"/>
  <c r="I17" i="209"/>
  <c r="I41" i="209" s="1"/>
  <c r="H17" i="209"/>
  <c r="H41" i="209" s="1"/>
  <c r="G17" i="209"/>
  <c r="G41" i="209" s="1"/>
  <c r="G43" i="209" s="1"/>
  <c r="H42" i="209" s="1"/>
  <c r="H43" i="209" s="1"/>
  <c r="I42" i="209" s="1"/>
  <c r="I43" i="209" s="1"/>
  <c r="F17" i="209"/>
  <c r="F41" i="209" s="1"/>
  <c r="F43" i="209" s="1"/>
  <c r="E17" i="209"/>
  <c r="E41" i="209" s="1"/>
  <c r="E43" i="209" s="1"/>
  <c r="D17" i="209"/>
  <c r="D41" i="209" s="1"/>
  <c r="D43" i="209" s="1"/>
  <c r="C17" i="209"/>
  <c r="C41" i="209" s="1"/>
  <c r="C43" i="209" s="1"/>
  <c r="AA17" i="210"/>
  <c r="AA41" i="210" s="1"/>
  <c r="AA43" i="210" s="1"/>
  <c r="Y17" i="210"/>
  <c r="Y41" i="210" s="1"/>
  <c r="Y43" i="210" s="1"/>
  <c r="X17" i="210"/>
  <c r="X41" i="210" s="1"/>
  <c r="W17" i="210"/>
  <c r="W41" i="210" s="1"/>
  <c r="V17" i="210"/>
  <c r="V41" i="210" s="1"/>
  <c r="U17" i="210"/>
  <c r="U41" i="210" s="1"/>
  <c r="T17" i="210"/>
  <c r="T41" i="210" s="1"/>
  <c r="S17" i="210"/>
  <c r="S41" i="210" s="1"/>
  <c r="R17" i="210"/>
  <c r="R41" i="210" s="1"/>
  <c r="Q17" i="210"/>
  <c r="Q41" i="210" s="1"/>
  <c r="P17" i="210"/>
  <c r="P41" i="210" s="1"/>
  <c r="O17" i="210"/>
  <c r="O41" i="210" s="1"/>
  <c r="N17" i="210"/>
  <c r="N41" i="210" s="1"/>
  <c r="M17" i="210"/>
  <c r="M41" i="210" s="1"/>
  <c r="L17" i="210"/>
  <c r="L41" i="210" s="1"/>
  <c r="K17" i="210"/>
  <c r="K41" i="210" s="1"/>
  <c r="J17" i="210"/>
  <c r="J41" i="210" s="1"/>
  <c r="I17" i="210"/>
  <c r="I41" i="210" s="1"/>
  <c r="H17" i="210"/>
  <c r="H41" i="210" s="1"/>
  <c r="G17" i="210"/>
  <c r="G41" i="210" s="1"/>
  <c r="G43" i="210" s="1"/>
  <c r="H42" i="210" s="1"/>
  <c r="H43" i="210" s="1"/>
  <c r="I42" i="210" s="1"/>
  <c r="I43" i="210" s="1"/>
  <c r="J43" i="210" s="1"/>
  <c r="F17" i="210"/>
  <c r="F41" i="210" s="1"/>
  <c r="F43" i="210" s="1"/>
  <c r="E17" i="210"/>
  <c r="E41" i="210" s="1"/>
  <c r="E43" i="210" s="1"/>
  <c r="D17" i="210"/>
  <c r="D41" i="210" s="1"/>
  <c r="D43" i="210" s="1"/>
  <c r="C17" i="210"/>
  <c r="C41" i="210" s="1"/>
  <c r="C43" i="210" s="1"/>
  <c r="AA17" i="211"/>
  <c r="AA41" i="211" s="1"/>
  <c r="AA43" i="211" s="1"/>
  <c r="Y17" i="211"/>
  <c r="Y41" i="211" s="1"/>
  <c r="Y43" i="211" s="1"/>
  <c r="X17" i="211"/>
  <c r="Z17" i="211" s="1"/>
  <c r="W17" i="211"/>
  <c r="W41" i="211" s="1"/>
  <c r="V17" i="211"/>
  <c r="V41" i="211" s="1"/>
  <c r="U17" i="211"/>
  <c r="U41" i="211" s="1"/>
  <c r="T17" i="211"/>
  <c r="T41" i="211" s="1"/>
  <c r="S17" i="211"/>
  <c r="S41" i="211" s="1"/>
  <c r="R17" i="211"/>
  <c r="R41" i="211" s="1"/>
  <c r="Q17" i="211"/>
  <c r="Q41" i="211" s="1"/>
  <c r="P17" i="211"/>
  <c r="P41" i="211" s="1"/>
  <c r="O17" i="211"/>
  <c r="O41" i="211" s="1"/>
  <c r="N17" i="211"/>
  <c r="N41" i="211" s="1"/>
  <c r="M17" i="211"/>
  <c r="M41" i="211" s="1"/>
  <c r="L17" i="211"/>
  <c r="L41" i="211" s="1"/>
  <c r="K17" i="211"/>
  <c r="K41" i="211" s="1"/>
  <c r="J17" i="211"/>
  <c r="J41" i="211" s="1"/>
  <c r="I17" i="211"/>
  <c r="I41" i="211" s="1"/>
  <c r="H17" i="211"/>
  <c r="H41" i="211" s="1"/>
  <c r="G17" i="211"/>
  <c r="G41" i="211" s="1"/>
  <c r="G43" i="211" s="1"/>
  <c r="H42" i="211" s="1"/>
  <c r="H43" i="211" s="1"/>
  <c r="I42" i="211" s="1"/>
  <c r="I43" i="211" s="1"/>
  <c r="F17" i="211"/>
  <c r="F41" i="211" s="1"/>
  <c r="F43" i="211" s="1"/>
  <c r="E17" i="211"/>
  <c r="E41" i="211" s="1"/>
  <c r="E43" i="211" s="1"/>
  <c r="D17" i="211"/>
  <c r="D41" i="211" s="1"/>
  <c r="D43" i="211" s="1"/>
  <c r="C17" i="211"/>
  <c r="C41" i="211" s="1"/>
  <c r="C43" i="211" s="1"/>
  <c r="AA17" i="212"/>
  <c r="AA41" i="212" s="1"/>
  <c r="AA43" i="212" s="1"/>
  <c r="Y17" i="212"/>
  <c r="Y41" i="212" s="1"/>
  <c r="Y43" i="212" s="1"/>
  <c r="X17" i="212"/>
  <c r="Z17" i="212" s="1"/>
  <c r="W17" i="212"/>
  <c r="W41" i="212" s="1"/>
  <c r="V17" i="212"/>
  <c r="V41" i="212" s="1"/>
  <c r="U17" i="212"/>
  <c r="U41" i="212" s="1"/>
  <c r="T17" i="212"/>
  <c r="T41" i="212" s="1"/>
  <c r="S17" i="212"/>
  <c r="S41" i="212" s="1"/>
  <c r="R17" i="212"/>
  <c r="R41" i="212" s="1"/>
  <c r="Q17" i="212"/>
  <c r="Q41" i="212" s="1"/>
  <c r="P17" i="212"/>
  <c r="P41" i="212" s="1"/>
  <c r="O17" i="212"/>
  <c r="O41" i="212" s="1"/>
  <c r="N17" i="212"/>
  <c r="N41" i="212" s="1"/>
  <c r="M17" i="212"/>
  <c r="M41" i="212" s="1"/>
  <c r="L17" i="212"/>
  <c r="L41" i="212" s="1"/>
  <c r="K17" i="212"/>
  <c r="K41" i="212" s="1"/>
  <c r="J17" i="212"/>
  <c r="J41" i="212" s="1"/>
  <c r="I17" i="212"/>
  <c r="I41" i="212" s="1"/>
  <c r="H17" i="212"/>
  <c r="H41" i="212" s="1"/>
  <c r="G17" i="212"/>
  <c r="G41" i="212" s="1"/>
  <c r="G43" i="212" s="1"/>
  <c r="H42" i="212" s="1"/>
  <c r="H43" i="212" s="1"/>
  <c r="I42" i="212" s="1"/>
  <c r="F17" i="212"/>
  <c r="F41" i="212" s="1"/>
  <c r="F43" i="212" s="1"/>
  <c r="E17" i="212"/>
  <c r="E41" i="212" s="1"/>
  <c r="E43" i="212" s="1"/>
  <c r="D17" i="212"/>
  <c r="D41" i="212" s="1"/>
  <c r="D43" i="212" s="1"/>
  <c r="C17" i="212"/>
  <c r="C41" i="212" s="1"/>
  <c r="C43" i="212" s="1"/>
  <c r="AA17" i="213"/>
  <c r="AA41" i="213" s="1"/>
  <c r="AA43" i="213" s="1"/>
  <c r="Y17" i="213"/>
  <c r="Y41" i="213" s="1"/>
  <c r="Y43" i="213" s="1"/>
  <c r="X17" i="213"/>
  <c r="X41" i="213" s="1"/>
  <c r="W17" i="213"/>
  <c r="W41" i="213" s="1"/>
  <c r="V17" i="213"/>
  <c r="V41" i="213" s="1"/>
  <c r="U17" i="213"/>
  <c r="U41" i="213" s="1"/>
  <c r="T17" i="213"/>
  <c r="T41" i="213" s="1"/>
  <c r="S17" i="213"/>
  <c r="S41" i="213" s="1"/>
  <c r="R17" i="213"/>
  <c r="R41" i="213" s="1"/>
  <c r="Q17" i="213"/>
  <c r="Q41" i="213" s="1"/>
  <c r="P17" i="213"/>
  <c r="P41" i="213" s="1"/>
  <c r="O17" i="213"/>
  <c r="O41" i="213" s="1"/>
  <c r="N17" i="213"/>
  <c r="N41" i="213" s="1"/>
  <c r="M17" i="213"/>
  <c r="M41" i="213" s="1"/>
  <c r="L17" i="213"/>
  <c r="L41" i="213" s="1"/>
  <c r="K17" i="213"/>
  <c r="K41" i="213" s="1"/>
  <c r="J17" i="213"/>
  <c r="J41" i="213" s="1"/>
  <c r="I17" i="213"/>
  <c r="I41" i="213" s="1"/>
  <c r="H17" i="213"/>
  <c r="H41" i="213" s="1"/>
  <c r="G17" i="213"/>
  <c r="G41" i="213" s="1"/>
  <c r="G43" i="213" s="1"/>
  <c r="H42" i="213" s="1"/>
  <c r="F17" i="213"/>
  <c r="F41" i="213" s="1"/>
  <c r="F43" i="213" s="1"/>
  <c r="E17" i="213"/>
  <c r="E41" i="213" s="1"/>
  <c r="E43" i="213" s="1"/>
  <c r="D17" i="213"/>
  <c r="D41" i="213" s="1"/>
  <c r="D43" i="213" s="1"/>
  <c r="C17" i="213"/>
  <c r="C41" i="213" s="1"/>
  <c r="C43" i="213" s="1"/>
  <c r="AA17" i="214"/>
  <c r="AA41" i="214" s="1"/>
  <c r="AA43" i="214" s="1"/>
  <c r="Y17" i="214"/>
  <c r="Y41" i="214" s="1"/>
  <c r="Y43" i="214" s="1"/>
  <c r="X17" i="214"/>
  <c r="W17" i="214"/>
  <c r="W41" i="214" s="1"/>
  <c r="V17" i="214"/>
  <c r="V41" i="214" s="1"/>
  <c r="U17" i="214"/>
  <c r="U41" i="214" s="1"/>
  <c r="T17" i="214"/>
  <c r="T41" i="214" s="1"/>
  <c r="S17" i="214"/>
  <c r="S41" i="214" s="1"/>
  <c r="R17" i="214"/>
  <c r="R41" i="214" s="1"/>
  <c r="Q17" i="214"/>
  <c r="Q41" i="214" s="1"/>
  <c r="P17" i="214"/>
  <c r="P41" i="214" s="1"/>
  <c r="O17" i="214"/>
  <c r="O41" i="214" s="1"/>
  <c r="N17" i="214"/>
  <c r="N41" i="214" s="1"/>
  <c r="M17" i="214"/>
  <c r="M41" i="214" s="1"/>
  <c r="L17" i="214"/>
  <c r="L41" i="214" s="1"/>
  <c r="K17" i="214"/>
  <c r="K41" i="214" s="1"/>
  <c r="J17" i="214"/>
  <c r="J41" i="214" s="1"/>
  <c r="I17" i="214"/>
  <c r="I41" i="214" s="1"/>
  <c r="H17" i="214"/>
  <c r="H41" i="214" s="1"/>
  <c r="G17" i="214"/>
  <c r="G41" i="214" s="1"/>
  <c r="G43" i="214" s="1"/>
  <c r="H42" i="214" s="1"/>
  <c r="H43" i="214" s="1"/>
  <c r="I42" i="214" s="1"/>
  <c r="I43" i="214" s="1"/>
  <c r="F17" i="214"/>
  <c r="F41" i="214" s="1"/>
  <c r="F43" i="214" s="1"/>
  <c r="E17" i="214"/>
  <c r="E41" i="214" s="1"/>
  <c r="E43" i="214" s="1"/>
  <c r="D17" i="214"/>
  <c r="D41" i="214" s="1"/>
  <c r="D43" i="214" s="1"/>
  <c r="C17" i="214"/>
  <c r="C41" i="214" s="1"/>
  <c r="C43" i="214" s="1"/>
  <c r="AA17" i="215"/>
  <c r="AA41" i="215" s="1"/>
  <c r="AA43" i="215" s="1"/>
  <c r="Y17" i="215"/>
  <c r="Y41" i="215" s="1"/>
  <c r="Y43" i="215" s="1"/>
  <c r="X17" i="215"/>
  <c r="W17" i="215"/>
  <c r="W41" i="215" s="1"/>
  <c r="V17" i="215"/>
  <c r="V41" i="215" s="1"/>
  <c r="U17" i="215"/>
  <c r="U41" i="215" s="1"/>
  <c r="T17" i="215"/>
  <c r="T41" i="215" s="1"/>
  <c r="S17" i="215"/>
  <c r="S41" i="215" s="1"/>
  <c r="R17" i="215"/>
  <c r="R41" i="215" s="1"/>
  <c r="Q17" i="215"/>
  <c r="Q41" i="215" s="1"/>
  <c r="P17" i="215"/>
  <c r="P41" i="215" s="1"/>
  <c r="O17" i="215"/>
  <c r="O41" i="215" s="1"/>
  <c r="N17" i="215"/>
  <c r="N41" i="215" s="1"/>
  <c r="M17" i="215"/>
  <c r="M41" i="215" s="1"/>
  <c r="L17" i="215"/>
  <c r="L41" i="215" s="1"/>
  <c r="K17" i="215"/>
  <c r="K41" i="215" s="1"/>
  <c r="J17" i="215"/>
  <c r="J41" i="215" s="1"/>
  <c r="I17" i="215"/>
  <c r="I41" i="215" s="1"/>
  <c r="H17" i="215"/>
  <c r="H41" i="215" s="1"/>
  <c r="G17" i="215"/>
  <c r="G41" i="215" s="1"/>
  <c r="G43" i="215" s="1"/>
  <c r="H42" i="215" s="1"/>
  <c r="H43" i="215" s="1"/>
  <c r="I42" i="215" s="1"/>
  <c r="I43" i="215" s="1"/>
  <c r="J43" i="215" s="1"/>
  <c r="F17" i="215"/>
  <c r="F41" i="215" s="1"/>
  <c r="F43" i="215" s="1"/>
  <c r="E17" i="215"/>
  <c r="E41" i="215" s="1"/>
  <c r="E43" i="215" s="1"/>
  <c r="D17" i="215"/>
  <c r="D41" i="215" s="1"/>
  <c r="D43" i="215" s="1"/>
  <c r="C17" i="215"/>
  <c r="C41" i="215" s="1"/>
  <c r="C43" i="215" s="1"/>
  <c r="AA17" i="216"/>
  <c r="AA41" i="216" s="1"/>
  <c r="AA43" i="216" s="1"/>
  <c r="Y17" i="216"/>
  <c r="Y41" i="216" s="1"/>
  <c r="Y43" i="216" s="1"/>
  <c r="X17" i="216"/>
  <c r="W17" i="216"/>
  <c r="W41" i="216" s="1"/>
  <c r="V17" i="216"/>
  <c r="V41" i="216" s="1"/>
  <c r="U17" i="216"/>
  <c r="U41" i="216" s="1"/>
  <c r="T17" i="216"/>
  <c r="T41" i="216" s="1"/>
  <c r="S17" i="216"/>
  <c r="S41" i="216" s="1"/>
  <c r="R17" i="216"/>
  <c r="R41" i="216" s="1"/>
  <c r="Q17" i="216"/>
  <c r="Q41" i="216" s="1"/>
  <c r="P17" i="216"/>
  <c r="P41" i="216" s="1"/>
  <c r="O17" i="216"/>
  <c r="O41" i="216" s="1"/>
  <c r="N17" i="216"/>
  <c r="N41" i="216" s="1"/>
  <c r="M17" i="216"/>
  <c r="M41" i="216" s="1"/>
  <c r="L17" i="216"/>
  <c r="L41" i="216" s="1"/>
  <c r="K17" i="216"/>
  <c r="K41" i="216" s="1"/>
  <c r="J17" i="216"/>
  <c r="J41" i="216" s="1"/>
  <c r="I17" i="216"/>
  <c r="I41" i="216" s="1"/>
  <c r="H17" i="216"/>
  <c r="H41" i="216" s="1"/>
  <c r="G17" i="216"/>
  <c r="G41" i="216" s="1"/>
  <c r="G43" i="216" s="1"/>
  <c r="H42" i="216" s="1"/>
  <c r="F17" i="216"/>
  <c r="F41" i="216" s="1"/>
  <c r="F43" i="216" s="1"/>
  <c r="E17" i="216"/>
  <c r="E41" i="216" s="1"/>
  <c r="E43" i="216" s="1"/>
  <c r="D17" i="216"/>
  <c r="D41" i="216" s="1"/>
  <c r="D43" i="216" s="1"/>
  <c r="C17" i="216"/>
  <c r="C41" i="216" s="1"/>
  <c r="C43" i="216" s="1"/>
  <c r="AA17" i="217"/>
  <c r="AA41" i="217" s="1"/>
  <c r="AA43" i="217" s="1"/>
  <c r="Z17" i="217"/>
  <c r="Y17" i="217"/>
  <c r="Y41" i="217" s="1"/>
  <c r="Y43" i="217" s="1"/>
  <c r="X17" i="217"/>
  <c r="X41" i="217" s="1"/>
  <c r="W17" i="217"/>
  <c r="W41" i="217" s="1"/>
  <c r="V17" i="217"/>
  <c r="V41" i="217" s="1"/>
  <c r="U17" i="217"/>
  <c r="U41" i="217" s="1"/>
  <c r="T17" i="217"/>
  <c r="T41" i="217" s="1"/>
  <c r="S17" i="217"/>
  <c r="S41" i="217" s="1"/>
  <c r="R17" i="217"/>
  <c r="R41" i="217" s="1"/>
  <c r="Q17" i="217"/>
  <c r="Q41" i="217" s="1"/>
  <c r="P17" i="217"/>
  <c r="P41" i="217" s="1"/>
  <c r="O17" i="217"/>
  <c r="O41" i="217" s="1"/>
  <c r="N17" i="217"/>
  <c r="N41" i="217" s="1"/>
  <c r="M17" i="217"/>
  <c r="M41" i="217" s="1"/>
  <c r="L17" i="217"/>
  <c r="L41" i="217" s="1"/>
  <c r="K17" i="217"/>
  <c r="K41" i="217" s="1"/>
  <c r="J17" i="217"/>
  <c r="J41" i="217" s="1"/>
  <c r="I17" i="217"/>
  <c r="I41" i="217" s="1"/>
  <c r="H17" i="217"/>
  <c r="H41" i="217" s="1"/>
  <c r="G17" i="217"/>
  <c r="G41" i="217" s="1"/>
  <c r="G43" i="217" s="1"/>
  <c r="H42" i="217" s="1"/>
  <c r="H43" i="217" s="1"/>
  <c r="I42" i="217" s="1"/>
  <c r="F17" i="217"/>
  <c r="F41" i="217" s="1"/>
  <c r="F43" i="217" s="1"/>
  <c r="E17" i="217"/>
  <c r="E41" i="217" s="1"/>
  <c r="E43" i="217" s="1"/>
  <c r="D17" i="217"/>
  <c r="D41" i="217" s="1"/>
  <c r="D43" i="217" s="1"/>
  <c r="C17" i="217"/>
  <c r="C41" i="217" s="1"/>
  <c r="C43" i="217" s="1"/>
  <c r="AA17" i="218"/>
  <c r="AA41" i="218" s="1"/>
  <c r="AA43" i="218" s="1"/>
  <c r="Y17" i="218"/>
  <c r="Y41" i="218" s="1"/>
  <c r="Y43" i="218" s="1"/>
  <c r="X17" i="218"/>
  <c r="W17" i="218"/>
  <c r="W41" i="218" s="1"/>
  <c r="V17" i="218"/>
  <c r="V41" i="218" s="1"/>
  <c r="U17" i="218"/>
  <c r="U41" i="218" s="1"/>
  <c r="T17" i="218"/>
  <c r="T41" i="218" s="1"/>
  <c r="S17" i="218"/>
  <c r="S41" i="218" s="1"/>
  <c r="R17" i="218"/>
  <c r="R41" i="218" s="1"/>
  <c r="Q17" i="218"/>
  <c r="Q41" i="218" s="1"/>
  <c r="P17" i="218"/>
  <c r="P41" i="218" s="1"/>
  <c r="O17" i="218"/>
  <c r="O41" i="218" s="1"/>
  <c r="N17" i="218"/>
  <c r="N41" i="218" s="1"/>
  <c r="M17" i="218"/>
  <c r="M41" i="218" s="1"/>
  <c r="L17" i="218"/>
  <c r="L41" i="218" s="1"/>
  <c r="K17" i="218"/>
  <c r="K41" i="218" s="1"/>
  <c r="J17" i="218"/>
  <c r="J41" i="218" s="1"/>
  <c r="I17" i="218"/>
  <c r="I41" i="218" s="1"/>
  <c r="H17" i="218"/>
  <c r="H41" i="218" s="1"/>
  <c r="G17" i="218"/>
  <c r="G41" i="218" s="1"/>
  <c r="G43" i="218" s="1"/>
  <c r="H42" i="218" s="1"/>
  <c r="H43" i="218" s="1"/>
  <c r="I42" i="218" s="1"/>
  <c r="F17" i="218"/>
  <c r="F41" i="218" s="1"/>
  <c r="F43" i="218" s="1"/>
  <c r="E17" i="218"/>
  <c r="E41" i="218" s="1"/>
  <c r="E43" i="218" s="1"/>
  <c r="D17" i="218"/>
  <c r="D41" i="218" s="1"/>
  <c r="D43" i="218" s="1"/>
  <c r="C17" i="218"/>
  <c r="C41" i="218" s="1"/>
  <c r="C43" i="218" s="1"/>
  <c r="AA17" i="219"/>
  <c r="AA41" i="219" s="1"/>
  <c r="AA43" i="219" s="1"/>
  <c r="Y17" i="219"/>
  <c r="Z17" i="219" s="1"/>
  <c r="X17" i="219"/>
  <c r="X41" i="219" s="1"/>
  <c r="W17" i="219"/>
  <c r="W41" i="219" s="1"/>
  <c r="V17" i="219"/>
  <c r="V41" i="219" s="1"/>
  <c r="U17" i="219"/>
  <c r="U41" i="219" s="1"/>
  <c r="T17" i="219"/>
  <c r="T41" i="219" s="1"/>
  <c r="S17" i="219"/>
  <c r="S41" i="219" s="1"/>
  <c r="R17" i="219"/>
  <c r="R41" i="219" s="1"/>
  <c r="Q17" i="219"/>
  <c r="Q41" i="219" s="1"/>
  <c r="P17" i="219"/>
  <c r="P41" i="219" s="1"/>
  <c r="O17" i="219"/>
  <c r="O41" i="219" s="1"/>
  <c r="N17" i="219"/>
  <c r="N41" i="219" s="1"/>
  <c r="M17" i="219"/>
  <c r="M41" i="219" s="1"/>
  <c r="L17" i="219"/>
  <c r="L41" i="219" s="1"/>
  <c r="K17" i="219"/>
  <c r="K41" i="219" s="1"/>
  <c r="J17" i="219"/>
  <c r="J41" i="219" s="1"/>
  <c r="I17" i="219"/>
  <c r="I41" i="219" s="1"/>
  <c r="H17" i="219"/>
  <c r="H41" i="219" s="1"/>
  <c r="G17" i="219"/>
  <c r="G41" i="219" s="1"/>
  <c r="G43" i="219" s="1"/>
  <c r="H42" i="219" s="1"/>
  <c r="F17" i="219"/>
  <c r="F41" i="219" s="1"/>
  <c r="F43" i="219" s="1"/>
  <c r="E17" i="219"/>
  <c r="E41" i="219" s="1"/>
  <c r="E43" i="219" s="1"/>
  <c r="D17" i="219"/>
  <c r="D41" i="219" s="1"/>
  <c r="D43" i="219" s="1"/>
  <c r="C17" i="219"/>
  <c r="C41" i="219" s="1"/>
  <c r="C43" i="219" s="1"/>
  <c r="AA17" i="220"/>
  <c r="AA41" i="220" s="1"/>
  <c r="AA43" i="220" s="1"/>
  <c r="Z17" i="220"/>
  <c r="Y17" i="220"/>
  <c r="Y41" i="220" s="1"/>
  <c r="Y43" i="220" s="1"/>
  <c r="X17" i="220"/>
  <c r="X41" i="220" s="1"/>
  <c r="W17" i="220"/>
  <c r="W41" i="220" s="1"/>
  <c r="V17" i="220"/>
  <c r="V41" i="220" s="1"/>
  <c r="U17" i="220"/>
  <c r="U41" i="220" s="1"/>
  <c r="T17" i="220"/>
  <c r="T41" i="220" s="1"/>
  <c r="S17" i="220"/>
  <c r="S41" i="220" s="1"/>
  <c r="R17" i="220"/>
  <c r="R41" i="220" s="1"/>
  <c r="Q17" i="220"/>
  <c r="Q41" i="220" s="1"/>
  <c r="P17" i="220"/>
  <c r="P41" i="220" s="1"/>
  <c r="O17" i="220"/>
  <c r="O41" i="220" s="1"/>
  <c r="N17" i="220"/>
  <c r="N41" i="220" s="1"/>
  <c r="M17" i="220"/>
  <c r="M41" i="220" s="1"/>
  <c r="L17" i="220"/>
  <c r="L41" i="220" s="1"/>
  <c r="K17" i="220"/>
  <c r="K41" i="220" s="1"/>
  <c r="J17" i="220"/>
  <c r="J41" i="220" s="1"/>
  <c r="I17" i="220"/>
  <c r="I41" i="220" s="1"/>
  <c r="H17" i="220"/>
  <c r="H41" i="220" s="1"/>
  <c r="G17" i="220"/>
  <c r="G41" i="220" s="1"/>
  <c r="G43" i="220" s="1"/>
  <c r="H42" i="220" s="1"/>
  <c r="F17" i="220"/>
  <c r="F41" i="220" s="1"/>
  <c r="F43" i="220" s="1"/>
  <c r="E17" i="220"/>
  <c r="E41" i="220" s="1"/>
  <c r="E43" i="220" s="1"/>
  <c r="D17" i="220"/>
  <c r="D41" i="220" s="1"/>
  <c r="D43" i="220" s="1"/>
  <c r="C17" i="220"/>
  <c r="C41" i="220" s="1"/>
  <c r="C43" i="220" s="1"/>
  <c r="AA17" i="221"/>
  <c r="AA41" i="221" s="1"/>
  <c r="AA43" i="221" s="1"/>
  <c r="Y17" i="221"/>
  <c r="Y41" i="221" s="1"/>
  <c r="Y43" i="221" s="1"/>
  <c r="X17" i="221"/>
  <c r="Z17" i="221" s="1"/>
  <c r="W17" i="221"/>
  <c r="W41" i="221" s="1"/>
  <c r="V17" i="221"/>
  <c r="V41" i="221" s="1"/>
  <c r="U17" i="221"/>
  <c r="U41" i="221" s="1"/>
  <c r="T17" i="221"/>
  <c r="T41" i="221" s="1"/>
  <c r="S17" i="221"/>
  <c r="S41" i="221" s="1"/>
  <c r="R17" i="221"/>
  <c r="R41" i="221" s="1"/>
  <c r="Q17" i="221"/>
  <c r="Q41" i="221" s="1"/>
  <c r="P17" i="221"/>
  <c r="P41" i="221" s="1"/>
  <c r="O17" i="221"/>
  <c r="O41" i="221" s="1"/>
  <c r="N17" i="221"/>
  <c r="N41" i="221" s="1"/>
  <c r="M17" i="221"/>
  <c r="M41" i="221" s="1"/>
  <c r="L17" i="221"/>
  <c r="L41" i="221" s="1"/>
  <c r="K17" i="221"/>
  <c r="K41" i="221" s="1"/>
  <c r="J17" i="221"/>
  <c r="J41" i="221" s="1"/>
  <c r="I17" i="221"/>
  <c r="I41" i="221" s="1"/>
  <c r="H17" i="221"/>
  <c r="H41" i="221" s="1"/>
  <c r="G17" i="221"/>
  <c r="G41" i="221" s="1"/>
  <c r="G43" i="221" s="1"/>
  <c r="H42" i="221" s="1"/>
  <c r="F17" i="221"/>
  <c r="F41" i="221" s="1"/>
  <c r="F43" i="221" s="1"/>
  <c r="E17" i="221"/>
  <c r="E41" i="221" s="1"/>
  <c r="E43" i="221" s="1"/>
  <c r="D17" i="221"/>
  <c r="D41" i="221" s="1"/>
  <c r="D43" i="221" s="1"/>
  <c r="C17" i="221"/>
  <c r="C41" i="221" s="1"/>
  <c r="C43" i="221" s="1"/>
  <c r="AA17" i="222"/>
  <c r="AA41" i="222" s="1"/>
  <c r="AA43" i="222" s="1"/>
  <c r="Y17" i="222"/>
  <c r="Y41" i="222" s="1"/>
  <c r="Y43" i="222" s="1"/>
  <c r="X17" i="222"/>
  <c r="W17" i="222"/>
  <c r="W41" i="222" s="1"/>
  <c r="V17" i="222"/>
  <c r="V41" i="222" s="1"/>
  <c r="U17" i="222"/>
  <c r="U41" i="222" s="1"/>
  <c r="T17" i="222"/>
  <c r="T41" i="222" s="1"/>
  <c r="S17" i="222"/>
  <c r="S41" i="222" s="1"/>
  <c r="R17" i="222"/>
  <c r="R41" i="222" s="1"/>
  <c r="Q17" i="222"/>
  <c r="Q41" i="222" s="1"/>
  <c r="P17" i="222"/>
  <c r="P41" i="222" s="1"/>
  <c r="O17" i="222"/>
  <c r="O41" i="222" s="1"/>
  <c r="N17" i="222"/>
  <c r="N41" i="222" s="1"/>
  <c r="M17" i="222"/>
  <c r="M41" i="222" s="1"/>
  <c r="L17" i="222"/>
  <c r="L41" i="222" s="1"/>
  <c r="K17" i="222"/>
  <c r="K41" i="222" s="1"/>
  <c r="J17" i="222"/>
  <c r="J41" i="222" s="1"/>
  <c r="I17" i="222"/>
  <c r="I41" i="222" s="1"/>
  <c r="H17" i="222"/>
  <c r="H41" i="222" s="1"/>
  <c r="G17" i="222"/>
  <c r="G41" i="222" s="1"/>
  <c r="G43" i="222" s="1"/>
  <c r="H42" i="222" s="1"/>
  <c r="F17" i="222"/>
  <c r="F41" i="222" s="1"/>
  <c r="F43" i="222" s="1"/>
  <c r="E17" i="222"/>
  <c r="E41" i="222" s="1"/>
  <c r="E43" i="222" s="1"/>
  <c r="D17" i="222"/>
  <c r="D41" i="222" s="1"/>
  <c r="D43" i="222" s="1"/>
  <c r="C17" i="222"/>
  <c r="C41" i="222" s="1"/>
  <c r="C43" i="222" s="1"/>
  <c r="AA17" i="223"/>
  <c r="AA41" i="223" s="1"/>
  <c r="AA43" i="223" s="1"/>
  <c r="Y17" i="223"/>
  <c r="Y41" i="223" s="1"/>
  <c r="Y43" i="223" s="1"/>
  <c r="X17" i="223"/>
  <c r="W17" i="223"/>
  <c r="W41" i="223" s="1"/>
  <c r="V17" i="223"/>
  <c r="V41" i="223" s="1"/>
  <c r="U17" i="223"/>
  <c r="U41" i="223" s="1"/>
  <c r="T17" i="223"/>
  <c r="T41" i="223" s="1"/>
  <c r="S17" i="223"/>
  <c r="S41" i="223" s="1"/>
  <c r="R17" i="223"/>
  <c r="R41" i="223" s="1"/>
  <c r="Q17" i="223"/>
  <c r="Q41" i="223" s="1"/>
  <c r="P17" i="223"/>
  <c r="P41" i="223" s="1"/>
  <c r="O17" i="223"/>
  <c r="O41" i="223" s="1"/>
  <c r="N17" i="223"/>
  <c r="N41" i="223" s="1"/>
  <c r="M17" i="223"/>
  <c r="M41" i="223" s="1"/>
  <c r="L17" i="223"/>
  <c r="L41" i="223" s="1"/>
  <c r="K17" i="223"/>
  <c r="K41" i="223" s="1"/>
  <c r="J17" i="223"/>
  <c r="J41" i="223" s="1"/>
  <c r="I17" i="223"/>
  <c r="I41" i="223" s="1"/>
  <c r="H17" i="223"/>
  <c r="H41" i="223" s="1"/>
  <c r="G17" i="223"/>
  <c r="G41" i="223" s="1"/>
  <c r="G43" i="223" s="1"/>
  <c r="H42" i="223" s="1"/>
  <c r="H43" i="223" s="1"/>
  <c r="I42" i="223" s="1"/>
  <c r="F17" i="223"/>
  <c r="F41" i="223" s="1"/>
  <c r="F43" i="223" s="1"/>
  <c r="E17" i="223"/>
  <c r="E41" i="223" s="1"/>
  <c r="E43" i="223" s="1"/>
  <c r="D17" i="223"/>
  <c r="D41" i="223" s="1"/>
  <c r="D43" i="223" s="1"/>
  <c r="C17" i="223"/>
  <c r="C41" i="223" s="1"/>
  <c r="C43" i="223" s="1"/>
  <c r="AA17" i="224"/>
  <c r="AA41" i="224" s="1"/>
  <c r="AA43" i="224" s="1"/>
  <c r="Y17" i="224"/>
  <c r="Y41" i="224" s="1"/>
  <c r="Y43" i="224" s="1"/>
  <c r="X17" i="224"/>
  <c r="W17" i="224"/>
  <c r="W41" i="224" s="1"/>
  <c r="V17" i="224"/>
  <c r="V41" i="224" s="1"/>
  <c r="U17" i="224"/>
  <c r="U41" i="224" s="1"/>
  <c r="T17" i="224"/>
  <c r="T41" i="224" s="1"/>
  <c r="S17" i="224"/>
  <c r="S41" i="224" s="1"/>
  <c r="R17" i="224"/>
  <c r="R41" i="224" s="1"/>
  <c r="Q17" i="224"/>
  <c r="Q41" i="224" s="1"/>
  <c r="P17" i="224"/>
  <c r="P41" i="224" s="1"/>
  <c r="O17" i="224"/>
  <c r="O41" i="224" s="1"/>
  <c r="N17" i="224"/>
  <c r="N41" i="224" s="1"/>
  <c r="M17" i="224"/>
  <c r="M41" i="224" s="1"/>
  <c r="L17" i="224"/>
  <c r="L41" i="224" s="1"/>
  <c r="K17" i="224"/>
  <c r="K41" i="224" s="1"/>
  <c r="J17" i="224"/>
  <c r="J41" i="224" s="1"/>
  <c r="I17" i="224"/>
  <c r="I41" i="224" s="1"/>
  <c r="H17" i="224"/>
  <c r="H41" i="224" s="1"/>
  <c r="G17" i="224"/>
  <c r="G41" i="224" s="1"/>
  <c r="G43" i="224" s="1"/>
  <c r="H42" i="224" s="1"/>
  <c r="H43" i="224" s="1"/>
  <c r="I42" i="224" s="1"/>
  <c r="I43" i="224" s="1"/>
  <c r="F17" i="224"/>
  <c r="F41" i="224" s="1"/>
  <c r="F43" i="224" s="1"/>
  <c r="E17" i="224"/>
  <c r="E41" i="224" s="1"/>
  <c r="E43" i="224" s="1"/>
  <c r="D17" i="224"/>
  <c r="D41" i="224" s="1"/>
  <c r="D43" i="224" s="1"/>
  <c r="C17" i="224"/>
  <c r="C41" i="224" s="1"/>
  <c r="C43" i="224" s="1"/>
  <c r="AA17" i="225"/>
  <c r="AA41" i="225" s="1"/>
  <c r="AA43" i="225" s="1"/>
  <c r="Y17" i="225"/>
  <c r="Y41" i="225" s="1"/>
  <c r="Y43" i="225" s="1"/>
  <c r="X17" i="225"/>
  <c r="W17" i="225"/>
  <c r="W41" i="225" s="1"/>
  <c r="V17" i="225"/>
  <c r="V41" i="225" s="1"/>
  <c r="U17" i="225"/>
  <c r="U41" i="225" s="1"/>
  <c r="T17" i="225"/>
  <c r="T41" i="225" s="1"/>
  <c r="S17" i="225"/>
  <c r="S41" i="225" s="1"/>
  <c r="R17" i="225"/>
  <c r="R41" i="225" s="1"/>
  <c r="Q17" i="225"/>
  <c r="Q41" i="225" s="1"/>
  <c r="P17" i="225"/>
  <c r="P41" i="225" s="1"/>
  <c r="O17" i="225"/>
  <c r="O41" i="225" s="1"/>
  <c r="N17" i="225"/>
  <c r="N41" i="225" s="1"/>
  <c r="M17" i="225"/>
  <c r="M41" i="225" s="1"/>
  <c r="L17" i="225"/>
  <c r="L41" i="225" s="1"/>
  <c r="K17" i="225"/>
  <c r="K41" i="225" s="1"/>
  <c r="J17" i="225"/>
  <c r="J41" i="225" s="1"/>
  <c r="I17" i="225"/>
  <c r="I41" i="225" s="1"/>
  <c r="H17" i="225"/>
  <c r="H41" i="225" s="1"/>
  <c r="G17" i="225"/>
  <c r="G41" i="225" s="1"/>
  <c r="G43" i="225" s="1"/>
  <c r="H42" i="225" s="1"/>
  <c r="F17" i="225"/>
  <c r="F41" i="225" s="1"/>
  <c r="F43" i="225" s="1"/>
  <c r="E17" i="225"/>
  <c r="E41" i="225" s="1"/>
  <c r="E43" i="225" s="1"/>
  <c r="D17" i="225"/>
  <c r="D41" i="225" s="1"/>
  <c r="D43" i="225" s="1"/>
  <c r="C17" i="225"/>
  <c r="C41" i="225" s="1"/>
  <c r="C43" i="225" s="1"/>
  <c r="AA17" i="226"/>
  <c r="AA41" i="226" s="1"/>
  <c r="AA43" i="226" s="1"/>
  <c r="Y17" i="226"/>
  <c r="Y41" i="226" s="1"/>
  <c r="Y43" i="226" s="1"/>
  <c r="X17" i="226"/>
  <c r="W17" i="226"/>
  <c r="W41" i="226" s="1"/>
  <c r="V17" i="226"/>
  <c r="V41" i="226" s="1"/>
  <c r="U17" i="226"/>
  <c r="U41" i="226" s="1"/>
  <c r="T17" i="226"/>
  <c r="T41" i="226" s="1"/>
  <c r="S17" i="226"/>
  <c r="S41" i="226" s="1"/>
  <c r="R17" i="226"/>
  <c r="R41" i="226" s="1"/>
  <c r="Q17" i="226"/>
  <c r="Q41" i="226" s="1"/>
  <c r="P17" i="226"/>
  <c r="P41" i="226" s="1"/>
  <c r="O17" i="226"/>
  <c r="O41" i="226" s="1"/>
  <c r="N17" i="226"/>
  <c r="N41" i="226" s="1"/>
  <c r="M17" i="226"/>
  <c r="M41" i="226" s="1"/>
  <c r="L17" i="226"/>
  <c r="L41" i="226" s="1"/>
  <c r="K17" i="226"/>
  <c r="K41" i="226" s="1"/>
  <c r="J17" i="226"/>
  <c r="J41" i="226" s="1"/>
  <c r="I17" i="226"/>
  <c r="I41" i="226" s="1"/>
  <c r="H17" i="226"/>
  <c r="H41" i="226" s="1"/>
  <c r="G17" i="226"/>
  <c r="G41" i="226" s="1"/>
  <c r="G43" i="226" s="1"/>
  <c r="H42" i="226" s="1"/>
  <c r="F17" i="226"/>
  <c r="F41" i="226" s="1"/>
  <c r="F43" i="226" s="1"/>
  <c r="E17" i="226"/>
  <c r="E41" i="226" s="1"/>
  <c r="E43" i="226" s="1"/>
  <c r="D17" i="226"/>
  <c r="D41" i="226" s="1"/>
  <c r="D43" i="226" s="1"/>
  <c r="C17" i="226"/>
  <c r="C41" i="226" s="1"/>
  <c r="C43" i="226" s="1"/>
  <c r="AA17" i="227"/>
  <c r="AA41" i="227" s="1"/>
  <c r="AA43" i="227" s="1"/>
  <c r="Z17" i="227"/>
  <c r="Y17" i="227"/>
  <c r="Y41" i="227" s="1"/>
  <c r="Y43" i="227" s="1"/>
  <c r="X17" i="227"/>
  <c r="X41" i="227" s="1"/>
  <c r="W17" i="227"/>
  <c r="W41" i="227" s="1"/>
  <c r="V17" i="227"/>
  <c r="V41" i="227" s="1"/>
  <c r="U17" i="227"/>
  <c r="U41" i="227" s="1"/>
  <c r="T17" i="227"/>
  <c r="T41" i="227" s="1"/>
  <c r="S17" i="227"/>
  <c r="S41" i="227" s="1"/>
  <c r="R17" i="227"/>
  <c r="R41" i="227" s="1"/>
  <c r="Q17" i="227"/>
  <c r="Q41" i="227" s="1"/>
  <c r="P17" i="227"/>
  <c r="P41" i="227" s="1"/>
  <c r="O17" i="227"/>
  <c r="O41" i="227" s="1"/>
  <c r="N17" i="227"/>
  <c r="N41" i="227" s="1"/>
  <c r="M17" i="227"/>
  <c r="M41" i="227" s="1"/>
  <c r="L17" i="227"/>
  <c r="L41" i="227" s="1"/>
  <c r="K17" i="227"/>
  <c r="K41" i="227" s="1"/>
  <c r="J17" i="227"/>
  <c r="J41" i="227" s="1"/>
  <c r="I17" i="227"/>
  <c r="I41" i="227" s="1"/>
  <c r="H17" i="227"/>
  <c r="H41" i="227" s="1"/>
  <c r="G17" i="227"/>
  <c r="G41" i="227" s="1"/>
  <c r="G43" i="227" s="1"/>
  <c r="H42" i="227" s="1"/>
  <c r="H43" i="227" s="1"/>
  <c r="I42" i="227" s="1"/>
  <c r="F17" i="227"/>
  <c r="F41" i="227" s="1"/>
  <c r="F43" i="227" s="1"/>
  <c r="E17" i="227"/>
  <c r="E41" i="227" s="1"/>
  <c r="E43" i="227" s="1"/>
  <c r="D17" i="227"/>
  <c r="D41" i="227" s="1"/>
  <c r="D43" i="227" s="1"/>
  <c r="C17" i="227"/>
  <c r="C41" i="227" s="1"/>
  <c r="C43" i="227" s="1"/>
  <c r="AA17" i="228"/>
  <c r="AA41" i="228" s="1"/>
  <c r="AA43" i="228" s="1"/>
  <c r="Y17" i="228"/>
  <c r="Y41" i="228" s="1"/>
  <c r="Y43" i="228" s="1"/>
  <c r="X17" i="228"/>
  <c r="W17" i="228"/>
  <c r="W41" i="228" s="1"/>
  <c r="V17" i="228"/>
  <c r="V41" i="228" s="1"/>
  <c r="U17" i="228"/>
  <c r="U41" i="228" s="1"/>
  <c r="T17" i="228"/>
  <c r="T41" i="228" s="1"/>
  <c r="S17" i="228"/>
  <c r="S41" i="228" s="1"/>
  <c r="R17" i="228"/>
  <c r="R41" i="228" s="1"/>
  <c r="Q17" i="228"/>
  <c r="Q41" i="228" s="1"/>
  <c r="P17" i="228"/>
  <c r="P41" i="228" s="1"/>
  <c r="O17" i="228"/>
  <c r="O41" i="228" s="1"/>
  <c r="N17" i="228"/>
  <c r="N41" i="228" s="1"/>
  <c r="M17" i="228"/>
  <c r="M41" i="228" s="1"/>
  <c r="L17" i="228"/>
  <c r="L41" i="228" s="1"/>
  <c r="K17" i="228"/>
  <c r="K41" i="228" s="1"/>
  <c r="J17" i="228"/>
  <c r="J41" i="228" s="1"/>
  <c r="I17" i="228"/>
  <c r="I41" i="228" s="1"/>
  <c r="H17" i="228"/>
  <c r="H41" i="228" s="1"/>
  <c r="G17" i="228"/>
  <c r="G41" i="228" s="1"/>
  <c r="G43" i="228" s="1"/>
  <c r="H42" i="228" s="1"/>
  <c r="H43" i="228" s="1"/>
  <c r="I42" i="228" s="1"/>
  <c r="I43" i="228" s="1"/>
  <c r="F17" i="228"/>
  <c r="F41" i="228" s="1"/>
  <c r="F43" i="228" s="1"/>
  <c r="E17" i="228"/>
  <c r="E41" i="228" s="1"/>
  <c r="E43" i="228" s="1"/>
  <c r="D17" i="228"/>
  <c r="D41" i="228" s="1"/>
  <c r="D43" i="228" s="1"/>
  <c r="C17" i="228"/>
  <c r="C41" i="228" s="1"/>
  <c r="C43" i="228" s="1"/>
  <c r="AA17" i="229"/>
  <c r="AA41" i="229" s="1"/>
  <c r="AA43" i="229" s="1"/>
  <c r="Y17" i="229"/>
  <c r="Y41" i="229" s="1"/>
  <c r="Y43" i="229" s="1"/>
  <c r="X17" i="229"/>
  <c r="X41" i="229" s="1"/>
  <c r="W17" i="229"/>
  <c r="W41" i="229" s="1"/>
  <c r="V17" i="229"/>
  <c r="V41" i="229" s="1"/>
  <c r="U17" i="229"/>
  <c r="U41" i="229" s="1"/>
  <c r="T17" i="229"/>
  <c r="T41" i="229" s="1"/>
  <c r="S17" i="229"/>
  <c r="S41" i="229" s="1"/>
  <c r="R17" i="229"/>
  <c r="R41" i="229" s="1"/>
  <c r="Q17" i="229"/>
  <c r="Q41" i="229" s="1"/>
  <c r="P17" i="229"/>
  <c r="P41" i="229" s="1"/>
  <c r="O17" i="229"/>
  <c r="O41" i="229" s="1"/>
  <c r="N17" i="229"/>
  <c r="N41" i="229" s="1"/>
  <c r="M17" i="229"/>
  <c r="M41" i="229" s="1"/>
  <c r="L17" i="229"/>
  <c r="L41" i="229" s="1"/>
  <c r="K17" i="229"/>
  <c r="K41" i="229" s="1"/>
  <c r="J17" i="229"/>
  <c r="J41" i="229" s="1"/>
  <c r="I17" i="229"/>
  <c r="I41" i="229" s="1"/>
  <c r="H17" i="229"/>
  <c r="H41" i="229" s="1"/>
  <c r="G17" i="229"/>
  <c r="G41" i="229" s="1"/>
  <c r="G43" i="229" s="1"/>
  <c r="H42" i="229" s="1"/>
  <c r="H43" i="229" s="1"/>
  <c r="I42" i="229" s="1"/>
  <c r="I43" i="229" s="1"/>
  <c r="F17" i="229"/>
  <c r="F41" i="229" s="1"/>
  <c r="F43" i="229" s="1"/>
  <c r="E17" i="229"/>
  <c r="E41" i="229" s="1"/>
  <c r="E43" i="229" s="1"/>
  <c r="D17" i="229"/>
  <c r="D41" i="229" s="1"/>
  <c r="D43" i="229" s="1"/>
  <c r="C17" i="229"/>
  <c r="C41" i="229" s="1"/>
  <c r="C43" i="229" s="1"/>
  <c r="AA17" i="230"/>
  <c r="AA41" i="230" s="1"/>
  <c r="AA43" i="230" s="1"/>
  <c r="Y17" i="230"/>
  <c r="Y41" i="230" s="1"/>
  <c r="Y43" i="230" s="1"/>
  <c r="X17" i="230"/>
  <c r="W17" i="230"/>
  <c r="W41" i="230" s="1"/>
  <c r="V17" i="230"/>
  <c r="V41" i="230" s="1"/>
  <c r="U17" i="230"/>
  <c r="U41" i="230" s="1"/>
  <c r="T17" i="230"/>
  <c r="T41" i="230" s="1"/>
  <c r="S17" i="230"/>
  <c r="S41" i="230" s="1"/>
  <c r="R17" i="230"/>
  <c r="R41" i="230" s="1"/>
  <c r="Q17" i="230"/>
  <c r="Q41" i="230" s="1"/>
  <c r="P17" i="230"/>
  <c r="P41" i="230" s="1"/>
  <c r="O17" i="230"/>
  <c r="O41" i="230" s="1"/>
  <c r="N17" i="230"/>
  <c r="N41" i="230" s="1"/>
  <c r="M17" i="230"/>
  <c r="M41" i="230" s="1"/>
  <c r="L17" i="230"/>
  <c r="L41" i="230" s="1"/>
  <c r="K17" i="230"/>
  <c r="K41" i="230" s="1"/>
  <c r="J17" i="230"/>
  <c r="J41" i="230" s="1"/>
  <c r="I17" i="230"/>
  <c r="I41" i="230" s="1"/>
  <c r="H17" i="230"/>
  <c r="H41" i="230" s="1"/>
  <c r="G17" i="230"/>
  <c r="G41" i="230" s="1"/>
  <c r="G43" i="230" s="1"/>
  <c r="H42" i="230" s="1"/>
  <c r="H43" i="230" s="1"/>
  <c r="I42" i="230" s="1"/>
  <c r="I43" i="230" s="1"/>
  <c r="F17" i="230"/>
  <c r="F41" i="230" s="1"/>
  <c r="F43" i="230" s="1"/>
  <c r="E17" i="230"/>
  <c r="E41" i="230" s="1"/>
  <c r="E43" i="230" s="1"/>
  <c r="D17" i="230"/>
  <c r="D41" i="230" s="1"/>
  <c r="D43" i="230" s="1"/>
  <c r="C17" i="230"/>
  <c r="C41" i="230" s="1"/>
  <c r="C43" i="230" s="1"/>
  <c r="AA17" i="231"/>
  <c r="AA41" i="231" s="1"/>
  <c r="AA43" i="231" s="1"/>
  <c r="Y17" i="231"/>
  <c r="Y41" i="231" s="1"/>
  <c r="Y43" i="231" s="1"/>
  <c r="X17" i="231"/>
  <c r="W17" i="231"/>
  <c r="W41" i="231" s="1"/>
  <c r="V17" i="231"/>
  <c r="V41" i="231" s="1"/>
  <c r="U17" i="231"/>
  <c r="U41" i="231" s="1"/>
  <c r="T17" i="231"/>
  <c r="T41" i="231" s="1"/>
  <c r="S17" i="231"/>
  <c r="S41" i="231" s="1"/>
  <c r="R17" i="231"/>
  <c r="R41" i="231" s="1"/>
  <c r="Q17" i="231"/>
  <c r="Q41" i="231" s="1"/>
  <c r="P17" i="231"/>
  <c r="P41" i="231" s="1"/>
  <c r="O17" i="231"/>
  <c r="O41" i="231" s="1"/>
  <c r="N17" i="231"/>
  <c r="N41" i="231" s="1"/>
  <c r="M17" i="231"/>
  <c r="M41" i="231" s="1"/>
  <c r="L17" i="231"/>
  <c r="L41" i="231" s="1"/>
  <c r="K17" i="231"/>
  <c r="K41" i="231" s="1"/>
  <c r="J17" i="231"/>
  <c r="J41" i="231" s="1"/>
  <c r="I17" i="231"/>
  <c r="I41" i="231" s="1"/>
  <c r="H17" i="231"/>
  <c r="H41" i="231" s="1"/>
  <c r="G17" i="231"/>
  <c r="G41" i="231" s="1"/>
  <c r="G43" i="231" s="1"/>
  <c r="H42" i="231" s="1"/>
  <c r="H43" i="231" s="1"/>
  <c r="I42" i="231" s="1"/>
  <c r="I43" i="231" s="1"/>
  <c r="J43" i="231" s="1"/>
  <c r="F17" i="231"/>
  <c r="F41" i="231" s="1"/>
  <c r="F43" i="231" s="1"/>
  <c r="E17" i="231"/>
  <c r="E41" i="231" s="1"/>
  <c r="E43" i="231" s="1"/>
  <c r="D17" i="231"/>
  <c r="D41" i="231" s="1"/>
  <c r="D43" i="231" s="1"/>
  <c r="C17" i="231"/>
  <c r="C41" i="231" s="1"/>
  <c r="C43" i="231" s="1"/>
  <c r="AA17" i="232"/>
  <c r="AA41" i="232" s="1"/>
  <c r="AA43" i="232" s="1"/>
  <c r="Y17" i="232"/>
  <c r="Y41" i="232" s="1"/>
  <c r="Y43" i="232" s="1"/>
  <c r="X17" i="232"/>
  <c r="W17" i="232"/>
  <c r="W41" i="232" s="1"/>
  <c r="V17" i="232"/>
  <c r="V41" i="232" s="1"/>
  <c r="U17" i="232"/>
  <c r="U41" i="232" s="1"/>
  <c r="T17" i="232"/>
  <c r="T41" i="232" s="1"/>
  <c r="S17" i="232"/>
  <c r="S41" i="232" s="1"/>
  <c r="R17" i="232"/>
  <c r="R41" i="232" s="1"/>
  <c r="Q17" i="232"/>
  <c r="Q41" i="232" s="1"/>
  <c r="P17" i="232"/>
  <c r="P41" i="232" s="1"/>
  <c r="O17" i="232"/>
  <c r="O41" i="232" s="1"/>
  <c r="N17" i="232"/>
  <c r="N41" i="232" s="1"/>
  <c r="M17" i="232"/>
  <c r="M41" i="232" s="1"/>
  <c r="L17" i="232"/>
  <c r="L41" i="232" s="1"/>
  <c r="K17" i="232"/>
  <c r="K41" i="232" s="1"/>
  <c r="J17" i="232"/>
  <c r="J41" i="232" s="1"/>
  <c r="I17" i="232"/>
  <c r="I41" i="232" s="1"/>
  <c r="H17" i="232"/>
  <c r="H41" i="232" s="1"/>
  <c r="G17" i="232"/>
  <c r="G41" i="232" s="1"/>
  <c r="G43" i="232" s="1"/>
  <c r="H42" i="232" s="1"/>
  <c r="H43" i="232" s="1"/>
  <c r="I42" i="232" s="1"/>
  <c r="I43" i="232" s="1"/>
  <c r="F17" i="232"/>
  <c r="F41" i="232" s="1"/>
  <c r="F43" i="232" s="1"/>
  <c r="E17" i="232"/>
  <c r="E41" i="232" s="1"/>
  <c r="E43" i="232" s="1"/>
  <c r="D17" i="232"/>
  <c r="D41" i="232" s="1"/>
  <c r="D43" i="232" s="1"/>
  <c r="C17" i="232"/>
  <c r="C41" i="232" s="1"/>
  <c r="C43" i="232" s="1"/>
  <c r="AA17" i="233"/>
  <c r="AA41" i="233" s="1"/>
  <c r="AA43" i="233" s="1"/>
  <c r="Y17" i="233"/>
  <c r="Y41" i="233" s="1"/>
  <c r="Y43" i="233" s="1"/>
  <c r="X17" i="233"/>
  <c r="W17" i="233"/>
  <c r="W41" i="233" s="1"/>
  <c r="V17" i="233"/>
  <c r="V41" i="233" s="1"/>
  <c r="U17" i="233"/>
  <c r="U41" i="233" s="1"/>
  <c r="T17" i="233"/>
  <c r="T41" i="233" s="1"/>
  <c r="S17" i="233"/>
  <c r="S41" i="233" s="1"/>
  <c r="R17" i="233"/>
  <c r="R41" i="233" s="1"/>
  <c r="Q17" i="233"/>
  <c r="Q41" i="233" s="1"/>
  <c r="P17" i="233"/>
  <c r="P41" i="233" s="1"/>
  <c r="O17" i="233"/>
  <c r="O41" i="233" s="1"/>
  <c r="N17" i="233"/>
  <c r="N41" i="233" s="1"/>
  <c r="M17" i="233"/>
  <c r="M41" i="233" s="1"/>
  <c r="L17" i="233"/>
  <c r="L41" i="233" s="1"/>
  <c r="K17" i="233"/>
  <c r="K41" i="233" s="1"/>
  <c r="J17" i="233"/>
  <c r="J41" i="233" s="1"/>
  <c r="I17" i="233"/>
  <c r="I41" i="233" s="1"/>
  <c r="H17" i="233"/>
  <c r="H41" i="233" s="1"/>
  <c r="G17" i="233"/>
  <c r="G41" i="233" s="1"/>
  <c r="G43" i="233" s="1"/>
  <c r="H42" i="233" s="1"/>
  <c r="H43" i="233" s="1"/>
  <c r="I42" i="233" s="1"/>
  <c r="I43" i="233" s="1"/>
  <c r="J43" i="233" s="1"/>
  <c r="F17" i="233"/>
  <c r="F41" i="233" s="1"/>
  <c r="F43" i="233" s="1"/>
  <c r="E17" i="233"/>
  <c r="E41" i="233" s="1"/>
  <c r="E43" i="233" s="1"/>
  <c r="D17" i="233"/>
  <c r="D41" i="233" s="1"/>
  <c r="D43" i="233" s="1"/>
  <c r="C17" i="233"/>
  <c r="C41" i="233" s="1"/>
  <c r="C43" i="233" s="1"/>
  <c r="AA17" i="234"/>
  <c r="AA41" i="234" s="1"/>
  <c r="AA43" i="234" s="1"/>
  <c r="Y17" i="234"/>
  <c r="X17" i="234"/>
  <c r="X41" i="234" s="1"/>
  <c r="W17" i="234"/>
  <c r="W41" i="234" s="1"/>
  <c r="V17" i="234"/>
  <c r="V41" i="234" s="1"/>
  <c r="U17" i="234"/>
  <c r="U41" i="234" s="1"/>
  <c r="T17" i="234"/>
  <c r="T41" i="234" s="1"/>
  <c r="S17" i="234"/>
  <c r="S41" i="234" s="1"/>
  <c r="R17" i="234"/>
  <c r="R41" i="234" s="1"/>
  <c r="Q17" i="234"/>
  <c r="Q41" i="234" s="1"/>
  <c r="P17" i="234"/>
  <c r="P41" i="234" s="1"/>
  <c r="O17" i="234"/>
  <c r="O41" i="234" s="1"/>
  <c r="N17" i="234"/>
  <c r="N41" i="234" s="1"/>
  <c r="M17" i="234"/>
  <c r="M41" i="234" s="1"/>
  <c r="L17" i="234"/>
  <c r="L41" i="234" s="1"/>
  <c r="K17" i="234"/>
  <c r="K41" i="234" s="1"/>
  <c r="J17" i="234"/>
  <c r="J41" i="234" s="1"/>
  <c r="I17" i="234"/>
  <c r="I41" i="234" s="1"/>
  <c r="H17" i="234"/>
  <c r="H41" i="234" s="1"/>
  <c r="G17" i="234"/>
  <c r="G41" i="234" s="1"/>
  <c r="G43" i="234" s="1"/>
  <c r="H42" i="234" s="1"/>
  <c r="H43" i="234" s="1"/>
  <c r="I42" i="234" s="1"/>
  <c r="I43" i="234" s="1"/>
  <c r="F17" i="234"/>
  <c r="F41" i="234" s="1"/>
  <c r="F43" i="234" s="1"/>
  <c r="E17" i="234"/>
  <c r="E41" i="234" s="1"/>
  <c r="E43" i="234" s="1"/>
  <c r="D17" i="234"/>
  <c r="D41" i="234" s="1"/>
  <c r="D43" i="234" s="1"/>
  <c r="C17" i="234"/>
  <c r="C41" i="234" s="1"/>
  <c r="C43" i="234" s="1"/>
  <c r="AA17" i="235"/>
  <c r="AA41" i="235" s="1"/>
  <c r="AA43" i="235" s="1"/>
  <c r="Z17" i="235"/>
  <c r="Y17" i="235"/>
  <c r="Y41" i="235" s="1"/>
  <c r="Y43" i="235" s="1"/>
  <c r="X17" i="235"/>
  <c r="X41" i="235" s="1"/>
  <c r="W17" i="235"/>
  <c r="W41" i="235" s="1"/>
  <c r="V17" i="235"/>
  <c r="V41" i="235" s="1"/>
  <c r="U17" i="235"/>
  <c r="U41" i="235" s="1"/>
  <c r="T17" i="235"/>
  <c r="T41" i="235" s="1"/>
  <c r="S17" i="235"/>
  <c r="S41" i="235" s="1"/>
  <c r="R17" i="235"/>
  <c r="R41" i="235" s="1"/>
  <c r="Q17" i="235"/>
  <c r="Q41" i="235" s="1"/>
  <c r="P17" i="235"/>
  <c r="P41" i="235" s="1"/>
  <c r="O17" i="235"/>
  <c r="O41" i="235" s="1"/>
  <c r="N17" i="235"/>
  <c r="N41" i="235" s="1"/>
  <c r="M17" i="235"/>
  <c r="M41" i="235" s="1"/>
  <c r="L17" i="235"/>
  <c r="L41" i="235" s="1"/>
  <c r="K17" i="235"/>
  <c r="K41" i="235" s="1"/>
  <c r="J17" i="235"/>
  <c r="J41" i="235" s="1"/>
  <c r="I17" i="235"/>
  <c r="I41" i="235" s="1"/>
  <c r="H17" i="235"/>
  <c r="H41" i="235" s="1"/>
  <c r="G17" i="235"/>
  <c r="G41" i="235" s="1"/>
  <c r="G43" i="235" s="1"/>
  <c r="H42" i="235" s="1"/>
  <c r="H43" i="235" s="1"/>
  <c r="I42" i="235" s="1"/>
  <c r="I43" i="235" s="1"/>
  <c r="F17" i="235"/>
  <c r="F41" i="235" s="1"/>
  <c r="F43" i="235" s="1"/>
  <c r="E17" i="235"/>
  <c r="E41" i="235" s="1"/>
  <c r="E43" i="235" s="1"/>
  <c r="D17" i="235"/>
  <c r="D41" i="235" s="1"/>
  <c r="D43" i="235" s="1"/>
  <c r="C17" i="235"/>
  <c r="C41" i="235" s="1"/>
  <c r="C43" i="235" s="1"/>
  <c r="AA17" i="236"/>
  <c r="AA41" i="236" s="1"/>
  <c r="AA43" i="236" s="1"/>
  <c r="Y17" i="236"/>
  <c r="Y41" i="236" s="1"/>
  <c r="Y43" i="236" s="1"/>
  <c r="X17" i="236"/>
  <c r="W17" i="236"/>
  <c r="W41" i="236" s="1"/>
  <c r="V17" i="236"/>
  <c r="V41" i="236" s="1"/>
  <c r="U17" i="236"/>
  <c r="U41" i="236" s="1"/>
  <c r="T17" i="236"/>
  <c r="T41" i="236" s="1"/>
  <c r="S17" i="236"/>
  <c r="S41" i="236" s="1"/>
  <c r="R17" i="236"/>
  <c r="R41" i="236" s="1"/>
  <c r="Q17" i="236"/>
  <c r="Q41" i="236" s="1"/>
  <c r="P17" i="236"/>
  <c r="P41" i="236" s="1"/>
  <c r="O17" i="236"/>
  <c r="O41" i="236" s="1"/>
  <c r="N17" i="236"/>
  <c r="N41" i="236" s="1"/>
  <c r="M17" i="236"/>
  <c r="M41" i="236" s="1"/>
  <c r="L17" i="236"/>
  <c r="L41" i="236" s="1"/>
  <c r="K17" i="236"/>
  <c r="K41" i="236" s="1"/>
  <c r="J17" i="236"/>
  <c r="J41" i="236" s="1"/>
  <c r="I17" i="236"/>
  <c r="I41" i="236" s="1"/>
  <c r="H17" i="236"/>
  <c r="H41" i="236" s="1"/>
  <c r="G17" i="236"/>
  <c r="G41" i="236" s="1"/>
  <c r="G43" i="236" s="1"/>
  <c r="H42" i="236" s="1"/>
  <c r="H43" i="236" s="1"/>
  <c r="I42" i="236" s="1"/>
  <c r="I43" i="236" s="1"/>
  <c r="F17" i="236"/>
  <c r="F41" i="236" s="1"/>
  <c r="F43" i="236" s="1"/>
  <c r="E17" i="236"/>
  <c r="E41" i="236" s="1"/>
  <c r="E43" i="236" s="1"/>
  <c r="D17" i="236"/>
  <c r="D41" i="236" s="1"/>
  <c r="D43" i="236" s="1"/>
  <c r="C17" i="236"/>
  <c r="C41" i="236" s="1"/>
  <c r="C43" i="236" s="1"/>
  <c r="AA17" i="237"/>
  <c r="AA41" i="237" s="1"/>
  <c r="AA43" i="237" s="1"/>
  <c r="Y17" i="237"/>
  <c r="Y41" i="237" s="1"/>
  <c r="Y43" i="237" s="1"/>
  <c r="X17" i="237"/>
  <c r="W17" i="237"/>
  <c r="W41" i="237" s="1"/>
  <c r="V17" i="237"/>
  <c r="V41" i="237" s="1"/>
  <c r="U17" i="237"/>
  <c r="U41" i="237" s="1"/>
  <c r="T17" i="237"/>
  <c r="T41" i="237" s="1"/>
  <c r="S17" i="237"/>
  <c r="S41" i="237" s="1"/>
  <c r="R17" i="237"/>
  <c r="R41" i="237" s="1"/>
  <c r="Q17" i="237"/>
  <c r="Q41" i="237" s="1"/>
  <c r="P17" i="237"/>
  <c r="P41" i="237" s="1"/>
  <c r="O17" i="237"/>
  <c r="O41" i="237" s="1"/>
  <c r="N17" i="237"/>
  <c r="N41" i="237" s="1"/>
  <c r="M17" i="237"/>
  <c r="M41" i="237" s="1"/>
  <c r="L17" i="237"/>
  <c r="L41" i="237" s="1"/>
  <c r="K17" i="237"/>
  <c r="K41" i="237" s="1"/>
  <c r="J17" i="237"/>
  <c r="J41" i="237" s="1"/>
  <c r="I17" i="237"/>
  <c r="I41" i="237" s="1"/>
  <c r="H17" i="237"/>
  <c r="H41" i="237" s="1"/>
  <c r="G17" i="237"/>
  <c r="G41" i="237" s="1"/>
  <c r="G43" i="237" s="1"/>
  <c r="H42" i="237" s="1"/>
  <c r="H43" i="237" s="1"/>
  <c r="I42" i="237" s="1"/>
  <c r="I43" i="237" s="1"/>
  <c r="F17" i="237"/>
  <c r="F41" i="237" s="1"/>
  <c r="F43" i="237" s="1"/>
  <c r="E17" i="237"/>
  <c r="E41" i="237" s="1"/>
  <c r="E43" i="237" s="1"/>
  <c r="D17" i="237"/>
  <c r="D41" i="237" s="1"/>
  <c r="D43" i="237" s="1"/>
  <c r="C17" i="237"/>
  <c r="C41" i="237" s="1"/>
  <c r="C43" i="237" s="1"/>
  <c r="AA17" i="238"/>
  <c r="AA41" i="238" s="1"/>
  <c r="AA43" i="238" s="1"/>
  <c r="Y17" i="238"/>
  <c r="Y41" i="238" s="1"/>
  <c r="Y43" i="238" s="1"/>
  <c r="X17" i="238"/>
  <c r="W17" i="238"/>
  <c r="W41" i="238" s="1"/>
  <c r="V17" i="238"/>
  <c r="V41" i="238" s="1"/>
  <c r="U17" i="238"/>
  <c r="U41" i="238" s="1"/>
  <c r="T17" i="238"/>
  <c r="T41" i="238" s="1"/>
  <c r="S17" i="238"/>
  <c r="S41" i="238" s="1"/>
  <c r="R17" i="238"/>
  <c r="R41" i="238" s="1"/>
  <c r="Q17" i="238"/>
  <c r="Q41" i="238" s="1"/>
  <c r="P17" i="238"/>
  <c r="P41" i="238" s="1"/>
  <c r="O17" i="238"/>
  <c r="O41" i="238" s="1"/>
  <c r="N17" i="238"/>
  <c r="N41" i="238" s="1"/>
  <c r="M17" i="238"/>
  <c r="M41" i="238" s="1"/>
  <c r="L17" i="238"/>
  <c r="L41" i="238" s="1"/>
  <c r="K17" i="238"/>
  <c r="K41" i="238" s="1"/>
  <c r="J17" i="238"/>
  <c r="J41" i="238" s="1"/>
  <c r="I17" i="238"/>
  <c r="I41" i="238" s="1"/>
  <c r="H17" i="238"/>
  <c r="H41" i="238" s="1"/>
  <c r="G17" i="238"/>
  <c r="G41" i="238" s="1"/>
  <c r="G43" i="238" s="1"/>
  <c r="H42" i="238" s="1"/>
  <c r="H43" i="238" s="1"/>
  <c r="I42" i="238" s="1"/>
  <c r="I43" i="238" s="1"/>
  <c r="F17" i="238"/>
  <c r="F41" i="238" s="1"/>
  <c r="F43" i="238" s="1"/>
  <c r="E17" i="238"/>
  <c r="E41" i="238" s="1"/>
  <c r="E43" i="238" s="1"/>
  <c r="D17" i="238"/>
  <c r="D41" i="238" s="1"/>
  <c r="D43" i="238" s="1"/>
  <c r="C17" i="238"/>
  <c r="C41" i="238" s="1"/>
  <c r="C43" i="238" s="1"/>
  <c r="AA17" i="239"/>
  <c r="AA41" i="239" s="1"/>
  <c r="AA43" i="239" s="1"/>
  <c r="Y17" i="239"/>
  <c r="Y41" i="239" s="1"/>
  <c r="Y43" i="239" s="1"/>
  <c r="X17" i="239"/>
  <c r="W17" i="239"/>
  <c r="W41" i="239" s="1"/>
  <c r="V17" i="239"/>
  <c r="V41" i="239" s="1"/>
  <c r="U17" i="239"/>
  <c r="U41" i="239" s="1"/>
  <c r="T17" i="239"/>
  <c r="T41" i="239" s="1"/>
  <c r="S17" i="239"/>
  <c r="S41" i="239" s="1"/>
  <c r="R17" i="239"/>
  <c r="R41" i="239" s="1"/>
  <c r="Q17" i="239"/>
  <c r="Q41" i="239" s="1"/>
  <c r="P17" i="239"/>
  <c r="P41" i="239" s="1"/>
  <c r="O17" i="239"/>
  <c r="O41" i="239" s="1"/>
  <c r="N17" i="239"/>
  <c r="N41" i="239" s="1"/>
  <c r="M17" i="239"/>
  <c r="M41" i="239" s="1"/>
  <c r="L17" i="239"/>
  <c r="L41" i="239" s="1"/>
  <c r="K17" i="239"/>
  <c r="K41" i="239" s="1"/>
  <c r="J17" i="239"/>
  <c r="J41" i="239" s="1"/>
  <c r="I17" i="239"/>
  <c r="I41" i="239" s="1"/>
  <c r="H17" i="239"/>
  <c r="H41" i="239" s="1"/>
  <c r="G17" i="239"/>
  <c r="G41" i="239" s="1"/>
  <c r="G43" i="239" s="1"/>
  <c r="H42" i="239" s="1"/>
  <c r="H43" i="239" s="1"/>
  <c r="I42" i="239" s="1"/>
  <c r="I43" i="239" s="1"/>
  <c r="J43" i="239" s="1"/>
  <c r="F17" i="239"/>
  <c r="F41" i="239" s="1"/>
  <c r="F43" i="239" s="1"/>
  <c r="E17" i="239"/>
  <c r="E41" i="239" s="1"/>
  <c r="E43" i="239" s="1"/>
  <c r="D17" i="239"/>
  <c r="D41" i="239" s="1"/>
  <c r="D43" i="239" s="1"/>
  <c r="C17" i="239"/>
  <c r="C41" i="239" s="1"/>
  <c r="C43" i="239" s="1"/>
  <c r="AA17" i="240"/>
  <c r="AA41" i="240" s="1"/>
  <c r="AA43" i="240" s="1"/>
  <c r="Y17" i="240"/>
  <c r="Y41" i="240" s="1"/>
  <c r="Y43" i="240" s="1"/>
  <c r="X17" i="240"/>
  <c r="W17" i="240"/>
  <c r="W41" i="240" s="1"/>
  <c r="V17" i="240"/>
  <c r="V41" i="240" s="1"/>
  <c r="U17" i="240"/>
  <c r="U41" i="240" s="1"/>
  <c r="T17" i="240"/>
  <c r="T41" i="240" s="1"/>
  <c r="S17" i="240"/>
  <c r="S41" i="240" s="1"/>
  <c r="R17" i="240"/>
  <c r="R41" i="240" s="1"/>
  <c r="Q17" i="240"/>
  <c r="Q41" i="240" s="1"/>
  <c r="P17" i="240"/>
  <c r="P41" i="240" s="1"/>
  <c r="O17" i="240"/>
  <c r="O41" i="240" s="1"/>
  <c r="N17" i="240"/>
  <c r="N41" i="240" s="1"/>
  <c r="M17" i="240"/>
  <c r="M41" i="240" s="1"/>
  <c r="L17" i="240"/>
  <c r="L41" i="240" s="1"/>
  <c r="K17" i="240"/>
  <c r="K41" i="240" s="1"/>
  <c r="J17" i="240"/>
  <c r="J41" i="240" s="1"/>
  <c r="I17" i="240"/>
  <c r="I41" i="240" s="1"/>
  <c r="H17" i="240"/>
  <c r="H41" i="240" s="1"/>
  <c r="G17" i="240"/>
  <c r="G41" i="240" s="1"/>
  <c r="G43" i="240" s="1"/>
  <c r="H42" i="240" s="1"/>
  <c r="H43" i="240" s="1"/>
  <c r="I42" i="240" s="1"/>
  <c r="I43" i="240" s="1"/>
  <c r="F17" i="240"/>
  <c r="F41" i="240" s="1"/>
  <c r="F43" i="240" s="1"/>
  <c r="E17" i="240"/>
  <c r="E41" i="240" s="1"/>
  <c r="E43" i="240" s="1"/>
  <c r="D17" i="240"/>
  <c r="D41" i="240" s="1"/>
  <c r="D43" i="240" s="1"/>
  <c r="C17" i="240"/>
  <c r="C41" i="240" s="1"/>
  <c r="C43" i="240" s="1"/>
  <c r="AA17" i="241"/>
  <c r="AA41" i="241" s="1"/>
  <c r="AA43" i="241" s="1"/>
  <c r="Y17" i="241"/>
  <c r="Y41" i="241" s="1"/>
  <c r="Y43" i="241" s="1"/>
  <c r="X17" i="241"/>
  <c r="W17" i="241"/>
  <c r="W41" i="241" s="1"/>
  <c r="V17" i="241"/>
  <c r="V41" i="241" s="1"/>
  <c r="U17" i="241"/>
  <c r="U41" i="241" s="1"/>
  <c r="T17" i="241"/>
  <c r="T41" i="241" s="1"/>
  <c r="S17" i="241"/>
  <c r="S41" i="241" s="1"/>
  <c r="R17" i="241"/>
  <c r="R41" i="241" s="1"/>
  <c r="Q17" i="241"/>
  <c r="Q41" i="241" s="1"/>
  <c r="P17" i="241"/>
  <c r="P41" i="241" s="1"/>
  <c r="O17" i="241"/>
  <c r="O41" i="241" s="1"/>
  <c r="N17" i="241"/>
  <c r="N41" i="241" s="1"/>
  <c r="M17" i="241"/>
  <c r="M41" i="241" s="1"/>
  <c r="L17" i="241"/>
  <c r="L41" i="241" s="1"/>
  <c r="K17" i="241"/>
  <c r="K41" i="241" s="1"/>
  <c r="J17" i="241"/>
  <c r="J41" i="241" s="1"/>
  <c r="I17" i="241"/>
  <c r="I41" i="241" s="1"/>
  <c r="H17" i="241"/>
  <c r="H41" i="241" s="1"/>
  <c r="G17" i="241"/>
  <c r="G41" i="241" s="1"/>
  <c r="G43" i="241" s="1"/>
  <c r="H42" i="241" s="1"/>
  <c r="H43" i="241" s="1"/>
  <c r="I42" i="241" s="1"/>
  <c r="I43" i="241" s="1"/>
  <c r="J43" i="241" s="1"/>
  <c r="F17" i="241"/>
  <c r="F41" i="241" s="1"/>
  <c r="F43" i="241" s="1"/>
  <c r="E17" i="241"/>
  <c r="E41" i="241" s="1"/>
  <c r="E43" i="241" s="1"/>
  <c r="D17" i="241"/>
  <c r="D41" i="241" s="1"/>
  <c r="D43" i="241" s="1"/>
  <c r="C17" i="241"/>
  <c r="C41" i="241" s="1"/>
  <c r="C43" i="241" s="1"/>
  <c r="AA17" i="242"/>
  <c r="AA41" i="242" s="1"/>
  <c r="AA43" i="242" s="1"/>
  <c r="Y17" i="242"/>
  <c r="Y41" i="242" s="1"/>
  <c r="Y43" i="242" s="1"/>
  <c r="X17" i="242"/>
  <c r="X41" i="242" s="1"/>
  <c r="W17" i="242"/>
  <c r="W41" i="242" s="1"/>
  <c r="V17" i="242"/>
  <c r="V41" i="242" s="1"/>
  <c r="U17" i="242"/>
  <c r="U41" i="242" s="1"/>
  <c r="T17" i="242"/>
  <c r="T41" i="242" s="1"/>
  <c r="S17" i="242"/>
  <c r="S41" i="242" s="1"/>
  <c r="R17" i="242"/>
  <c r="R41" i="242" s="1"/>
  <c r="Q17" i="242"/>
  <c r="Q41" i="242" s="1"/>
  <c r="P17" i="242"/>
  <c r="P41" i="242" s="1"/>
  <c r="O17" i="242"/>
  <c r="O41" i="242" s="1"/>
  <c r="N17" i="242"/>
  <c r="N41" i="242" s="1"/>
  <c r="M17" i="242"/>
  <c r="M41" i="242" s="1"/>
  <c r="L17" i="242"/>
  <c r="L41" i="242" s="1"/>
  <c r="K17" i="242"/>
  <c r="K41" i="242" s="1"/>
  <c r="J17" i="242"/>
  <c r="J41" i="242" s="1"/>
  <c r="I17" i="242"/>
  <c r="I41" i="242" s="1"/>
  <c r="H17" i="242"/>
  <c r="H41" i="242" s="1"/>
  <c r="G17" i="242"/>
  <c r="G41" i="242" s="1"/>
  <c r="G43" i="242" s="1"/>
  <c r="H42" i="242" s="1"/>
  <c r="H43" i="242" s="1"/>
  <c r="I42" i="242" s="1"/>
  <c r="I43" i="242" s="1"/>
  <c r="F17" i="242"/>
  <c r="F41" i="242" s="1"/>
  <c r="F43" i="242" s="1"/>
  <c r="E17" i="242"/>
  <c r="E41" i="242" s="1"/>
  <c r="E43" i="242" s="1"/>
  <c r="D17" i="242"/>
  <c r="D41" i="242" s="1"/>
  <c r="D43" i="242" s="1"/>
  <c r="C17" i="242"/>
  <c r="C41" i="242" s="1"/>
  <c r="C43" i="242" s="1"/>
  <c r="AA17" i="243"/>
  <c r="AA41" i="243" s="1"/>
  <c r="AA43" i="243" s="1"/>
  <c r="Y17" i="243"/>
  <c r="Y41" i="243" s="1"/>
  <c r="Y43" i="243" s="1"/>
  <c r="X17" i="243"/>
  <c r="X41" i="243" s="1"/>
  <c r="W17" i="243"/>
  <c r="W41" i="243" s="1"/>
  <c r="V17" i="243"/>
  <c r="V41" i="243" s="1"/>
  <c r="U17" i="243"/>
  <c r="U41" i="243" s="1"/>
  <c r="T17" i="243"/>
  <c r="T41" i="243" s="1"/>
  <c r="S17" i="243"/>
  <c r="S41" i="243" s="1"/>
  <c r="R17" i="243"/>
  <c r="R41" i="243" s="1"/>
  <c r="Q17" i="243"/>
  <c r="Q41" i="243" s="1"/>
  <c r="P17" i="243"/>
  <c r="P41" i="243" s="1"/>
  <c r="O17" i="243"/>
  <c r="O41" i="243" s="1"/>
  <c r="N17" i="243"/>
  <c r="N41" i="243" s="1"/>
  <c r="M17" i="243"/>
  <c r="M41" i="243" s="1"/>
  <c r="L17" i="243"/>
  <c r="L41" i="243" s="1"/>
  <c r="K17" i="243"/>
  <c r="K41" i="243" s="1"/>
  <c r="J17" i="243"/>
  <c r="J41" i="243" s="1"/>
  <c r="I17" i="243"/>
  <c r="I41" i="243" s="1"/>
  <c r="H17" i="243"/>
  <c r="H41" i="243" s="1"/>
  <c r="G17" i="243"/>
  <c r="G41" i="243" s="1"/>
  <c r="G43" i="243" s="1"/>
  <c r="H42" i="243" s="1"/>
  <c r="H43" i="243" s="1"/>
  <c r="I42" i="243" s="1"/>
  <c r="I43" i="243" s="1"/>
  <c r="F17" i="243"/>
  <c r="F41" i="243" s="1"/>
  <c r="F43" i="243" s="1"/>
  <c r="E17" i="243"/>
  <c r="E41" i="243" s="1"/>
  <c r="E43" i="243" s="1"/>
  <c r="D17" i="243"/>
  <c r="D41" i="243" s="1"/>
  <c r="D43" i="243" s="1"/>
  <c r="C17" i="243"/>
  <c r="C41" i="243" s="1"/>
  <c r="C43" i="243" s="1"/>
  <c r="AA17" i="244"/>
  <c r="AA41" i="244" s="1"/>
  <c r="AA43" i="244" s="1"/>
  <c r="Y17" i="244"/>
  <c r="Y41" i="244" s="1"/>
  <c r="Y43" i="244" s="1"/>
  <c r="X17" i="244"/>
  <c r="X41" i="244" s="1"/>
  <c r="W17" i="244"/>
  <c r="W41" i="244" s="1"/>
  <c r="V17" i="244"/>
  <c r="V41" i="244" s="1"/>
  <c r="U17" i="244"/>
  <c r="U41" i="244" s="1"/>
  <c r="T17" i="244"/>
  <c r="T41" i="244" s="1"/>
  <c r="S17" i="244"/>
  <c r="S41" i="244" s="1"/>
  <c r="R17" i="244"/>
  <c r="R41" i="244" s="1"/>
  <c r="Q17" i="244"/>
  <c r="Q41" i="244" s="1"/>
  <c r="P17" i="244"/>
  <c r="P41" i="244" s="1"/>
  <c r="O17" i="244"/>
  <c r="O41" i="244" s="1"/>
  <c r="N17" i="244"/>
  <c r="N41" i="244" s="1"/>
  <c r="M17" i="244"/>
  <c r="M41" i="244" s="1"/>
  <c r="L17" i="244"/>
  <c r="L41" i="244" s="1"/>
  <c r="K17" i="244"/>
  <c r="K41" i="244" s="1"/>
  <c r="J17" i="244"/>
  <c r="J41" i="244" s="1"/>
  <c r="I17" i="244"/>
  <c r="I41" i="244" s="1"/>
  <c r="H17" i="244"/>
  <c r="H41" i="244" s="1"/>
  <c r="G17" i="244"/>
  <c r="G41" i="244" s="1"/>
  <c r="G43" i="244" s="1"/>
  <c r="H42" i="244" s="1"/>
  <c r="H43" i="244" s="1"/>
  <c r="I42" i="244" s="1"/>
  <c r="I43" i="244" s="1"/>
  <c r="F17" i="244"/>
  <c r="F41" i="244" s="1"/>
  <c r="F43" i="244" s="1"/>
  <c r="E17" i="244"/>
  <c r="E41" i="244" s="1"/>
  <c r="E43" i="244" s="1"/>
  <c r="D17" i="244"/>
  <c r="D41" i="244" s="1"/>
  <c r="D43" i="244" s="1"/>
  <c r="C17" i="244"/>
  <c r="C41" i="244" s="1"/>
  <c r="C43" i="244" s="1"/>
  <c r="AA17" i="245"/>
  <c r="AA41" i="245" s="1"/>
  <c r="AA43" i="245" s="1"/>
  <c r="Y17" i="245"/>
  <c r="Y41" i="245" s="1"/>
  <c r="Y43" i="245" s="1"/>
  <c r="X17" i="245"/>
  <c r="Z17" i="245" s="1"/>
  <c r="W17" i="245"/>
  <c r="W41" i="245" s="1"/>
  <c r="V17" i="245"/>
  <c r="V41" i="245" s="1"/>
  <c r="U17" i="245"/>
  <c r="U41" i="245" s="1"/>
  <c r="T17" i="245"/>
  <c r="T41" i="245" s="1"/>
  <c r="S17" i="245"/>
  <c r="S41" i="245" s="1"/>
  <c r="R17" i="245"/>
  <c r="R41" i="245" s="1"/>
  <c r="Q17" i="245"/>
  <c r="Q41" i="245" s="1"/>
  <c r="P17" i="245"/>
  <c r="P41" i="245" s="1"/>
  <c r="O17" i="245"/>
  <c r="O41" i="245" s="1"/>
  <c r="N17" i="245"/>
  <c r="N41" i="245" s="1"/>
  <c r="M17" i="245"/>
  <c r="M41" i="245" s="1"/>
  <c r="L17" i="245"/>
  <c r="L41" i="245" s="1"/>
  <c r="K17" i="245"/>
  <c r="K41" i="245" s="1"/>
  <c r="J17" i="245"/>
  <c r="J41" i="245" s="1"/>
  <c r="I17" i="245"/>
  <c r="I41" i="245" s="1"/>
  <c r="H17" i="245"/>
  <c r="H41" i="245" s="1"/>
  <c r="G17" i="245"/>
  <c r="G41" i="245" s="1"/>
  <c r="G43" i="245" s="1"/>
  <c r="H42" i="245" s="1"/>
  <c r="H43" i="245" s="1"/>
  <c r="I42" i="245" s="1"/>
  <c r="I43" i="245" s="1"/>
  <c r="F17" i="245"/>
  <c r="F41" i="245" s="1"/>
  <c r="F43" i="245" s="1"/>
  <c r="E17" i="245"/>
  <c r="E41" i="245" s="1"/>
  <c r="E43" i="245" s="1"/>
  <c r="D17" i="245"/>
  <c r="D41" i="245" s="1"/>
  <c r="D43" i="245" s="1"/>
  <c r="C17" i="245"/>
  <c r="C41" i="245" s="1"/>
  <c r="C43" i="245" s="1"/>
  <c r="AA17" i="246"/>
  <c r="AA41" i="246" s="1"/>
  <c r="AA43" i="246" s="1"/>
  <c r="Y17" i="246"/>
  <c r="Y41" i="246" s="1"/>
  <c r="Y43" i="246" s="1"/>
  <c r="X17" i="246"/>
  <c r="Z17" i="246" s="1"/>
  <c r="W17" i="246"/>
  <c r="W41" i="246" s="1"/>
  <c r="V17" i="246"/>
  <c r="V41" i="246" s="1"/>
  <c r="U17" i="246"/>
  <c r="U41" i="246" s="1"/>
  <c r="T17" i="246"/>
  <c r="T41" i="246" s="1"/>
  <c r="S17" i="246"/>
  <c r="S41" i="246" s="1"/>
  <c r="R17" i="246"/>
  <c r="R41" i="246" s="1"/>
  <c r="Q17" i="246"/>
  <c r="Q41" i="246" s="1"/>
  <c r="P17" i="246"/>
  <c r="P41" i="246" s="1"/>
  <c r="O17" i="246"/>
  <c r="O41" i="246" s="1"/>
  <c r="N17" i="246"/>
  <c r="N41" i="246" s="1"/>
  <c r="M17" i="246"/>
  <c r="M41" i="246" s="1"/>
  <c r="L17" i="246"/>
  <c r="L41" i="246" s="1"/>
  <c r="K17" i="246"/>
  <c r="K41" i="246" s="1"/>
  <c r="J17" i="246"/>
  <c r="J41" i="246" s="1"/>
  <c r="I17" i="246"/>
  <c r="I41" i="246" s="1"/>
  <c r="H17" i="246"/>
  <c r="H41" i="246" s="1"/>
  <c r="G17" i="246"/>
  <c r="G41" i="246" s="1"/>
  <c r="G43" i="246" s="1"/>
  <c r="H42" i="246" s="1"/>
  <c r="H43" i="246" s="1"/>
  <c r="I42" i="246" s="1"/>
  <c r="I43" i="246" s="1"/>
  <c r="F17" i="246"/>
  <c r="F41" i="246" s="1"/>
  <c r="F43" i="246" s="1"/>
  <c r="E17" i="246"/>
  <c r="E41" i="246" s="1"/>
  <c r="E43" i="246" s="1"/>
  <c r="D17" i="246"/>
  <c r="D41" i="246" s="1"/>
  <c r="D43" i="246" s="1"/>
  <c r="C17" i="246"/>
  <c r="C41" i="246" s="1"/>
  <c r="C43" i="246" s="1"/>
  <c r="AA17" i="247"/>
  <c r="AA41" i="247" s="1"/>
  <c r="AA43" i="247" s="1"/>
  <c r="Y17" i="247"/>
  <c r="Y41" i="247" s="1"/>
  <c r="X17" i="247"/>
  <c r="Z17" i="247" s="1"/>
  <c r="W17" i="247"/>
  <c r="W41" i="247" s="1"/>
  <c r="V17" i="247"/>
  <c r="V41" i="247" s="1"/>
  <c r="U17" i="247"/>
  <c r="U41" i="247" s="1"/>
  <c r="T17" i="247"/>
  <c r="T41" i="247" s="1"/>
  <c r="S17" i="247"/>
  <c r="S41" i="247" s="1"/>
  <c r="R17" i="247"/>
  <c r="R41" i="247" s="1"/>
  <c r="Q17" i="247"/>
  <c r="Q41" i="247" s="1"/>
  <c r="P17" i="247"/>
  <c r="P41" i="247" s="1"/>
  <c r="O17" i="247"/>
  <c r="O41" i="247" s="1"/>
  <c r="N17" i="247"/>
  <c r="N41" i="247" s="1"/>
  <c r="M17" i="247"/>
  <c r="M41" i="247" s="1"/>
  <c r="L17" i="247"/>
  <c r="L41" i="247" s="1"/>
  <c r="K17" i="247"/>
  <c r="K41" i="247" s="1"/>
  <c r="J17" i="247"/>
  <c r="J41" i="247" s="1"/>
  <c r="I17" i="247"/>
  <c r="I41" i="247" s="1"/>
  <c r="H17" i="247"/>
  <c r="H41" i="247" s="1"/>
  <c r="G17" i="247"/>
  <c r="G41" i="247" s="1"/>
  <c r="G43" i="247" s="1"/>
  <c r="H42" i="247" s="1"/>
  <c r="H43" i="247" s="1"/>
  <c r="I42" i="247" s="1"/>
  <c r="I43" i="247" s="1"/>
  <c r="J43" i="247" s="1"/>
  <c r="F17" i="247"/>
  <c r="F41" i="247" s="1"/>
  <c r="F43" i="247" s="1"/>
  <c r="E17" i="247"/>
  <c r="E41" i="247" s="1"/>
  <c r="E43" i="247" s="1"/>
  <c r="D17" i="247"/>
  <c r="D41" i="247" s="1"/>
  <c r="D43" i="247" s="1"/>
  <c r="C17" i="247"/>
  <c r="C41" i="247" s="1"/>
  <c r="C43" i="247" s="1"/>
  <c r="AA17" i="248"/>
  <c r="AA41" i="248" s="1"/>
  <c r="AA43" i="248" s="1"/>
  <c r="Y17" i="248"/>
  <c r="Y41" i="248" s="1"/>
  <c r="Y43" i="248" s="1"/>
  <c r="X17" i="248"/>
  <c r="Z17" i="248" s="1"/>
  <c r="W17" i="248"/>
  <c r="W41" i="248" s="1"/>
  <c r="V17" i="248"/>
  <c r="V41" i="248" s="1"/>
  <c r="U17" i="248"/>
  <c r="U41" i="248" s="1"/>
  <c r="T17" i="248"/>
  <c r="T41" i="248" s="1"/>
  <c r="S17" i="248"/>
  <c r="S41" i="248" s="1"/>
  <c r="R17" i="248"/>
  <c r="R41" i="248" s="1"/>
  <c r="Q17" i="248"/>
  <c r="Q41" i="248" s="1"/>
  <c r="P17" i="248"/>
  <c r="P41" i="248" s="1"/>
  <c r="O17" i="248"/>
  <c r="O41" i="248" s="1"/>
  <c r="N17" i="248"/>
  <c r="N41" i="248" s="1"/>
  <c r="M17" i="248"/>
  <c r="M41" i="248" s="1"/>
  <c r="L17" i="248"/>
  <c r="L41" i="248" s="1"/>
  <c r="K17" i="248"/>
  <c r="K41" i="248" s="1"/>
  <c r="J17" i="248"/>
  <c r="J41" i="248" s="1"/>
  <c r="I17" i="248"/>
  <c r="I41" i="248" s="1"/>
  <c r="H17" i="248"/>
  <c r="H41" i="248" s="1"/>
  <c r="G17" i="248"/>
  <c r="G41" i="248" s="1"/>
  <c r="G43" i="248" s="1"/>
  <c r="H42" i="248" s="1"/>
  <c r="H43" i="248" s="1"/>
  <c r="I42" i="248" s="1"/>
  <c r="I43" i="248" s="1"/>
  <c r="F17" i="248"/>
  <c r="F41" i="248" s="1"/>
  <c r="F43" i="248" s="1"/>
  <c r="E17" i="248"/>
  <c r="E41" i="248" s="1"/>
  <c r="E43" i="248" s="1"/>
  <c r="D17" i="248"/>
  <c r="D41" i="248" s="1"/>
  <c r="D43" i="248" s="1"/>
  <c r="C17" i="248"/>
  <c r="C41" i="248" s="1"/>
  <c r="C43" i="248" s="1"/>
  <c r="AA17" i="249"/>
  <c r="AA41" i="249" s="1"/>
  <c r="AA43" i="249" s="1"/>
  <c r="Y17" i="249"/>
  <c r="Y41" i="249" s="1"/>
  <c r="Y43" i="249" s="1"/>
  <c r="X17" i="249"/>
  <c r="Z17" i="249" s="1"/>
  <c r="W17" i="249"/>
  <c r="W41" i="249" s="1"/>
  <c r="V17" i="249"/>
  <c r="V41" i="249" s="1"/>
  <c r="U17" i="249"/>
  <c r="U41" i="249" s="1"/>
  <c r="T17" i="249"/>
  <c r="T41" i="249" s="1"/>
  <c r="S17" i="249"/>
  <c r="S41" i="249" s="1"/>
  <c r="R17" i="249"/>
  <c r="R41" i="249" s="1"/>
  <c r="Q17" i="249"/>
  <c r="Q41" i="249" s="1"/>
  <c r="P17" i="249"/>
  <c r="P41" i="249" s="1"/>
  <c r="O17" i="249"/>
  <c r="O41" i="249" s="1"/>
  <c r="N17" i="249"/>
  <c r="N41" i="249" s="1"/>
  <c r="M17" i="249"/>
  <c r="M41" i="249" s="1"/>
  <c r="L17" i="249"/>
  <c r="L41" i="249" s="1"/>
  <c r="K17" i="249"/>
  <c r="K41" i="249" s="1"/>
  <c r="J17" i="249"/>
  <c r="J41" i="249" s="1"/>
  <c r="I17" i="249"/>
  <c r="I41" i="249" s="1"/>
  <c r="H17" i="249"/>
  <c r="H41" i="249" s="1"/>
  <c r="G17" i="249"/>
  <c r="G41" i="249" s="1"/>
  <c r="G43" i="249" s="1"/>
  <c r="H42" i="249" s="1"/>
  <c r="H43" i="249" s="1"/>
  <c r="I42" i="249" s="1"/>
  <c r="I43" i="249" s="1"/>
  <c r="J43" i="249" s="1"/>
  <c r="F17" i="249"/>
  <c r="F41" i="249" s="1"/>
  <c r="F43" i="249" s="1"/>
  <c r="E17" i="249"/>
  <c r="E41" i="249" s="1"/>
  <c r="E43" i="249" s="1"/>
  <c r="D17" i="249"/>
  <c r="D41" i="249" s="1"/>
  <c r="D43" i="249" s="1"/>
  <c r="C17" i="249"/>
  <c r="C41" i="249" s="1"/>
  <c r="C43" i="249" s="1"/>
  <c r="AA17" i="250"/>
  <c r="AA41" i="250" s="1"/>
  <c r="AA43" i="250" s="1"/>
  <c r="Y17" i="250"/>
  <c r="Y41" i="250" s="1"/>
  <c r="Y43" i="250" s="1"/>
  <c r="X17" i="250"/>
  <c r="X41" i="250" s="1"/>
  <c r="W17" i="250"/>
  <c r="W41" i="250" s="1"/>
  <c r="V17" i="250"/>
  <c r="V41" i="250" s="1"/>
  <c r="U17" i="250"/>
  <c r="U41" i="250" s="1"/>
  <c r="T17" i="250"/>
  <c r="T41" i="250" s="1"/>
  <c r="S17" i="250"/>
  <c r="S41" i="250" s="1"/>
  <c r="R17" i="250"/>
  <c r="R41" i="250" s="1"/>
  <c r="Q17" i="250"/>
  <c r="Q41" i="250" s="1"/>
  <c r="P17" i="250"/>
  <c r="P41" i="250" s="1"/>
  <c r="O17" i="250"/>
  <c r="O41" i="250" s="1"/>
  <c r="N17" i="250"/>
  <c r="N41" i="250" s="1"/>
  <c r="M17" i="250"/>
  <c r="M41" i="250" s="1"/>
  <c r="L17" i="250"/>
  <c r="L41" i="250" s="1"/>
  <c r="K17" i="250"/>
  <c r="K41" i="250" s="1"/>
  <c r="J17" i="250"/>
  <c r="J41" i="250" s="1"/>
  <c r="I17" i="250"/>
  <c r="I41" i="250" s="1"/>
  <c r="H17" i="250"/>
  <c r="H41" i="250" s="1"/>
  <c r="G17" i="250"/>
  <c r="G41" i="250" s="1"/>
  <c r="G43" i="250" s="1"/>
  <c r="H42" i="250" s="1"/>
  <c r="H43" i="250" s="1"/>
  <c r="I42" i="250" s="1"/>
  <c r="I43" i="250" s="1"/>
  <c r="F17" i="250"/>
  <c r="F41" i="250" s="1"/>
  <c r="F43" i="250" s="1"/>
  <c r="E17" i="250"/>
  <c r="E41" i="250" s="1"/>
  <c r="E43" i="250" s="1"/>
  <c r="D17" i="250"/>
  <c r="D41" i="250" s="1"/>
  <c r="D43" i="250" s="1"/>
  <c r="C17" i="250"/>
  <c r="C41" i="250" s="1"/>
  <c r="C43" i="250" s="1"/>
  <c r="AA17" i="251"/>
  <c r="AA41" i="251" s="1"/>
  <c r="AA43" i="251" s="1"/>
  <c r="Y17" i="251"/>
  <c r="Y41" i="251" s="1"/>
  <c r="Y43" i="251" s="1"/>
  <c r="X17" i="251"/>
  <c r="X41" i="251" s="1"/>
  <c r="W17" i="251"/>
  <c r="W41" i="251" s="1"/>
  <c r="V17" i="251"/>
  <c r="V41" i="251" s="1"/>
  <c r="U17" i="251"/>
  <c r="U41" i="251" s="1"/>
  <c r="T17" i="251"/>
  <c r="T41" i="251" s="1"/>
  <c r="S17" i="251"/>
  <c r="S41" i="251" s="1"/>
  <c r="R17" i="251"/>
  <c r="R41" i="251" s="1"/>
  <c r="Q17" i="251"/>
  <c r="Q41" i="251" s="1"/>
  <c r="P17" i="251"/>
  <c r="P41" i="251" s="1"/>
  <c r="O17" i="251"/>
  <c r="O41" i="251" s="1"/>
  <c r="N17" i="251"/>
  <c r="N41" i="251" s="1"/>
  <c r="M17" i="251"/>
  <c r="M41" i="251" s="1"/>
  <c r="L17" i="251"/>
  <c r="L41" i="251" s="1"/>
  <c r="K17" i="251"/>
  <c r="K41" i="251" s="1"/>
  <c r="J17" i="251"/>
  <c r="J41" i="251" s="1"/>
  <c r="I17" i="251"/>
  <c r="I41" i="251" s="1"/>
  <c r="H17" i="251"/>
  <c r="H41" i="251" s="1"/>
  <c r="G17" i="251"/>
  <c r="G41" i="251" s="1"/>
  <c r="G43" i="251" s="1"/>
  <c r="H42" i="251" s="1"/>
  <c r="H43" i="251" s="1"/>
  <c r="I42" i="251" s="1"/>
  <c r="I43" i="251" s="1"/>
  <c r="F17" i="251"/>
  <c r="F41" i="251" s="1"/>
  <c r="F43" i="251" s="1"/>
  <c r="E17" i="251"/>
  <c r="E41" i="251" s="1"/>
  <c r="E43" i="251" s="1"/>
  <c r="D17" i="251"/>
  <c r="D41" i="251" s="1"/>
  <c r="D43" i="251" s="1"/>
  <c r="C17" i="251"/>
  <c r="C41" i="251" s="1"/>
  <c r="C43" i="251" s="1"/>
  <c r="AA17" i="252"/>
  <c r="AA41" i="252" s="1"/>
  <c r="AA43" i="252" s="1"/>
  <c r="Y17" i="252"/>
  <c r="Y41" i="252" s="1"/>
  <c r="Y43" i="252" s="1"/>
  <c r="X17" i="252"/>
  <c r="W17" i="252"/>
  <c r="W41" i="252" s="1"/>
  <c r="V17" i="252"/>
  <c r="V41" i="252" s="1"/>
  <c r="U17" i="252"/>
  <c r="U41" i="252" s="1"/>
  <c r="T17" i="252"/>
  <c r="T41" i="252" s="1"/>
  <c r="S17" i="252"/>
  <c r="S41" i="252" s="1"/>
  <c r="R17" i="252"/>
  <c r="R41" i="252" s="1"/>
  <c r="Q17" i="252"/>
  <c r="Q41" i="252" s="1"/>
  <c r="P17" i="252"/>
  <c r="P41" i="252" s="1"/>
  <c r="O17" i="252"/>
  <c r="O41" i="252" s="1"/>
  <c r="N17" i="252"/>
  <c r="N41" i="252" s="1"/>
  <c r="M17" i="252"/>
  <c r="M41" i="252" s="1"/>
  <c r="L17" i="252"/>
  <c r="L41" i="252" s="1"/>
  <c r="K17" i="252"/>
  <c r="K41" i="252" s="1"/>
  <c r="J17" i="252"/>
  <c r="J41" i="252" s="1"/>
  <c r="I17" i="252"/>
  <c r="I41" i="252" s="1"/>
  <c r="H17" i="252"/>
  <c r="H41" i="252" s="1"/>
  <c r="G17" i="252"/>
  <c r="G41" i="252" s="1"/>
  <c r="G43" i="252" s="1"/>
  <c r="H42" i="252" s="1"/>
  <c r="H43" i="252" s="1"/>
  <c r="I42" i="252" s="1"/>
  <c r="I43" i="252" s="1"/>
  <c r="F17" i="252"/>
  <c r="F41" i="252" s="1"/>
  <c r="F43" i="252" s="1"/>
  <c r="E17" i="252"/>
  <c r="E41" i="252" s="1"/>
  <c r="E43" i="252" s="1"/>
  <c r="D17" i="252"/>
  <c r="D41" i="252" s="1"/>
  <c r="D43" i="252" s="1"/>
  <c r="C17" i="252"/>
  <c r="C41" i="252" s="1"/>
  <c r="C43" i="252" s="1"/>
  <c r="AA17" i="253"/>
  <c r="AA41" i="253" s="1"/>
  <c r="AA43" i="253" s="1"/>
  <c r="Y17" i="253"/>
  <c r="Y41" i="253" s="1"/>
  <c r="Y43" i="253" s="1"/>
  <c r="X17" i="253"/>
  <c r="W17" i="253"/>
  <c r="W41" i="253" s="1"/>
  <c r="V17" i="253"/>
  <c r="V41" i="253" s="1"/>
  <c r="U17" i="253"/>
  <c r="U41" i="253" s="1"/>
  <c r="T17" i="253"/>
  <c r="T41" i="253" s="1"/>
  <c r="S17" i="253"/>
  <c r="S41" i="253" s="1"/>
  <c r="R17" i="253"/>
  <c r="R41" i="253" s="1"/>
  <c r="Q17" i="253"/>
  <c r="Q41" i="253" s="1"/>
  <c r="P17" i="253"/>
  <c r="P41" i="253" s="1"/>
  <c r="O17" i="253"/>
  <c r="O41" i="253" s="1"/>
  <c r="N17" i="253"/>
  <c r="N41" i="253" s="1"/>
  <c r="M17" i="253"/>
  <c r="M41" i="253" s="1"/>
  <c r="L17" i="253"/>
  <c r="L41" i="253" s="1"/>
  <c r="K17" i="253"/>
  <c r="K41" i="253" s="1"/>
  <c r="J17" i="253"/>
  <c r="J41" i="253" s="1"/>
  <c r="I17" i="253"/>
  <c r="I41" i="253" s="1"/>
  <c r="H17" i="253"/>
  <c r="H41" i="253" s="1"/>
  <c r="G17" i="253"/>
  <c r="G41" i="253" s="1"/>
  <c r="G43" i="253" s="1"/>
  <c r="H42" i="253" s="1"/>
  <c r="H43" i="253" s="1"/>
  <c r="I42" i="253" s="1"/>
  <c r="I43" i="253" s="1"/>
  <c r="F17" i="253"/>
  <c r="F41" i="253" s="1"/>
  <c r="F43" i="253" s="1"/>
  <c r="E17" i="253"/>
  <c r="E41" i="253" s="1"/>
  <c r="E43" i="253" s="1"/>
  <c r="D17" i="253"/>
  <c r="D41" i="253" s="1"/>
  <c r="D43" i="253" s="1"/>
  <c r="C17" i="253"/>
  <c r="C41" i="253" s="1"/>
  <c r="C43" i="253" s="1"/>
  <c r="AA17" i="254"/>
  <c r="AA41" i="254" s="1"/>
  <c r="AA43" i="254" s="1"/>
  <c r="Y17" i="254"/>
  <c r="Y41" i="254" s="1"/>
  <c r="Y43" i="254" s="1"/>
  <c r="X17" i="254"/>
  <c r="W17" i="254"/>
  <c r="W41" i="254" s="1"/>
  <c r="V17" i="254"/>
  <c r="V41" i="254" s="1"/>
  <c r="U17" i="254"/>
  <c r="U41" i="254" s="1"/>
  <c r="T17" i="254"/>
  <c r="T41" i="254" s="1"/>
  <c r="S17" i="254"/>
  <c r="S41" i="254" s="1"/>
  <c r="R17" i="254"/>
  <c r="R41" i="254" s="1"/>
  <c r="Q17" i="254"/>
  <c r="Q41" i="254" s="1"/>
  <c r="P17" i="254"/>
  <c r="P41" i="254" s="1"/>
  <c r="O17" i="254"/>
  <c r="O41" i="254" s="1"/>
  <c r="N17" i="254"/>
  <c r="N41" i="254" s="1"/>
  <c r="M17" i="254"/>
  <c r="M41" i="254" s="1"/>
  <c r="L17" i="254"/>
  <c r="L41" i="254" s="1"/>
  <c r="K17" i="254"/>
  <c r="K41" i="254" s="1"/>
  <c r="J17" i="254"/>
  <c r="J41" i="254" s="1"/>
  <c r="I17" i="254"/>
  <c r="I41" i="254" s="1"/>
  <c r="H17" i="254"/>
  <c r="H41" i="254" s="1"/>
  <c r="G17" i="254"/>
  <c r="G41" i="254" s="1"/>
  <c r="G43" i="254" s="1"/>
  <c r="H42" i="254" s="1"/>
  <c r="H43" i="254" s="1"/>
  <c r="I42" i="254" s="1"/>
  <c r="I43" i="254" s="1"/>
  <c r="F17" i="254"/>
  <c r="F41" i="254" s="1"/>
  <c r="F43" i="254" s="1"/>
  <c r="E17" i="254"/>
  <c r="E41" i="254" s="1"/>
  <c r="E43" i="254" s="1"/>
  <c r="D17" i="254"/>
  <c r="D41" i="254" s="1"/>
  <c r="D43" i="254" s="1"/>
  <c r="C17" i="254"/>
  <c r="C41" i="254" s="1"/>
  <c r="C43" i="254" s="1"/>
  <c r="AA17" i="255"/>
  <c r="AA41" i="255" s="1"/>
  <c r="AA43" i="255" s="1"/>
  <c r="Y17" i="255"/>
  <c r="Y41" i="255" s="1"/>
  <c r="Y43" i="255" s="1"/>
  <c r="X17" i="255"/>
  <c r="X41" i="255" s="1"/>
  <c r="W17" i="255"/>
  <c r="W41" i="255" s="1"/>
  <c r="V17" i="255"/>
  <c r="V41" i="255" s="1"/>
  <c r="U17" i="255"/>
  <c r="U41" i="255" s="1"/>
  <c r="T17" i="255"/>
  <c r="T41" i="255" s="1"/>
  <c r="S17" i="255"/>
  <c r="S41" i="255" s="1"/>
  <c r="R17" i="255"/>
  <c r="R41" i="255" s="1"/>
  <c r="Q17" i="255"/>
  <c r="Q41" i="255" s="1"/>
  <c r="P17" i="255"/>
  <c r="P41" i="255" s="1"/>
  <c r="O17" i="255"/>
  <c r="O41" i="255" s="1"/>
  <c r="N17" i="255"/>
  <c r="N41" i="255" s="1"/>
  <c r="M17" i="255"/>
  <c r="M41" i="255" s="1"/>
  <c r="L17" i="255"/>
  <c r="L41" i="255" s="1"/>
  <c r="K17" i="255"/>
  <c r="K41" i="255" s="1"/>
  <c r="J17" i="255"/>
  <c r="J41" i="255" s="1"/>
  <c r="I17" i="255"/>
  <c r="I41" i="255" s="1"/>
  <c r="H17" i="255"/>
  <c r="H41" i="255" s="1"/>
  <c r="G17" i="255"/>
  <c r="G41" i="255" s="1"/>
  <c r="G43" i="255" s="1"/>
  <c r="H42" i="255" s="1"/>
  <c r="H43" i="255" s="1"/>
  <c r="I42" i="255" s="1"/>
  <c r="I43" i="255" s="1"/>
  <c r="J43" i="255" s="1"/>
  <c r="F17" i="255"/>
  <c r="F41" i="255" s="1"/>
  <c r="F43" i="255" s="1"/>
  <c r="E17" i="255"/>
  <c r="E41" i="255" s="1"/>
  <c r="E43" i="255" s="1"/>
  <c r="D17" i="255"/>
  <c r="D41" i="255" s="1"/>
  <c r="D43" i="255" s="1"/>
  <c r="C17" i="255"/>
  <c r="C41" i="255" s="1"/>
  <c r="C43" i="255" s="1"/>
  <c r="AA17" i="256"/>
  <c r="AA41" i="256" s="1"/>
  <c r="AA43" i="256" s="1"/>
  <c r="Y17" i="256"/>
  <c r="Y41" i="256" s="1"/>
  <c r="Y43" i="256" s="1"/>
  <c r="X17" i="256"/>
  <c r="Z17" i="256" s="1"/>
  <c r="W17" i="256"/>
  <c r="W41" i="256" s="1"/>
  <c r="V17" i="256"/>
  <c r="V41" i="256" s="1"/>
  <c r="U17" i="256"/>
  <c r="U41" i="256" s="1"/>
  <c r="T17" i="256"/>
  <c r="T41" i="256" s="1"/>
  <c r="S17" i="256"/>
  <c r="S41" i="256" s="1"/>
  <c r="R17" i="256"/>
  <c r="R41" i="256" s="1"/>
  <c r="Q17" i="256"/>
  <c r="Q41" i="256" s="1"/>
  <c r="P17" i="256"/>
  <c r="P41" i="256" s="1"/>
  <c r="O17" i="256"/>
  <c r="O41" i="256" s="1"/>
  <c r="N17" i="256"/>
  <c r="N41" i="256" s="1"/>
  <c r="M17" i="256"/>
  <c r="M41" i="256" s="1"/>
  <c r="L17" i="256"/>
  <c r="L41" i="256" s="1"/>
  <c r="K17" i="256"/>
  <c r="K41" i="256" s="1"/>
  <c r="J17" i="256"/>
  <c r="J41" i="256" s="1"/>
  <c r="I17" i="256"/>
  <c r="I41" i="256" s="1"/>
  <c r="H17" i="256"/>
  <c r="H41" i="256" s="1"/>
  <c r="G17" i="256"/>
  <c r="G41" i="256" s="1"/>
  <c r="G43" i="256" s="1"/>
  <c r="H42" i="256" s="1"/>
  <c r="H43" i="256" s="1"/>
  <c r="I42" i="256" s="1"/>
  <c r="I43" i="256" s="1"/>
  <c r="F17" i="256"/>
  <c r="F41" i="256" s="1"/>
  <c r="F43" i="256" s="1"/>
  <c r="E17" i="256"/>
  <c r="E41" i="256" s="1"/>
  <c r="E43" i="256" s="1"/>
  <c r="D17" i="256"/>
  <c r="D41" i="256" s="1"/>
  <c r="D43" i="256" s="1"/>
  <c r="C17" i="256"/>
  <c r="C41" i="256" s="1"/>
  <c r="C43" i="256" s="1"/>
  <c r="AA17" i="257"/>
  <c r="AA41" i="257" s="1"/>
  <c r="AA43" i="257" s="1"/>
  <c r="Y17" i="257"/>
  <c r="Y41" i="257" s="1"/>
  <c r="Y43" i="257" s="1"/>
  <c r="X17" i="257"/>
  <c r="Z17" i="257" s="1"/>
  <c r="W17" i="257"/>
  <c r="W41" i="257" s="1"/>
  <c r="V17" i="257"/>
  <c r="V41" i="257" s="1"/>
  <c r="U17" i="257"/>
  <c r="U41" i="257" s="1"/>
  <c r="T17" i="257"/>
  <c r="T41" i="257" s="1"/>
  <c r="S17" i="257"/>
  <c r="S41" i="257" s="1"/>
  <c r="R17" i="257"/>
  <c r="R41" i="257" s="1"/>
  <c r="Q17" i="257"/>
  <c r="Q41" i="257" s="1"/>
  <c r="P17" i="257"/>
  <c r="P41" i="257" s="1"/>
  <c r="O17" i="257"/>
  <c r="O41" i="257" s="1"/>
  <c r="N17" i="257"/>
  <c r="N41" i="257" s="1"/>
  <c r="M17" i="257"/>
  <c r="M41" i="257" s="1"/>
  <c r="L17" i="257"/>
  <c r="L41" i="257" s="1"/>
  <c r="K17" i="257"/>
  <c r="K41" i="257" s="1"/>
  <c r="J17" i="257"/>
  <c r="J41" i="257" s="1"/>
  <c r="I17" i="257"/>
  <c r="I41" i="257" s="1"/>
  <c r="H17" i="257"/>
  <c r="H41" i="257" s="1"/>
  <c r="G17" i="257"/>
  <c r="G41" i="257" s="1"/>
  <c r="G43" i="257" s="1"/>
  <c r="H42" i="257" s="1"/>
  <c r="H43" i="257" s="1"/>
  <c r="I42" i="257" s="1"/>
  <c r="I43" i="257" s="1"/>
  <c r="J43" i="257" s="1"/>
  <c r="F17" i="257"/>
  <c r="F41" i="257" s="1"/>
  <c r="F43" i="257" s="1"/>
  <c r="E17" i="257"/>
  <c r="E41" i="257" s="1"/>
  <c r="E43" i="257" s="1"/>
  <c r="D17" i="257"/>
  <c r="D41" i="257" s="1"/>
  <c r="D43" i="257" s="1"/>
  <c r="C17" i="257"/>
  <c r="C41" i="257" s="1"/>
  <c r="C43" i="257" s="1"/>
  <c r="AA17" i="258"/>
  <c r="AA41" i="258" s="1"/>
  <c r="AA43" i="258" s="1"/>
  <c r="Y17" i="258"/>
  <c r="Z17" i="258" s="1"/>
  <c r="X17" i="258"/>
  <c r="X41" i="258" s="1"/>
  <c r="W17" i="258"/>
  <c r="W41" i="258" s="1"/>
  <c r="V17" i="258"/>
  <c r="V41" i="258" s="1"/>
  <c r="U17" i="258"/>
  <c r="U41" i="258" s="1"/>
  <c r="T17" i="258"/>
  <c r="T41" i="258" s="1"/>
  <c r="S17" i="258"/>
  <c r="S41" i="258" s="1"/>
  <c r="R17" i="258"/>
  <c r="R41" i="258" s="1"/>
  <c r="Q17" i="258"/>
  <c r="Q41" i="258" s="1"/>
  <c r="P17" i="258"/>
  <c r="P41" i="258" s="1"/>
  <c r="O17" i="258"/>
  <c r="O41" i="258" s="1"/>
  <c r="N17" i="258"/>
  <c r="N41" i="258" s="1"/>
  <c r="M17" i="258"/>
  <c r="M41" i="258" s="1"/>
  <c r="L17" i="258"/>
  <c r="L41" i="258" s="1"/>
  <c r="K17" i="258"/>
  <c r="K41" i="258" s="1"/>
  <c r="J17" i="258"/>
  <c r="J41" i="258" s="1"/>
  <c r="I17" i="258"/>
  <c r="I41" i="258" s="1"/>
  <c r="H17" i="258"/>
  <c r="H41" i="258" s="1"/>
  <c r="G17" i="258"/>
  <c r="G41" i="258" s="1"/>
  <c r="G43" i="258" s="1"/>
  <c r="H42" i="258" s="1"/>
  <c r="H43" i="258" s="1"/>
  <c r="I42" i="258" s="1"/>
  <c r="I43" i="258" s="1"/>
  <c r="F17" i="258"/>
  <c r="F41" i="258" s="1"/>
  <c r="F43" i="258" s="1"/>
  <c r="E17" i="258"/>
  <c r="E41" i="258" s="1"/>
  <c r="E43" i="258" s="1"/>
  <c r="D17" i="258"/>
  <c r="D41" i="258" s="1"/>
  <c r="D43" i="258" s="1"/>
  <c r="C17" i="258"/>
  <c r="C41" i="258" s="1"/>
  <c r="C43" i="258" s="1"/>
  <c r="AA17" i="1"/>
  <c r="AA41" i="1" s="1"/>
  <c r="AA43" i="1" s="1"/>
  <c r="Z17" i="1"/>
  <c r="Y17" i="1"/>
  <c r="Y41" i="1" s="1"/>
  <c r="Y43" i="1" s="1"/>
  <c r="X17" i="1"/>
  <c r="X41" i="1" s="1"/>
  <c r="W17" i="1"/>
  <c r="W41" i="1" s="1"/>
  <c r="V17" i="1"/>
  <c r="V41" i="1" s="1"/>
  <c r="U17" i="1"/>
  <c r="U41" i="1" s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F41" i="1" s="1"/>
  <c r="F43" i="1" s="1"/>
  <c r="E17" i="1"/>
  <c r="E41" i="1" s="1"/>
  <c r="E43" i="1" s="1"/>
  <c r="D17" i="1"/>
  <c r="D41" i="1" s="1"/>
  <c r="D43" i="1" s="1"/>
  <c r="C17" i="1"/>
  <c r="C41" i="1" s="1"/>
  <c r="C43" i="1" s="1"/>
  <c r="Z41" i="1" l="1"/>
  <c r="X43" i="1"/>
  <c r="Z43" i="1" s="1"/>
  <c r="X43" i="258"/>
  <c r="Z41" i="255"/>
  <c r="X43" i="255"/>
  <c r="Z43" i="255" s="1"/>
  <c r="Z41" i="251"/>
  <c r="X43" i="251"/>
  <c r="Z43" i="251" s="1"/>
  <c r="X43" i="229"/>
  <c r="Z43" i="229" s="1"/>
  <c r="Z41" i="229"/>
  <c r="I43" i="223"/>
  <c r="J43" i="223" s="1"/>
  <c r="Z41" i="250"/>
  <c r="X43" i="250"/>
  <c r="Z43" i="250" s="1"/>
  <c r="Z41" i="220"/>
  <c r="X43" i="220"/>
  <c r="Z43" i="220" s="1"/>
  <c r="Z41" i="217"/>
  <c r="X43" i="217"/>
  <c r="Z43" i="217" s="1"/>
  <c r="Z41" i="202"/>
  <c r="X43" i="202"/>
  <c r="Z43" i="202" s="1"/>
  <c r="H43" i="197"/>
  <c r="I42" i="197" s="1"/>
  <c r="I43" i="197" s="1"/>
  <c r="H43" i="151"/>
  <c r="I42" i="151" s="1"/>
  <c r="I43" i="151" s="1"/>
  <c r="J43" i="151" s="1"/>
  <c r="H43" i="150"/>
  <c r="I42" i="150" s="1"/>
  <c r="I43" i="150" s="1"/>
  <c r="H43" i="149"/>
  <c r="I42" i="149" s="1"/>
  <c r="I43" i="149" s="1"/>
  <c r="H43" i="148"/>
  <c r="I42" i="148" s="1"/>
  <c r="I43" i="148" s="1"/>
  <c r="K42" i="148" s="1"/>
  <c r="Z17" i="133"/>
  <c r="Z41" i="130"/>
  <c r="X43" i="130"/>
  <c r="Z43" i="130" s="1"/>
  <c r="H43" i="129"/>
  <c r="I42" i="129" s="1"/>
  <c r="I43" i="129" s="1"/>
  <c r="H43" i="128"/>
  <c r="I42" i="128" s="1"/>
  <c r="I43" i="128" s="1"/>
  <c r="J43" i="128" s="1"/>
  <c r="H43" i="127"/>
  <c r="I42" i="127" s="1"/>
  <c r="I43" i="127" s="1"/>
  <c r="H43" i="126"/>
  <c r="I42" i="126" s="1"/>
  <c r="I43" i="126" s="1"/>
  <c r="Z17" i="110"/>
  <c r="X43" i="108"/>
  <c r="Z17" i="107"/>
  <c r="X41" i="107"/>
  <c r="X43" i="107" s="1"/>
  <c r="Z17" i="106"/>
  <c r="X41" i="106"/>
  <c r="Z41" i="105"/>
  <c r="X43" i="105"/>
  <c r="Z43" i="105" s="1"/>
  <c r="H43" i="104"/>
  <c r="I42" i="104" s="1"/>
  <c r="I43" i="104" s="1"/>
  <c r="H43" i="103"/>
  <c r="I42" i="103" s="1"/>
  <c r="I43" i="103" s="1"/>
  <c r="H43" i="102"/>
  <c r="I42" i="102" s="1"/>
  <c r="I43" i="102" s="1"/>
  <c r="J43" i="102" s="1"/>
  <c r="H43" i="101"/>
  <c r="I42" i="101" s="1"/>
  <c r="I43" i="101" s="1"/>
  <c r="Z17" i="87"/>
  <c r="Z17" i="83"/>
  <c r="X41" i="83"/>
  <c r="Z41" i="82"/>
  <c r="X43" i="82"/>
  <c r="Z43" i="82" s="1"/>
  <c r="H43" i="81"/>
  <c r="I42" i="81" s="1"/>
  <c r="I43" i="81" s="1"/>
  <c r="H43" i="80"/>
  <c r="I42" i="80" s="1"/>
  <c r="I43" i="80" s="1"/>
  <c r="J43" i="80" s="1"/>
  <c r="H43" i="79"/>
  <c r="I42" i="79" s="1"/>
  <c r="I43" i="79" s="1"/>
  <c r="H43" i="78"/>
  <c r="I42" i="78" s="1"/>
  <c r="I43" i="78" s="1"/>
  <c r="J43" i="78" s="1"/>
  <c r="H43" i="77"/>
  <c r="I42" i="77" s="1"/>
  <c r="I43" i="77" s="1"/>
  <c r="H43" i="76"/>
  <c r="I42" i="76" s="1"/>
  <c r="I43" i="76" s="1"/>
  <c r="H43" i="75"/>
  <c r="I42" i="75" s="1"/>
  <c r="I43" i="75" s="1"/>
  <c r="J43" i="75" s="1"/>
  <c r="H43" i="74"/>
  <c r="I42" i="74" s="1"/>
  <c r="I43" i="74" s="1"/>
  <c r="J43" i="74" s="1"/>
  <c r="H43" i="73"/>
  <c r="I42" i="73" s="1"/>
  <c r="I43" i="73" s="1"/>
  <c r="H43" i="72"/>
  <c r="I42" i="72" s="1"/>
  <c r="I43" i="72" s="1"/>
  <c r="J43" i="72" s="1"/>
  <c r="H43" i="71"/>
  <c r="I42" i="71" s="1"/>
  <c r="I43" i="71" s="1"/>
  <c r="Z17" i="55"/>
  <c r="Z17" i="53"/>
  <c r="X41" i="53"/>
  <c r="Z17" i="52"/>
  <c r="X41" i="52"/>
  <c r="Z17" i="51"/>
  <c r="X41" i="51"/>
  <c r="X43" i="51" s="1"/>
  <c r="Z41" i="50"/>
  <c r="X43" i="50"/>
  <c r="Z43" i="50" s="1"/>
  <c r="H43" i="49"/>
  <c r="I42" i="49" s="1"/>
  <c r="I43" i="49" s="1"/>
  <c r="H43" i="48"/>
  <c r="I42" i="48" s="1"/>
  <c r="I43" i="48" s="1"/>
  <c r="H43" i="47"/>
  <c r="I42" i="47" s="1"/>
  <c r="I43" i="47" s="1"/>
  <c r="K42" i="47" s="1"/>
  <c r="H43" i="46"/>
  <c r="I42" i="46" s="1"/>
  <c r="I43" i="46" s="1"/>
  <c r="Z17" i="27"/>
  <c r="Z17" i="25"/>
  <c r="X41" i="25"/>
  <c r="Z17" i="24"/>
  <c r="X41" i="24"/>
  <c r="Z17" i="23"/>
  <c r="X41" i="23"/>
  <c r="X43" i="22"/>
  <c r="Z43" i="22" s="1"/>
  <c r="Z41" i="22"/>
  <c r="H43" i="21"/>
  <c r="I42" i="21" s="1"/>
  <c r="I43" i="21" s="1"/>
  <c r="J43" i="21" s="1"/>
  <c r="H43" i="20"/>
  <c r="I42" i="20" s="1"/>
  <c r="I43" i="20" s="1"/>
  <c r="H43" i="19"/>
  <c r="I42" i="19" s="1"/>
  <c r="I43" i="19" s="1"/>
  <c r="J43" i="19" s="1"/>
  <c r="H43" i="18"/>
  <c r="I42" i="18" s="1"/>
  <c r="I43" i="18" s="1"/>
  <c r="J43" i="18" s="1"/>
  <c r="H43" i="17"/>
  <c r="I42" i="17" s="1"/>
  <c r="I43" i="17" s="1"/>
  <c r="J43" i="17" s="1"/>
  <c r="Z17" i="8"/>
  <c r="Z41" i="6"/>
  <c r="X43" i="6"/>
  <c r="Z43" i="6" s="1"/>
  <c r="H43" i="5"/>
  <c r="I42" i="5" s="1"/>
  <c r="I43" i="5" s="1"/>
  <c r="H43" i="4"/>
  <c r="I42" i="4" s="1"/>
  <c r="I43" i="4" s="1"/>
  <c r="H43" i="3"/>
  <c r="I42" i="3" s="1"/>
  <c r="I43" i="3" s="1"/>
  <c r="H43" i="2"/>
  <c r="I42" i="2" s="1"/>
  <c r="I43" i="2" s="1"/>
  <c r="J43" i="2" s="1"/>
  <c r="Z30" i="237"/>
  <c r="Z30" i="157"/>
  <c r="Z30" i="97"/>
  <c r="X41" i="246"/>
  <c r="X41" i="221"/>
  <c r="Z17" i="215"/>
  <c r="X41" i="215"/>
  <c r="Z17" i="214"/>
  <c r="X41" i="214"/>
  <c r="I43" i="186"/>
  <c r="J43" i="186" s="1"/>
  <c r="Z17" i="156"/>
  <c r="X41" i="156"/>
  <c r="Z17" i="251"/>
  <c r="Z17" i="250"/>
  <c r="Z17" i="213"/>
  <c r="Z41" i="209"/>
  <c r="X43" i="209"/>
  <c r="Z43" i="209" s="1"/>
  <c r="H43" i="205"/>
  <c r="I42" i="205" s="1"/>
  <c r="I43" i="205" s="1"/>
  <c r="J43" i="205" s="1"/>
  <c r="Z17" i="187"/>
  <c r="Z17" i="186"/>
  <c r="Z17" i="181"/>
  <c r="X41" i="181"/>
  <c r="Z41" i="180"/>
  <c r="X43" i="180"/>
  <c r="Z43" i="180" s="1"/>
  <c r="Z17" i="155"/>
  <c r="Z17" i="153"/>
  <c r="X41" i="153"/>
  <c r="Z17" i="152"/>
  <c r="X41" i="152"/>
  <c r="Z17" i="151"/>
  <c r="X41" i="151"/>
  <c r="Z17" i="150"/>
  <c r="X41" i="150"/>
  <c r="Z17" i="149"/>
  <c r="X41" i="149"/>
  <c r="Z41" i="148"/>
  <c r="X43" i="148"/>
  <c r="Z43" i="148" s="1"/>
  <c r="Z17" i="129"/>
  <c r="X41" i="129"/>
  <c r="Z17" i="128"/>
  <c r="X41" i="128"/>
  <c r="X43" i="128" s="1"/>
  <c r="Z43" i="128" s="1"/>
  <c r="Z17" i="127"/>
  <c r="X41" i="127"/>
  <c r="Z41" i="126"/>
  <c r="X43" i="126"/>
  <c r="Z43" i="126" s="1"/>
  <c r="Z17" i="108"/>
  <c r="Y41" i="108"/>
  <c r="Y43" i="108" s="1"/>
  <c r="Z41" i="107"/>
  <c r="Y43" i="107"/>
  <c r="Z17" i="104"/>
  <c r="X41" i="104"/>
  <c r="X43" i="104" s="1"/>
  <c r="Z17" i="103"/>
  <c r="X41" i="103"/>
  <c r="Z17" i="102"/>
  <c r="X41" i="102"/>
  <c r="Z41" i="101"/>
  <c r="X43" i="101"/>
  <c r="Z43" i="101" s="1"/>
  <c r="X43" i="81"/>
  <c r="Z41" i="81"/>
  <c r="Z17" i="80"/>
  <c r="X41" i="80"/>
  <c r="Z17" i="79"/>
  <c r="X41" i="79"/>
  <c r="Z17" i="78"/>
  <c r="X41" i="78"/>
  <c r="Z17" i="77"/>
  <c r="X41" i="77"/>
  <c r="Z17" i="76"/>
  <c r="X41" i="76"/>
  <c r="Z17" i="75"/>
  <c r="X41" i="75"/>
  <c r="X43" i="75" s="1"/>
  <c r="Z17" i="74"/>
  <c r="X41" i="74"/>
  <c r="Z17" i="73"/>
  <c r="X41" i="73"/>
  <c r="Z17" i="72"/>
  <c r="X41" i="72"/>
  <c r="Z41" i="71"/>
  <c r="X43" i="71"/>
  <c r="Z43" i="71" s="1"/>
  <c r="Y43" i="51"/>
  <c r="Z17" i="49"/>
  <c r="X41" i="49"/>
  <c r="Z17" i="48"/>
  <c r="X41" i="48"/>
  <c r="Z17" i="47"/>
  <c r="X41" i="47"/>
  <c r="Z41" i="46"/>
  <c r="X43" i="46"/>
  <c r="Z43" i="46" s="1"/>
  <c r="Z17" i="21"/>
  <c r="X41" i="21"/>
  <c r="Z17" i="20"/>
  <c r="X41" i="20"/>
  <c r="Z17" i="19"/>
  <c r="X41" i="19"/>
  <c r="Z17" i="18"/>
  <c r="X41" i="18"/>
  <c r="Z41" i="17"/>
  <c r="X43" i="17"/>
  <c r="Z43" i="17" s="1"/>
  <c r="Z17" i="5"/>
  <c r="X41" i="5"/>
  <c r="Z17" i="4"/>
  <c r="X41" i="4"/>
  <c r="Z17" i="3"/>
  <c r="X41" i="3"/>
  <c r="Z17" i="2"/>
  <c r="X41" i="2"/>
  <c r="X41" i="256"/>
  <c r="I43" i="182"/>
  <c r="J43" i="182" s="1"/>
  <c r="Z17" i="157"/>
  <c r="Y43" i="247"/>
  <c r="Z41" i="243"/>
  <c r="X43" i="243"/>
  <c r="Z43" i="243" s="1"/>
  <c r="Z17" i="244"/>
  <c r="Z41" i="242"/>
  <c r="X43" i="242"/>
  <c r="Z43" i="242" s="1"/>
  <c r="Z17" i="210"/>
  <c r="Z17" i="208"/>
  <c r="X41" i="208"/>
  <c r="Z17" i="207"/>
  <c r="X41" i="207"/>
  <c r="Z17" i="206"/>
  <c r="X41" i="206"/>
  <c r="X43" i="205"/>
  <c r="Z43" i="205" s="1"/>
  <c r="Z41" i="205"/>
  <c r="H43" i="204"/>
  <c r="I42" i="204" s="1"/>
  <c r="I43" i="204" s="1"/>
  <c r="H43" i="203"/>
  <c r="I42" i="203" s="1"/>
  <c r="I43" i="203" s="1"/>
  <c r="H43" i="202"/>
  <c r="I42" i="202" s="1"/>
  <c r="I43" i="202" s="1"/>
  <c r="J43" i="202" s="1"/>
  <c r="H43" i="201"/>
  <c r="I42" i="201" s="1"/>
  <c r="I43" i="201" s="1"/>
  <c r="Z17" i="182"/>
  <c r="Z41" i="179"/>
  <c r="X43" i="179"/>
  <c r="Z43" i="179" s="1"/>
  <c r="I43" i="178"/>
  <c r="J43" i="178" s="1"/>
  <c r="H43" i="174"/>
  <c r="I42" i="174" s="1"/>
  <c r="I43" i="174" s="1"/>
  <c r="Z17" i="154"/>
  <c r="Z41" i="147"/>
  <c r="X43" i="147"/>
  <c r="Z43" i="147" s="1"/>
  <c r="Z17" i="130"/>
  <c r="Y43" i="128"/>
  <c r="Z41" i="125"/>
  <c r="X43" i="125"/>
  <c r="Z43" i="125" s="1"/>
  <c r="H43" i="122"/>
  <c r="I42" i="122" s="1"/>
  <c r="I43" i="122" s="1"/>
  <c r="Z17" i="105"/>
  <c r="Y43" i="104"/>
  <c r="Z17" i="100"/>
  <c r="X41" i="100"/>
  <c r="Z17" i="99"/>
  <c r="X41" i="99"/>
  <c r="Z41" i="98"/>
  <c r="X43" i="98"/>
  <c r="Z43" i="98" s="1"/>
  <c r="H43" i="97"/>
  <c r="I42" i="97" s="1"/>
  <c r="I43" i="97" s="1"/>
  <c r="Z17" i="82"/>
  <c r="Z17" i="81"/>
  <c r="Y41" i="81"/>
  <c r="Y43" i="81" s="1"/>
  <c r="Z41" i="75"/>
  <c r="Y43" i="75"/>
  <c r="Z17" i="70"/>
  <c r="X41" i="70"/>
  <c r="Z17" i="69"/>
  <c r="X41" i="69"/>
  <c r="Z17" i="68"/>
  <c r="X41" i="68"/>
  <c r="Z17" i="67"/>
  <c r="X41" i="67"/>
  <c r="Z41" i="66"/>
  <c r="X43" i="66"/>
  <c r="Z43" i="66" s="1"/>
  <c r="H43" i="65"/>
  <c r="I42" i="65" s="1"/>
  <c r="I43" i="65" s="1"/>
  <c r="H43" i="64"/>
  <c r="I42" i="64" s="1"/>
  <c r="I43" i="64" s="1"/>
  <c r="J43" i="64" s="1"/>
  <c r="H43" i="63"/>
  <c r="I42" i="63" s="1"/>
  <c r="I43" i="63" s="1"/>
  <c r="X43" i="45"/>
  <c r="Z43" i="45" s="1"/>
  <c r="Z17" i="44"/>
  <c r="X41" i="44"/>
  <c r="Z17" i="43"/>
  <c r="X41" i="43"/>
  <c r="Z17" i="42"/>
  <c r="X41" i="42"/>
  <c r="Z17" i="41"/>
  <c r="X41" i="41"/>
  <c r="Z17" i="40"/>
  <c r="X41" i="40"/>
  <c r="Z41" i="39"/>
  <c r="X43" i="39"/>
  <c r="Z43" i="39" s="1"/>
  <c r="H43" i="38"/>
  <c r="I42" i="38" s="1"/>
  <c r="I43" i="38" s="1"/>
  <c r="K42" i="38" s="1"/>
  <c r="Z17" i="22"/>
  <c r="X43" i="16"/>
  <c r="Z43" i="16" s="1"/>
  <c r="Z41" i="16"/>
  <c r="H43" i="15"/>
  <c r="I42" i="15" s="1"/>
  <c r="I43" i="15" s="1"/>
  <c r="Z17" i="6"/>
  <c r="Z30" i="254"/>
  <c r="Z30" i="253"/>
  <c r="Z30" i="231"/>
  <c r="Z30" i="115"/>
  <c r="Z30" i="37"/>
  <c r="Z30" i="36"/>
  <c r="Z30" i="35"/>
  <c r="Z30" i="33"/>
  <c r="X41" i="257"/>
  <c r="X41" i="247"/>
  <c r="X43" i="247" s="1"/>
  <c r="Z43" i="247" s="1"/>
  <c r="Z41" i="213"/>
  <c r="X43" i="213"/>
  <c r="Z43" i="213" s="1"/>
  <c r="Z17" i="188"/>
  <c r="X41" i="188"/>
  <c r="Z41" i="187"/>
  <c r="X43" i="187"/>
  <c r="Z43" i="187" s="1"/>
  <c r="Z41" i="155"/>
  <c r="X43" i="155"/>
  <c r="Z43" i="155" s="1"/>
  <c r="Z41" i="244"/>
  <c r="X43" i="244"/>
  <c r="Z43" i="244" s="1"/>
  <c r="X43" i="186"/>
  <c r="Z43" i="186" s="1"/>
  <c r="Z17" i="185"/>
  <c r="X41" i="185"/>
  <c r="Z17" i="184"/>
  <c r="X41" i="184"/>
  <c r="Z17" i="183"/>
  <c r="X41" i="183"/>
  <c r="Z41" i="182"/>
  <c r="X43" i="182"/>
  <c r="Z43" i="182" s="1"/>
  <c r="Z17" i="204"/>
  <c r="X41" i="204"/>
  <c r="Z41" i="201"/>
  <c r="X43" i="201"/>
  <c r="Z43" i="201" s="1"/>
  <c r="I43" i="200"/>
  <c r="J43" i="200" s="1"/>
  <c r="I43" i="199"/>
  <c r="I43" i="196"/>
  <c r="I43" i="195"/>
  <c r="J43" i="195" s="1"/>
  <c r="I43" i="194"/>
  <c r="J43" i="194" s="1"/>
  <c r="I43" i="193"/>
  <c r="J43" i="193" s="1"/>
  <c r="Z17" i="180"/>
  <c r="Z17" i="178"/>
  <c r="X41" i="178"/>
  <c r="Z17" i="177"/>
  <c r="X41" i="177"/>
  <c r="Z17" i="176"/>
  <c r="X41" i="176"/>
  <c r="Z17" i="175"/>
  <c r="X41" i="175"/>
  <c r="Z17" i="174"/>
  <c r="X41" i="174"/>
  <c r="Z17" i="173"/>
  <c r="X41" i="173"/>
  <c r="X43" i="171"/>
  <c r="Z43" i="171" s="1"/>
  <c r="Z41" i="171"/>
  <c r="I43" i="169"/>
  <c r="I43" i="168"/>
  <c r="I43" i="167"/>
  <c r="I43" i="165"/>
  <c r="K42" i="165" s="1"/>
  <c r="I43" i="163"/>
  <c r="Z17" i="148"/>
  <c r="Z17" i="146"/>
  <c r="X41" i="146"/>
  <c r="Z17" i="145"/>
  <c r="X41" i="145"/>
  <c r="Z17" i="144"/>
  <c r="X41" i="144"/>
  <c r="X43" i="144" s="1"/>
  <c r="Z17" i="143"/>
  <c r="X41" i="143"/>
  <c r="Z41" i="142"/>
  <c r="X43" i="142"/>
  <c r="Z43" i="142" s="1"/>
  <c r="I43" i="141"/>
  <c r="I43" i="140"/>
  <c r="I43" i="139"/>
  <c r="J43" i="139" s="1"/>
  <c r="Z17" i="126"/>
  <c r="Z17" i="124"/>
  <c r="X41" i="124"/>
  <c r="Z17" i="123"/>
  <c r="X41" i="123"/>
  <c r="Z41" i="122"/>
  <c r="X43" i="122"/>
  <c r="Z43" i="122" s="1"/>
  <c r="I43" i="121"/>
  <c r="I43" i="120"/>
  <c r="J43" i="120" s="1"/>
  <c r="I43" i="119"/>
  <c r="I43" i="118"/>
  <c r="I43" i="117"/>
  <c r="J43" i="117" s="1"/>
  <c r="Z17" i="101"/>
  <c r="Z41" i="97"/>
  <c r="X43" i="97"/>
  <c r="Z43" i="97" s="1"/>
  <c r="I43" i="96"/>
  <c r="I43" i="95"/>
  <c r="J43" i="95" s="1"/>
  <c r="I43" i="94"/>
  <c r="J43" i="94" s="1"/>
  <c r="I43" i="93"/>
  <c r="I43" i="92"/>
  <c r="J43" i="92" s="1"/>
  <c r="Z17" i="71"/>
  <c r="Z17" i="65"/>
  <c r="X41" i="65"/>
  <c r="Z17" i="64"/>
  <c r="X41" i="64"/>
  <c r="X43" i="63"/>
  <c r="Z43" i="63" s="1"/>
  <c r="Z41" i="63"/>
  <c r="I43" i="62"/>
  <c r="J43" i="62" s="1"/>
  <c r="Z17" i="46"/>
  <c r="Z17" i="45"/>
  <c r="Y41" i="45"/>
  <c r="Y43" i="45" s="1"/>
  <c r="X43" i="38"/>
  <c r="Z43" i="38" s="1"/>
  <c r="Z41" i="38"/>
  <c r="I43" i="37"/>
  <c r="J43" i="37" s="1"/>
  <c r="I43" i="36"/>
  <c r="J43" i="36" s="1"/>
  <c r="I43" i="35"/>
  <c r="J43" i="35" s="1"/>
  <c r="I43" i="34"/>
  <c r="I43" i="33"/>
  <c r="J43" i="33" s="1"/>
  <c r="I43" i="32"/>
  <c r="J43" i="32" s="1"/>
  <c r="I43" i="31"/>
  <c r="Z17" i="17"/>
  <c r="X43" i="15"/>
  <c r="Z43" i="15" s="1"/>
  <c r="Z41" i="15"/>
  <c r="I43" i="14"/>
  <c r="J43" i="14" s="1"/>
  <c r="X41" i="249"/>
  <c r="X41" i="248"/>
  <c r="Y41" i="219"/>
  <c r="Y43" i="219" s="1"/>
  <c r="X41" i="212"/>
  <c r="I43" i="184"/>
  <c r="J43" i="184" s="1"/>
  <c r="Z41" i="210"/>
  <c r="X43" i="210"/>
  <c r="Z43" i="210" s="1"/>
  <c r="Z17" i="189"/>
  <c r="I43" i="180"/>
  <c r="Z41" i="154"/>
  <c r="X43" i="154"/>
  <c r="Z43" i="154" s="1"/>
  <c r="Z17" i="243"/>
  <c r="Z17" i="241"/>
  <c r="X41" i="241"/>
  <c r="Z17" i="240"/>
  <c r="X41" i="240"/>
  <c r="Z17" i="239"/>
  <c r="X41" i="239"/>
  <c r="Z17" i="238"/>
  <c r="X41" i="238"/>
  <c r="Z17" i="237"/>
  <c r="X41" i="237"/>
  <c r="Z17" i="236"/>
  <c r="X41" i="236"/>
  <c r="Z41" i="235"/>
  <c r="X43" i="235"/>
  <c r="Z43" i="235" s="1"/>
  <c r="I43" i="227"/>
  <c r="Z17" i="209"/>
  <c r="Z17" i="242"/>
  <c r="X43" i="234"/>
  <c r="Z43" i="234" s="1"/>
  <c r="Z17" i="233"/>
  <c r="X41" i="233"/>
  <c r="Z17" i="232"/>
  <c r="X41" i="232"/>
  <c r="Z17" i="231"/>
  <c r="X41" i="231"/>
  <c r="Z17" i="230"/>
  <c r="X41" i="230"/>
  <c r="Z17" i="229"/>
  <c r="Z17" i="228"/>
  <c r="X41" i="228"/>
  <c r="Z41" i="227"/>
  <c r="X43" i="227"/>
  <c r="Z43" i="227" s="1"/>
  <c r="H43" i="226"/>
  <c r="I42" i="226" s="1"/>
  <c r="I43" i="226" s="1"/>
  <c r="H43" i="225"/>
  <c r="I42" i="225" s="1"/>
  <c r="I43" i="225" s="1"/>
  <c r="J43" i="225" s="1"/>
  <c r="H43" i="222"/>
  <c r="I42" i="222" s="1"/>
  <c r="I43" i="222" s="1"/>
  <c r="K42" i="222" s="1"/>
  <c r="H43" i="221"/>
  <c r="I42" i="221" s="1"/>
  <c r="I43" i="221" s="1"/>
  <c r="H43" i="220"/>
  <c r="I42" i="220" s="1"/>
  <c r="I43" i="220" s="1"/>
  <c r="Z17" i="205"/>
  <c r="Z17" i="202"/>
  <c r="Z17" i="200"/>
  <c r="X41" i="200"/>
  <c r="Z17" i="199"/>
  <c r="X41" i="199"/>
  <c r="Z17" i="198"/>
  <c r="X41" i="198"/>
  <c r="Z17" i="197"/>
  <c r="X41" i="197"/>
  <c r="Z17" i="196"/>
  <c r="X41" i="196"/>
  <c r="Z17" i="195"/>
  <c r="X41" i="195"/>
  <c r="Z17" i="194"/>
  <c r="X41" i="194"/>
  <c r="Z41" i="193"/>
  <c r="X43" i="193"/>
  <c r="Z43" i="193" s="1"/>
  <c r="H43" i="192"/>
  <c r="I42" i="192" s="1"/>
  <c r="I43" i="192" s="1"/>
  <c r="H43" i="191"/>
  <c r="I42" i="191" s="1"/>
  <c r="I43" i="191" s="1"/>
  <c r="H43" i="190"/>
  <c r="I42" i="190" s="1"/>
  <c r="I43" i="190" s="1"/>
  <c r="J43" i="190" s="1"/>
  <c r="Z17" i="179"/>
  <c r="X43" i="170"/>
  <c r="Z41" i="170"/>
  <c r="Z17" i="169"/>
  <c r="X41" i="169"/>
  <c r="Z17" i="168"/>
  <c r="X41" i="168"/>
  <c r="Z17" i="167"/>
  <c r="X41" i="167"/>
  <c r="Z17" i="166"/>
  <c r="X41" i="166"/>
  <c r="Z17" i="165"/>
  <c r="X41" i="165"/>
  <c r="Z17" i="164"/>
  <c r="X41" i="164"/>
  <c r="Z41" i="163"/>
  <c r="X43" i="163"/>
  <c r="Z43" i="163" s="1"/>
  <c r="H43" i="162"/>
  <c r="I42" i="162" s="1"/>
  <c r="I43" i="162" s="1"/>
  <c r="H43" i="161"/>
  <c r="I42" i="161" s="1"/>
  <c r="I43" i="161" s="1"/>
  <c r="H43" i="160"/>
  <c r="I42" i="160" s="1"/>
  <c r="I43" i="160" s="1"/>
  <c r="J43" i="160" s="1"/>
  <c r="H43" i="159"/>
  <c r="I42" i="159" s="1"/>
  <c r="I43" i="159" s="1"/>
  <c r="H43" i="158"/>
  <c r="I42" i="158" s="1"/>
  <c r="I43" i="158" s="1"/>
  <c r="M41" i="156"/>
  <c r="U41" i="156"/>
  <c r="D41" i="154"/>
  <c r="D43" i="154" s="1"/>
  <c r="L41" i="154"/>
  <c r="T41" i="154"/>
  <c r="C41" i="149"/>
  <c r="C43" i="149" s="1"/>
  <c r="K41" i="149"/>
  <c r="S41" i="149"/>
  <c r="AA41" i="148"/>
  <c r="AA43" i="148" s="1"/>
  <c r="J41" i="147"/>
  <c r="R41" i="147"/>
  <c r="Z17" i="147"/>
  <c r="I41" i="144"/>
  <c r="I43" i="144" s="1"/>
  <c r="Q41" i="144"/>
  <c r="Y41" i="144"/>
  <c r="I41" i="143"/>
  <c r="I43" i="143" s="1"/>
  <c r="Q41" i="143"/>
  <c r="Y41" i="143"/>
  <c r="Y43" i="143" s="1"/>
  <c r="I41" i="142"/>
  <c r="I43" i="142" s="1"/>
  <c r="Q41" i="142"/>
  <c r="Y41" i="142"/>
  <c r="Y43" i="142" s="1"/>
  <c r="Z17" i="141"/>
  <c r="X41" i="141"/>
  <c r="Z17" i="140"/>
  <c r="X41" i="140"/>
  <c r="Z41" i="139"/>
  <c r="X43" i="139"/>
  <c r="Z43" i="139" s="1"/>
  <c r="H43" i="137"/>
  <c r="I42" i="137" s="1"/>
  <c r="I43" i="137" s="1"/>
  <c r="H43" i="136"/>
  <c r="I42" i="136" s="1"/>
  <c r="I43" i="136" s="1"/>
  <c r="G41" i="135"/>
  <c r="G43" i="135" s="1"/>
  <c r="H42" i="135" s="1"/>
  <c r="H43" i="135" s="1"/>
  <c r="I42" i="135" s="1"/>
  <c r="I43" i="135" s="1"/>
  <c r="J43" i="135" s="1"/>
  <c r="O41" i="135"/>
  <c r="W41" i="135"/>
  <c r="Z17" i="125"/>
  <c r="Z17" i="121"/>
  <c r="X41" i="121"/>
  <c r="Z17" i="120"/>
  <c r="X41" i="120"/>
  <c r="Z17" i="119"/>
  <c r="X41" i="119"/>
  <c r="Z17" i="118"/>
  <c r="X41" i="118"/>
  <c r="Z41" i="117"/>
  <c r="X43" i="117"/>
  <c r="Z43" i="117" s="1"/>
  <c r="H43" i="116"/>
  <c r="I42" i="116" s="1"/>
  <c r="I43" i="116" s="1"/>
  <c r="H43" i="115"/>
  <c r="I42" i="115" s="1"/>
  <c r="I43" i="115" s="1"/>
  <c r="J43" i="115" s="1"/>
  <c r="Z17" i="98"/>
  <c r="Z17" i="96"/>
  <c r="X41" i="96"/>
  <c r="Z17" i="95"/>
  <c r="X41" i="95"/>
  <c r="Z17" i="94"/>
  <c r="X41" i="94"/>
  <c r="X43" i="93"/>
  <c r="Z41" i="92"/>
  <c r="X43" i="92"/>
  <c r="Z43" i="92" s="1"/>
  <c r="H43" i="91"/>
  <c r="I42" i="91" s="1"/>
  <c r="I43" i="91" s="1"/>
  <c r="J43" i="91" s="1"/>
  <c r="H43" i="90"/>
  <c r="I42" i="90" s="1"/>
  <c r="I43" i="90" s="1"/>
  <c r="J43" i="90" s="1"/>
  <c r="H43" i="89"/>
  <c r="I42" i="89" s="1"/>
  <c r="I43" i="89" s="1"/>
  <c r="H43" i="88"/>
  <c r="I42" i="88" s="1"/>
  <c r="I43" i="88" s="1"/>
  <c r="J43" i="88" s="1"/>
  <c r="Z17" i="66"/>
  <c r="Z41" i="62"/>
  <c r="X43" i="62"/>
  <c r="Z43" i="62" s="1"/>
  <c r="H43" i="61"/>
  <c r="I42" i="61" s="1"/>
  <c r="I43" i="61" s="1"/>
  <c r="H43" i="60"/>
  <c r="I42" i="60" s="1"/>
  <c r="I43" i="60" s="1"/>
  <c r="J43" i="60" s="1"/>
  <c r="H43" i="59"/>
  <c r="I42" i="59" s="1"/>
  <c r="I43" i="59" s="1"/>
  <c r="J43" i="59" s="1"/>
  <c r="H43" i="58"/>
  <c r="I42" i="58" s="1"/>
  <c r="I43" i="58" s="1"/>
  <c r="J43" i="58" s="1"/>
  <c r="Z17" i="39"/>
  <c r="X43" i="37"/>
  <c r="Z17" i="36"/>
  <c r="X41" i="36"/>
  <c r="Z17" i="35"/>
  <c r="X41" i="35"/>
  <c r="Z17" i="34"/>
  <c r="X41" i="34"/>
  <c r="Z17" i="33"/>
  <c r="X41" i="33"/>
  <c r="X43" i="31"/>
  <c r="Z43" i="31" s="1"/>
  <c r="Z41" i="31"/>
  <c r="H43" i="30"/>
  <c r="I42" i="30" s="1"/>
  <c r="I43" i="30" s="1"/>
  <c r="J43" i="30" s="1"/>
  <c r="Z17" i="16"/>
  <c r="Z41" i="14"/>
  <c r="X43" i="14"/>
  <c r="Z43" i="14" s="1"/>
  <c r="H43" i="13"/>
  <c r="I42" i="13" s="1"/>
  <c r="I43" i="13" s="1"/>
  <c r="J43" i="13" s="1"/>
  <c r="H43" i="12"/>
  <c r="I42" i="12" s="1"/>
  <c r="I43" i="12" s="1"/>
  <c r="H43" i="11"/>
  <c r="I42" i="11" s="1"/>
  <c r="I43" i="11" s="1"/>
  <c r="H43" i="10"/>
  <c r="I42" i="10" s="1"/>
  <c r="I43" i="10" s="1"/>
  <c r="J43" i="10" s="1"/>
  <c r="H43" i="9"/>
  <c r="I42" i="9" s="1"/>
  <c r="I43" i="9" s="1"/>
  <c r="Z30" i="251"/>
  <c r="Z30" i="172"/>
  <c r="Z30" i="141"/>
  <c r="Z30" i="113"/>
  <c r="Z30" i="78"/>
  <c r="Z30" i="76"/>
  <c r="Z30" i="75"/>
  <c r="Z30" i="51"/>
  <c r="Z30" i="13"/>
  <c r="Z30" i="12"/>
  <c r="Z30" i="11"/>
  <c r="Y41" i="258"/>
  <c r="Y43" i="258" s="1"/>
  <c r="X41" i="245"/>
  <c r="Y41" i="186"/>
  <c r="Y43" i="186" s="1"/>
  <c r="Z17" i="234"/>
  <c r="Y41" i="234"/>
  <c r="Y43" i="234" s="1"/>
  <c r="Z17" i="224"/>
  <c r="X41" i="224"/>
  <c r="Z17" i="223"/>
  <c r="X41" i="223"/>
  <c r="Z17" i="222"/>
  <c r="X41" i="222"/>
  <c r="I43" i="218"/>
  <c r="K42" i="218" s="1"/>
  <c r="I43" i="189"/>
  <c r="Z17" i="170"/>
  <c r="Y41" i="170"/>
  <c r="Y43" i="170" s="1"/>
  <c r="Z43" i="158"/>
  <c r="Z17" i="137"/>
  <c r="X41" i="137"/>
  <c r="Z17" i="136"/>
  <c r="X41" i="136"/>
  <c r="Z41" i="135"/>
  <c r="X43" i="135"/>
  <c r="Z43" i="135" s="1"/>
  <c r="Z17" i="61"/>
  <c r="X41" i="61"/>
  <c r="Z17" i="60"/>
  <c r="X41" i="60"/>
  <c r="Z17" i="59"/>
  <c r="X41" i="59"/>
  <c r="Z41" i="58"/>
  <c r="X43" i="58"/>
  <c r="Z43" i="58" s="1"/>
  <c r="Z17" i="37"/>
  <c r="Y41" i="37"/>
  <c r="Y43" i="37" s="1"/>
  <c r="Z17" i="32"/>
  <c r="Y41" i="32"/>
  <c r="X43" i="30"/>
  <c r="Z43" i="30" s="1"/>
  <c r="Z41" i="30"/>
  <c r="Z17" i="13"/>
  <c r="X41" i="13"/>
  <c r="Z17" i="12"/>
  <c r="X41" i="12"/>
  <c r="Z17" i="11"/>
  <c r="X41" i="11"/>
  <c r="Z17" i="10"/>
  <c r="X41" i="10"/>
  <c r="Z41" i="9"/>
  <c r="X43" i="9"/>
  <c r="Z43" i="9" s="1"/>
  <c r="Z30" i="72"/>
  <c r="Z30" i="71"/>
  <c r="Z30" i="70"/>
  <c r="Z30" i="29"/>
  <c r="Z30" i="27"/>
  <c r="X41" i="203"/>
  <c r="Z17" i="216"/>
  <c r="X41" i="216"/>
  <c r="I43" i="212"/>
  <c r="Z17" i="226"/>
  <c r="X41" i="226"/>
  <c r="Z17" i="225"/>
  <c r="X41" i="225"/>
  <c r="H43" i="219"/>
  <c r="I42" i="219" s="1"/>
  <c r="I43" i="219" s="1"/>
  <c r="I43" i="217"/>
  <c r="J43" i="217" s="1"/>
  <c r="Z17" i="192"/>
  <c r="X41" i="192"/>
  <c r="Z17" i="191"/>
  <c r="X41" i="191"/>
  <c r="Z41" i="190"/>
  <c r="X43" i="190"/>
  <c r="Z43" i="190" s="1"/>
  <c r="Z17" i="162"/>
  <c r="X41" i="162"/>
  <c r="Z17" i="161"/>
  <c r="X41" i="161"/>
  <c r="Z17" i="160"/>
  <c r="X41" i="160"/>
  <c r="Z17" i="159"/>
  <c r="X41" i="159"/>
  <c r="I43" i="157"/>
  <c r="Z41" i="138"/>
  <c r="X43" i="138"/>
  <c r="Z17" i="116"/>
  <c r="X41" i="116"/>
  <c r="Z17" i="93"/>
  <c r="Y41" i="93"/>
  <c r="Y43" i="93" s="1"/>
  <c r="Z17" i="91"/>
  <c r="X41" i="91"/>
  <c r="Z17" i="90"/>
  <c r="X41" i="90"/>
  <c r="Z41" i="89"/>
  <c r="X43" i="89"/>
  <c r="Z41" i="88"/>
  <c r="X43" i="88"/>
  <c r="Z43" i="88" s="1"/>
  <c r="Z17" i="255"/>
  <c r="Z17" i="254"/>
  <c r="Z17" i="253"/>
  <c r="Z17" i="252"/>
  <c r="Z41" i="219"/>
  <c r="X43" i="219"/>
  <c r="Z43" i="219" s="1"/>
  <c r="Z17" i="218"/>
  <c r="X41" i="218"/>
  <c r="H43" i="216"/>
  <c r="I42" i="216" s="1"/>
  <c r="I43" i="216" s="1"/>
  <c r="H43" i="213"/>
  <c r="I42" i="213" s="1"/>
  <c r="I43" i="213" s="1"/>
  <c r="Z41" i="189"/>
  <c r="X43" i="189"/>
  <c r="Z43" i="189" s="1"/>
  <c r="H43" i="188"/>
  <c r="I42" i="188" s="1"/>
  <c r="I43" i="188" s="1"/>
  <c r="J43" i="188" s="1"/>
  <c r="H43" i="187"/>
  <c r="I42" i="187" s="1"/>
  <c r="I43" i="187" s="1"/>
  <c r="Z17" i="163"/>
  <c r="Z41" i="158"/>
  <c r="Y43" i="158"/>
  <c r="Z41" i="157"/>
  <c r="X43" i="157"/>
  <c r="Z43" i="157" s="1"/>
  <c r="H43" i="156"/>
  <c r="I42" i="156" s="1"/>
  <c r="I43" i="156" s="1"/>
  <c r="H43" i="155"/>
  <c r="I42" i="155" s="1"/>
  <c r="I43" i="155" s="1"/>
  <c r="J43" i="155" s="1"/>
  <c r="Z17" i="138"/>
  <c r="Y41" i="138"/>
  <c r="Y43" i="138" s="1"/>
  <c r="Z17" i="134"/>
  <c r="X41" i="134"/>
  <c r="Z41" i="133"/>
  <c r="X43" i="133"/>
  <c r="Z43" i="133" s="1"/>
  <c r="H43" i="131"/>
  <c r="I42" i="131" s="1"/>
  <c r="I43" i="131" s="1"/>
  <c r="J43" i="131" s="1"/>
  <c r="Z41" i="115"/>
  <c r="Y43" i="115"/>
  <c r="Z43" i="115" s="1"/>
  <c r="Z17" i="114"/>
  <c r="X41" i="114"/>
  <c r="Z17" i="113"/>
  <c r="X41" i="113"/>
  <c r="Z17" i="112"/>
  <c r="X41" i="112"/>
  <c r="Z17" i="111"/>
  <c r="X41" i="111"/>
  <c r="Z41" i="110"/>
  <c r="X43" i="110"/>
  <c r="Z43" i="110" s="1"/>
  <c r="Z17" i="92"/>
  <c r="Z17" i="89"/>
  <c r="Y41" i="89"/>
  <c r="Y43" i="89" s="1"/>
  <c r="Z41" i="87"/>
  <c r="X43" i="87"/>
  <c r="Z43" i="87" s="1"/>
  <c r="Z17" i="57"/>
  <c r="X41" i="57"/>
  <c r="Z17" i="56"/>
  <c r="X41" i="56"/>
  <c r="Z41" i="55"/>
  <c r="X43" i="55"/>
  <c r="Z43" i="55" s="1"/>
  <c r="Z17" i="31"/>
  <c r="Z17" i="29"/>
  <c r="X41" i="29"/>
  <c r="Z17" i="28"/>
  <c r="X41" i="28"/>
  <c r="Z41" i="27"/>
  <c r="X43" i="27"/>
  <c r="Z43" i="27" s="1"/>
  <c r="Z17" i="14"/>
  <c r="X43" i="8"/>
  <c r="Z43" i="8" s="1"/>
  <c r="Z41" i="8"/>
  <c r="X41" i="253"/>
  <c r="X41" i="252"/>
  <c r="X41" i="211"/>
  <c r="X41" i="172"/>
  <c r="Z17" i="135"/>
  <c r="Z17" i="132"/>
  <c r="X41" i="132"/>
  <c r="Z41" i="131"/>
  <c r="X43" i="131"/>
  <c r="Z43" i="131" s="1"/>
  <c r="I43" i="130"/>
  <c r="J43" i="130" s="1"/>
  <c r="Z17" i="115"/>
  <c r="Z41" i="109"/>
  <c r="X43" i="109"/>
  <c r="Z43" i="109" s="1"/>
  <c r="I43" i="108"/>
  <c r="K42" i="108" s="1"/>
  <c r="I43" i="107"/>
  <c r="I43" i="106"/>
  <c r="I43" i="105"/>
  <c r="K42" i="105" s="1"/>
  <c r="Z17" i="88"/>
  <c r="Z17" i="86"/>
  <c r="X41" i="86"/>
  <c r="Z17" i="85"/>
  <c r="X41" i="85"/>
  <c r="Z41" i="84"/>
  <c r="X43" i="84"/>
  <c r="Z43" i="84" s="1"/>
  <c r="I43" i="83"/>
  <c r="J43" i="83" s="1"/>
  <c r="I43" i="82"/>
  <c r="J43" i="82" s="1"/>
  <c r="Z17" i="58"/>
  <c r="X43" i="54"/>
  <c r="Z43" i="54" s="1"/>
  <c r="Z41" i="54"/>
  <c r="I43" i="53"/>
  <c r="J43" i="53" s="1"/>
  <c r="I43" i="52"/>
  <c r="I43" i="51"/>
  <c r="J43" i="51" s="1"/>
  <c r="I43" i="50"/>
  <c r="J43" i="50" s="1"/>
  <c r="Z17" i="30"/>
  <c r="Z41" i="26"/>
  <c r="X43" i="26"/>
  <c r="Z43" i="26" s="1"/>
  <c r="I43" i="25"/>
  <c r="J43" i="25" s="1"/>
  <c r="I43" i="24"/>
  <c r="J43" i="24" s="1"/>
  <c r="I43" i="23"/>
  <c r="I43" i="22"/>
  <c r="J43" i="22" s="1"/>
  <c r="Z17" i="9"/>
  <c r="X43" i="7"/>
  <c r="Z43" i="7" s="1"/>
  <c r="Z41" i="7"/>
  <c r="H43" i="6"/>
  <c r="I42" i="6" s="1"/>
  <c r="I43" i="6" s="1"/>
  <c r="J43" i="6" s="1"/>
  <c r="Z30" i="243"/>
  <c r="Z30" i="240"/>
  <c r="Z30" i="160"/>
  <c r="Z30" i="159"/>
  <c r="Z30" i="46"/>
  <c r="Z30" i="5"/>
  <c r="Z30" i="4"/>
  <c r="X41" i="254"/>
  <c r="J43" i="214"/>
  <c r="K42" i="214"/>
  <c r="K43" i="214" s="1"/>
  <c r="L42" i="214" s="1"/>
  <c r="L43" i="214" s="1"/>
  <c r="M42" i="214" s="1"/>
  <c r="M43" i="214" s="1"/>
  <c r="N43" i="214" s="1"/>
  <c r="K42" i="193"/>
  <c r="J43" i="189"/>
  <c r="K42" i="189"/>
  <c r="N42" i="189" s="1"/>
  <c r="J43" i="185"/>
  <c r="K42" i="185"/>
  <c r="J43" i="181"/>
  <c r="K42" i="181"/>
  <c r="J43" i="177"/>
  <c r="K42" i="177"/>
  <c r="K42" i="172"/>
  <c r="K42" i="170"/>
  <c r="K43" i="170" s="1"/>
  <c r="L42" i="170" s="1"/>
  <c r="L43" i="170" s="1"/>
  <c r="M42" i="170" s="1"/>
  <c r="M43" i="170" s="1"/>
  <c r="J43" i="123"/>
  <c r="K42" i="123"/>
  <c r="J43" i="86"/>
  <c r="K42" i="86"/>
  <c r="K43" i="86" s="1"/>
  <c r="L42" i="86" s="1"/>
  <c r="L43" i="86" s="1"/>
  <c r="M42" i="86" s="1"/>
  <c r="M43" i="86" s="1"/>
  <c r="K42" i="78"/>
  <c r="K43" i="78" s="1"/>
  <c r="L42" i="78" s="1"/>
  <c r="L43" i="78" s="1"/>
  <c r="M42" i="78" s="1"/>
  <c r="M43" i="78" s="1"/>
  <c r="O42" i="78" s="1"/>
  <c r="J43" i="70"/>
  <c r="K42" i="70"/>
  <c r="K43" i="70" s="1"/>
  <c r="L42" i="70" s="1"/>
  <c r="L43" i="70" s="1"/>
  <c r="M42" i="70" s="1"/>
  <c r="M43" i="70" s="1"/>
  <c r="J43" i="52"/>
  <c r="K42" i="52"/>
  <c r="K43" i="52" s="1"/>
  <c r="L42" i="52" s="1"/>
  <c r="L43" i="52" s="1"/>
  <c r="M42" i="52" s="1"/>
  <c r="M43" i="52" s="1"/>
  <c r="J43" i="47"/>
  <c r="J43" i="9"/>
  <c r="K42" i="9"/>
  <c r="J43" i="5"/>
  <c r="K42" i="5"/>
  <c r="N42" i="5" s="1"/>
  <c r="J43" i="256"/>
  <c r="K42" i="256"/>
  <c r="J43" i="251"/>
  <c r="K42" i="251"/>
  <c r="J43" i="229"/>
  <c r="K42" i="229"/>
  <c r="J43" i="224"/>
  <c r="K42" i="224"/>
  <c r="J43" i="219"/>
  <c r="K42" i="219"/>
  <c r="J43" i="198"/>
  <c r="K42" i="198"/>
  <c r="J43" i="191"/>
  <c r="K42" i="191"/>
  <c r="J43" i="258"/>
  <c r="K42" i="258"/>
  <c r="J43" i="246"/>
  <c r="K42" i="246"/>
  <c r="J43" i="236"/>
  <c r="K42" i="236"/>
  <c r="J43" i="226"/>
  <c r="K42" i="226"/>
  <c r="K42" i="205"/>
  <c r="J43" i="169"/>
  <c r="K42" i="169"/>
  <c r="J43" i="253"/>
  <c r="K42" i="253"/>
  <c r="J43" i="248"/>
  <c r="K42" i="248"/>
  <c r="J43" i="243"/>
  <c r="K42" i="243"/>
  <c r="J43" i="221"/>
  <c r="K42" i="221"/>
  <c r="J43" i="216"/>
  <c r="K42" i="216"/>
  <c r="J43" i="212"/>
  <c r="K42" i="212"/>
  <c r="J43" i="180"/>
  <c r="K42" i="180"/>
  <c r="J43" i="171"/>
  <c r="K42" i="171"/>
  <c r="J43" i="250"/>
  <c r="K42" i="250"/>
  <c r="J43" i="238"/>
  <c r="K42" i="238"/>
  <c r="J43" i="228"/>
  <c r="K42" i="228"/>
  <c r="J43" i="218"/>
  <c r="J43" i="207"/>
  <c r="K42" i="207"/>
  <c r="J43" i="197"/>
  <c r="K42" i="197"/>
  <c r="J43" i="245"/>
  <c r="K42" i="245"/>
  <c r="J43" i="240"/>
  <c r="K42" i="240"/>
  <c r="J43" i="235"/>
  <c r="K42" i="235"/>
  <c r="J43" i="209"/>
  <c r="K42" i="209"/>
  <c r="J43" i="204"/>
  <c r="K42" i="204"/>
  <c r="J43" i="175"/>
  <c r="K42" i="175"/>
  <c r="J43" i="252"/>
  <c r="K42" i="252"/>
  <c r="J43" i="242"/>
  <c r="K42" i="242"/>
  <c r="J43" i="230"/>
  <c r="K42" i="230"/>
  <c r="J43" i="220"/>
  <c r="K42" i="220"/>
  <c r="J43" i="211"/>
  <c r="K42" i="211"/>
  <c r="J43" i="199"/>
  <c r="K42" i="199"/>
  <c r="J43" i="192"/>
  <c r="K42" i="192"/>
  <c r="J43" i="179"/>
  <c r="K42" i="179"/>
  <c r="J43" i="1"/>
  <c r="K42" i="1"/>
  <c r="J43" i="237"/>
  <c r="K42" i="237"/>
  <c r="J43" i="232"/>
  <c r="K42" i="232"/>
  <c r="J43" i="227"/>
  <c r="K42" i="227"/>
  <c r="J43" i="206"/>
  <c r="K42" i="206"/>
  <c r="J43" i="201"/>
  <c r="K42" i="201"/>
  <c r="J43" i="196"/>
  <c r="K42" i="196"/>
  <c r="J43" i="183"/>
  <c r="K42" i="183"/>
  <c r="J43" i="165"/>
  <c r="J43" i="254"/>
  <c r="K42" i="254"/>
  <c r="J43" i="244"/>
  <c r="K42" i="244"/>
  <c r="J43" i="234"/>
  <c r="K42" i="234"/>
  <c r="J43" i="222"/>
  <c r="J43" i="213"/>
  <c r="K42" i="213"/>
  <c r="J43" i="203"/>
  <c r="K42" i="203"/>
  <c r="J43" i="187"/>
  <c r="K42" i="187"/>
  <c r="J43" i="174"/>
  <c r="K42" i="174"/>
  <c r="N42" i="172"/>
  <c r="K43" i="172"/>
  <c r="L42" i="172" s="1"/>
  <c r="L43" i="172" s="1"/>
  <c r="M42" i="172" s="1"/>
  <c r="M43" i="172" s="1"/>
  <c r="J43" i="153"/>
  <c r="K42" i="153"/>
  <c r="J43" i="137"/>
  <c r="K42" i="137"/>
  <c r="J43" i="121"/>
  <c r="K42" i="121"/>
  <c r="J43" i="114"/>
  <c r="K42" i="114"/>
  <c r="J43" i="104"/>
  <c r="K42" i="104"/>
  <c r="J43" i="76"/>
  <c r="K42" i="76"/>
  <c r="K42" i="62"/>
  <c r="J43" i="163"/>
  <c r="K42" i="163"/>
  <c r="J43" i="150"/>
  <c r="K42" i="150"/>
  <c r="J43" i="147"/>
  <c r="K42" i="147"/>
  <c r="J43" i="126"/>
  <c r="K42" i="126"/>
  <c r="K43" i="123"/>
  <c r="L42" i="123" s="1"/>
  <c r="L43" i="123" s="1"/>
  <c r="M42" i="123" s="1"/>
  <c r="M43" i="123" s="1"/>
  <c r="N42" i="123"/>
  <c r="J43" i="99"/>
  <c r="K42" i="99"/>
  <c r="J43" i="87"/>
  <c r="K42" i="87"/>
  <c r="J43" i="85"/>
  <c r="K42" i="85"/>
  <c r="J43" i="71"/>
  <c r="K42" i="71"/>
  <c r="J43" i="69"/>
  <c r="K42" i="69"/>
  <c r="K42" i="255"/>
  <c r="K42" i="247"/>
  <c r="K42" i="239"/>
  <c r="K42" i="231"/>
  <c r="K42" i="223"/>
  <c r="K42" i="215"/>
  <c r="K42" i="210"/>
  <c r="N42" i="193"/>
  <c r="K43" i="193"/>
  <c r="L42" i="193" s="1"/>
  <c r="L43" i="193" s="1"/>
  <c r="M42" i="193" s="1"/>
  <c r="M43" i="193" s="1"/>
  <c r="N42" i="185"/>
  <c r="K43" i="185"/>
  <c r="L42" i="185" s="1"/>
  <c r="L43" i="185" s="1"/>
  <c r="M42" i="185" s="1"/>
  <c r="M43" i="185" s="1"/>
  <c r="N42" i="181"/>
  <c r="K43" i="181"/>
  <c r="L42" i="181" s="1"/>
  <c r="L43" i="181" s="1"/>
  <c r="M42" i="181" s="1"/>
  <c r="M43" i="181" s="1"/>
  <c r="N42" i="177"/>
  <c r="K43" i="177"/>
  <c r="L42" i="177" s="1"/>
  <c r="L43" i="177" s="1"/>
  <c r="M42" i="177" s="1"/>
  <c r="M43" i="177" s="1"/>
  <c r="J43" i="157"/>
  <c r="K42" i="157"/>
  <c r="J43" i="141"/>
  <c r="K42" i="141"/>
  <c r="J43" i="133"/>
  <c r="K42" i="133"/>
  <c r="J43" i="124"/>
  <c r="K42" i="124"/>
  <c r="J43" i="119"/>
  <c r="K42" i="119"/>
  <c r="J43" i="111"/>
  <c r="K42" i="111"/>
  <c r="J43" i="106"/>
  <c r="K42" i="106"/>
  <c r="J43" i="101"/>
  <c r="K42" i="101"/>
  <c r="J43" i="96"/>
  <c r="K42" i="96"/>
  <c r="J43" i="89"/>
  <c r="K42" i="89"/>
  <c r="J43" i="73"/>
  <c r="K42" i="73"/>
  <c r="J43" i="164"/>
  <c r="K42" i="164"/>
  <c r="J43" i="154"/>
  <c r="K42" i="154"/>
  <c r="J43" i="148"/>
  <c r="J43" i="103"/>
  <c r="K42" i="103"/>
  <c r="N43" i="78"/>
  <c r="J43" i="61"/>
  <c r="K42" i="61"/>
  <c r="K42" i="257"/>
  <c r="K42" i="249"/>
  <c r="K42" i="241"/>
  <c r="K42" i="233"/>
  <c r="K42" i="225"/>
  <c r="K42" i="217"/>
  <c r="K42" i="208"/>
  <c r="K42" i="200"/>
  <c r="K42" i="194"/>
  <c r="K42" i="182"/>
  <c r="K42" i="178"/>
  <c r="K42" i="173"/>
  <c r="J43" i="161"/>
  <c r="K42" i="161"/>
  <c r="J43" i="145"/>
  <c r="K42" i="145"/>
  <c r="J43" i="138"/>
  <c r="K42" i="138"/>
  <c r="J43" i="136"/>
  <c r="K42" i="136"/>
  <c r="J43" i="129"/>
  <c r="K42" i="129"/>
  <c r="J43" i="122"/>
  <c r="K42" i="122"/>
  <c r="J43" i="113"/>
  <c r="K42" i="113"/>
  <c r="J43" i="108"/>
  <c r="J43" i="98"/>
  <c r="K42" i="98"/>
  <c r="J43" i="93"/>
  <c r="K42" i="93"/>
  <c r="J43" i="84"/>
  <c r="K42" i="84"/>
  <c r="J43" i="68"/>
  <c r="K42" i="68"/>
  <c r="J43" i="158"/>
  <c r="K42" i="158"/>
  <c r="J43" i="152"/>
  <c r="K42" i="152"/>
  <c r="J43" i="127"/>
  <c r="K42" i="127"/>
  <c r="K42" i="115"/>
  <c r="J43" i="110"/>
  <c r="K42" i="110"/>
  <c r="J43" i="79"/>
  <c r="K42" i="79"/>
  <c r="J43" i="77"/>
  <c r="K42" i="77"/>
  <c r="K42" i="53"/>
  <c r="K42" i="176"/>
  <c r="J43" i="166"/>
  <c r="K42" i="166"/>
  <c r="J43" i="149"/>
  <c r="K42" i="149"/>
  <c r="J43" i="134"/>
  <c r="K42" i="134"/>
  <c r="J43" i="132"/>
  <c r="K42" i="132"/>
  <c r="J43" i="125"/>
  <c r="K42" i="125"/>
  <c r="J43" i="118"/>
  <c r="K42" i="118"/>
  <c r="J43" i="81"/>
  <c r="K42" i="81"/>
  <c r="J43" i="65"/>
  <c r="K42" i="65"/>
  <c r="J43" i="167"/>
  <c r="K42" i="167"/>
  <c r="J43" i="162"/>
  <c r="K42" i="162"/>
  <c r="J43" i="159"/>
  <c r="K42" i="159"/>
  <c r="J43" i="156"/>
  <c r="K42" i="156"/>
  <c r="J43" i="146"/>
  <c r="K42" i="146"/>
  <c r="J43" i="140"/>
  <c r="K42" i="140"/>
  <c r="J43" i="116"/>
  <c r="K42" i="116"/>
  <c r="J43" i="112"/>
  <c r="K42" i="112"/>
  <c r="J43" i="107"/>
  <c r="K42" i="107"/>
  <c r="J43" i="97"/>
  <c r="K42" i="97"/>
  <c r="N43" i="86"/>
  <c r="O42" i="86"/>
  <c r="N43" i="70"/>
  <c r="O42" i="70"/>
  <c r="J43" i="67"/>
  <c r="K42" i="67"/>
  <c r="K42" i="19"/>
  <c r="J43" i="8"/>
  <c r="K42" i="8"/>
  <c r="J43" i="28"/>
  <c r="K42" i="28"/>
  <c r="J43" i="12"/>
  <c r="K42" i="12"/>
  <c r="K42" i="109"/>
  <c r="K42" i="102"/>
  <c r="K42" i="88"/>
  <c r="K42" i="80"/>
  <c r="K42" i="72"/>
  <c r="J43" i="54"/>
  <c r="K42" i="54"/>
  <c r="J43" i="48"/>
  <c r="K42" i="48"/>
  <c r="K42" i="44"/>
  <c r="K42" i="40"/>
  <c r="K42" i="36"/>
  <c r="K42" i="32"/>
  <c r="J43" i="23"/>
  <c r="K42" i="23"/>
  <c r="J43" i="3"/>
  <c r="K42" i="3"/>
  <c r="N42" i="86"/>
  <c r="N42" i="70"/>
  <c r="J43" i="55"/>
  <c r="K42" i="55"/>
  <c r="J43" i="45"/>
  <c r="K42" i="45"/>
  <c r="J43" i="16"/>
  <c r="K42" i="16"/>
  <c r="J43" i="7"/>
  <c r="K42" i="7"/>
  <c r="K42" i="100"/>
  <c r="K42" i="94"/>
  <c r="K42" i="90"/>
  <c r="K42" i="82"/>
  <c r="K42" i="74"/>
  <c r="K42" i="66"/>
  <c r="J43" i="57"/>
  <c r="K42" i="57"/>
  <c r="J43" i="56"/>
  <c r="K42" i="56"/>
  <c r="J43" i="49"/>
  <c r="K42" i="49"/>
  <c r="J43" i="42"/>
  <c r="K42" i="42"/>
  <c r="K42" i="41"/>
  <c r="J43" i="38"/>
  <c r="K42" i="37"/>
  <c r="J43" i="34"/>
  <c r="K42" i="34"/>
  <c r="K42" i="33"/>
  <c r="J43" i="27"/>
  <c r="K42" i="27"/>
  <c r="J43" i="11"/>
  <c r="K42" i="11"/>
  <c r="K42" i="59"/>
  <c r="K42" i="58"/>
  <c r="J43" i="20"/>
  <c r="K42" i="20"/>
  <c r="J43" i="46"/>
  <c r="K42" i="46"/>
  <c r="J43" i="43"/>
  <c r="K42" i="43"/>
  <c r="J43" i="39"/>
  <c r="K42" i="39"/>
  <c r="J43" i="31"/>
  <c r="K42" i="31"/>
  <c r="J43" i="15"/>
  <c r="K42" i="15"/>
  <c r="K42" i="139"/>
  <c r="K42" i="135"/>
  <c r="K42" i="131"/>
  <c r="J43" i="63"/>
  <c r="K42" i="63"/>
  <c r="K42" i="51"/>
  <c r="J43" i="4"/>
  <c r="K42" i="4"/>
  <c r="K42" i="29"/>
  <c r="K42" i="25"/>
  <c r="K42" i="21"/>
  <c r="K42" i="17"/>
  <c r="K42" i="13"/>
  <c r="N42" i="9"/>
  <c r="K43" i="9"/>
  <c r="L42" i="9" s="1"/>
  <c r="L43" i="9" s="1"/>
  <c r="M42" i="9" s="1"/>
  <c r="M43" i="9" s="1"/>
  <c r="K43" i="5"/>
  <c r="L42" i="5" s="1"/>
  <c r="L43" i="5" s="1"/>
  <c r="M42" i="5" s="1"/>
  <c r="M43" i="5" s="1"/>
  <c r="K42" i="30"/>
  <c r="K42" i="26"/>
  <c r="K42" i="22"/>
  <c r="K42" i="18"/>
  <c r="K42" i="6"/>
  <c r="K42" i="2"/>
  <c r="N42" i="47" l="1"/>
  <c r="K43" i="47"/>
  <c r="L42" i="47" s="1"/>
  <c r="L43" i="47" s="1"/>
  <c r="M42" i="47" s="1"/>
  <c r="M43" i="47" s="1"/>
  <c r="J43" i="143"/>
  <c r="K42" i="143"/>
  <c r="K42" i="144"/>
  <c r="J43" i="144"/>
  <c r="J43" i="142"/>
  <c r="K42" i="142"/>
  <c r="Z41" i="252"/>
  <c r="X43" i="252"/>
  <c r="Z43" i="252" s="1"/>
  <c r="Z41" i="114"/>
  <c r="X43" i="114"/>
  <c r="Z43" i="114" s="1"/>
  <c r="Z41" i="159"/>
  <c r="X43" i="159"/>
  <c r="Z43" i="159" s="1"/>
  <c r="Z41" i="225"/>
  <c r="X43" i="225"/>
  <c r="Z43" i="225" s="1"/>
  <c r="Z41" i="118"/>
  <c r="X43" i="118"/>
  <c r="Z43" i="118" s="1"/>
  <c r="Z41" i="140"/>
  <c r="X43" i="140"/>
  <c r="Z43" i="140" s="1"/>
  <c r="Z41" i="168"/>
  <c r="X43" i="168"/>
  <c r="Z43" i="168" s="1"/>
  <c r="Z41" i="230"/>
  <c r="X43" i="230"/>
  <c r="Z43" i="230" s="1"/>
  <c r="Z41" i="236"/>
  <c r="X43" i="236"/>
  <c r="Z43" i="236" s="1"/>
  <c r="Z41" i="18"/>
  <c r="X43" i="18"/>
  <c r="Z43" i="18" s="1"/>
  <c r="Z41" i="74"/>
  <c r="X43" i="74"/>
  <c r="Z43" i="74" s="1"/>
  <c r="Z41" i="150"/>
  <c r="X43" i="150"/>
  <c r="Z43" i="150" s="1"/>
  <c r="K42" i="151"/>
  <c r="K42" i="202"/>
  <c r="O42" i="214"/>
  <c r="K42" i="184"/>
  <c r="K42" i="195"/>
  <c r="K42" i="50"/>
  <c r="K43" i="50" s="1"/>
  <c r="L42" i="50" s="1"/>
  <c r="L43" i="50" s="1"/>
  <c r="M42" i="50" s="1"/>
  <c r="M43" i="50" s="1"/>
  <c r="X43" i="253"/>
  <c r="Z43" i="253" s="1"/>
  <c r="Z41" i="253"/>
  <c r="Z41" i="29"/>
  <c r="X43" i="29"/>
  <c r="Z43" i="29" s="1"/>
  <c r="Z41" i="57"/>
  <c r="X43" i="57"/>
  <c r="Z43" i="57" s="1"/>
  <c r="Z41" i="11"/>
  <c r="X43" i="11"/>
  <c r="Z43" i="11" s="1"/>
  <c r="Z41" i="32"/>
  <c r="Y43" i="32"/>
  <c r="Z43" i="32" s="1"/>
  <c r="Z41" i="60"/>
  <c r="X43" i="60"/>
  <c r="Z43" i="60" s="1"/>
  <c r="Z41" i="137"/>
  <c r="X43" i="137"/>
  <c r="Z43" i="137" s="1"/>
  <c r="X43" i="222"/>
  <c r="Z43" i="222" s="1"/>
  <c r="Z41" i="222"/>
  <c r="Z41" i="36"/>
  <c r="X43" i="36"/>
  <c r="Z43" i="36" s="1"/>
  <c r="Z41" i="96"/>
  <c r="X43" i="96"/>
  <c r="Z43" i="96" s="1"/>
  <c r="Z41" i="196"/>
  <c r="X43" i="196"/>
  <c r="Z43" i="196" s="1"/>
  <c r="Z41" i="200"/>
  <c r="X43" i="200"/>
  <c r="Z43" i="200" s="1"/>
  <c r="Z41" i="234"/>
  <c r="Z41" i="124"/>
  <c r="X43" i="124"/>
  <c r="Z43" i="124" s="1"/>
  <c r="Z41" i="143"/>
  <c r="X43" i="143"/>
  <c r="Z43" i="143" s="1"/>
  <c r="Z41" i="173"/>
  <c r="X43" i="173"/>
  <c r="Z43" i="173" s="1"/>
  <c r="Z41" i="177"/>
  <c r="X43" i="177"/>
  <c r="Z43" i="177" s="1"/>
  <c r="Z41" i="186"/>
  <c r="Z41" i="45"/>
  <c r="Z41" i="68"/>
  <c r="X43" i="68"/>
  <c r="Z43" i="68" s="1"/>
  <c r="Z41" i="100"/>
  <c r="X43" i="100"/>
  <c r="Z43" i="100" s="1"/>
  <c r="Z41" i="208"/>
  <c r="X43" i="208"/>
  <c r="Z43" i="208" s="1"/>
  <c r="Z41" i="51"/>
  <c r="Z41" i="214"/>
  <c r="X43" i="214"/>
  <c r="Z43" i="214" s="1"/>
  <c r="Z41" i="53"/>
  <c r="X43" i="53"/>
  <c r="Z43" i="53" s="1"/>
  <c r="X43" i="83"/>
  <c r="Z43" i="83" s="1"/>
  <c r="Z41" i="83"/>
  <c r="Z41" i="218"/>
  <c r="X43" i="218"/>
  <c r="Z43" i="218" s="1"/>
  <c r="Z41" i="164"/>
  <c r="X43" i="164"/>
  <c r="Z43" i="164" s="1"/>
  <c r="Z41" i="240"/>
  <c r="X43" i="240"/>
  <c r="Z43" i="240" s="1"/>
  <c r="Z41" i="188"/>
  <c r="X43" i="188"/>
  <c r="Z43" i="188" s="1"/>
  <c r="Z41" i="41"/>
  <c r="X43" i="41"/>
  <c r="Z43" i="41" s="1"/>
  <c r="Z41" i="3"/>
  <c r="X43" i="3"/>
  <c r="Z43" i="3" s="1"/>
  <c r="Z41" i="78"/>
  <c r="X43" i="78"/>
  <c r="Z43" i="78" s="1"/>
  <c r="X43" i="23"/>
  <c r="Z43" i="23" s="1"/>
  <c r="Z41" i="23"/>
  <c r="K42" i="24"/>
  <c r="N42" i="24" s="1"/>
  <c r="K42" i="95"/>
  <c r="K42" i="91"/>
  <c r="N42" i="214"/>
  <c r="Z41" i="111"/>
  <c r="X43" i="111"/>
  <c r="Z43" i="111" s="1"/>
  <c r="Z43" i="89"/>
  <c r="Z41" i="160"/>
  <c r="X43" i="160"/>
  <c r="Z43" i="160" s="1"/>
  <c r="Z41" i="191"/>
  <c r="X43" i="191"/>
  <c r="Z43" i="191" s="1"/>
  <c r="Z41" i="226"/>
  <c r="X43" i="226"/>
  <c r="Z43" i="226" s="1"/>
  <c r="X43" i="245"/>
  <c r="Z43" i="245" s="1"/>
  <c r="Z41" i="245"/>
  <c r="Z41" i="119"/>
  <c r="X43" i="119"/>
  <c r="Z43" i="119" s="1"/>
  <c r="Z41" i="141"/>
  <c r="X43" i="141"/>
  <c r="Z43" i="141" s="1"/>
  <c r="Z41" i="144"/>
  <c r="Y43" i="144"/>
  <c r="Z41" i="165"/>
  <c r="X43" i="165"/>
  <c r="Z43" i="165" s="1"/>
  <c r="Z41" i="169"/>
  <c r="X43" i="169"/>
  <c r="Z43" i="169" s="1"/>
  <c r="Z41" i="231"/>
  <c r="X43" i="231"/>
  <c r="Z43" i="231" s="1"/>
  <c r="Z41" i="237"/>
  <c r="X43" i="237"/>
  <c r="Z43" i="237" s="1"/>
  <c r="Z41" i="241"/>
  <c r="X43" i="241"/>
  <c r="Z43" i="241" s="1"/>
  <c r="Z41" i="183"/>
  <c r="X43" i="183"/>
  <c r="Z43" i="183" s="1"/>
  <c r="Z41" i="42"/>
  <c r="X43" i="42"/>
  <c r="Z43" i="42" s="1"/>
  <c r="Z41" i="128"/>
  <c r="Z41" i="247"/>
  <c r="Z41" i="4"/>
  <c r="X43" i="4"/>
  <c r="Z43" i="4" s="1"/>
  <c r="Z41" i="19"/>
  <c r="X43" i="19"/>
  <c r="Z43" i="19" s="1"/>
  <c r="X43" i="47"/>
  <c r="Z43" i="47" s="1"/>
  <c r="Z41" i="47"/>
  <c r="Z43" i="75"/>
  <c r="Z41" i="79"/>
  <c r="X43" i="79"/>
  <c r="Z43" i="79" s="1"/>
  <c r="Z41" i="102"/>
  <c r="X43" i="102"/>
  <c r="Z43" i="102" s="1"/>
  <c r="Z41" i="129"/>
  <c r="X43" i="129"/>
  <c r="Z43" i="129" s="1"/>
  <c r="Z41" i="151"/>
  <c r="X43" i="151"/>
  <c r="Z43" i="151" s="1"/>
  <c r="X43" i="24"/>
  <c r="Z43" i="24" s="1"/>
  <c r="Z41" i="24"/>
  <c r="Z41" i="106"/>
  <c r="X43" i="106"/>
  <c r="Z43" i="106" s="1"/>
  <c r="Z41" i="116"/>
  <c r="X43" i="116"/>
  <c r="Z43" i="116" s="1"/>
  <c r="Z41" i="12"/>
  <c r="X43" i="12"/>
  <c r="Z43" i="12" s="1"/>
  <c r="Z41" i="223"/>
  <c r="X43" i="223"/>
  <c r="Z43" i="223" s="1"/>
  <c r="Z43" i="93"/>
  <c r="Z41" i="197"/>
  <c r="X43" i="197"/>
  <c r="Z43" i="197" s="1"/>
  <c r="Z41" i="174"/>
  <c r="X43" i="174"/>
  <c r="Z43" i="174" s="1"/>
  <c r="Z41" i="178"/>
  <c r="X43" i="178"/>
  <c r="Z43" i="178" s="1"/>
  <c r="Z41" i="181"/>
  <c r="X43" i="181"/>
  <c r="Z43" i="181" s="1"/>
  <c r="Z41" i="215"/>
  <c r="X43" i="215"/>
  <c r="Z43" i="215" s="1"/>
  <c r="J43" i="105"/>
  <c r="N42" i="170"/>
  <c r="K42" i="120"/>
  <c r="Z41" i="112"/>
  <c r="X43" i="112"/>
  <c r="Z43" i="112" s="1"/>
  <c r="Z41" i="90"/>
  <c r="X43" i="90"/>
  <c r="Z43" i="90" s="1"/>
  <c r="Z41" i="161"/>
  <c r="X43" i="161"/>
  <c r="Z43" i="161" s="1"/>
  <c r="Z41" i="192"/>
  <c r="X43" i="192"/>
  <c r="Z43" i="192" s="1"/>
  <c r="Z43" i="37"/>
  <c r="Z41" i="93"/>
  <c r="Z41" i="120"/>
  <c r="X43" i="120"/>
  <c r="Z43" i="120" s="1"/>
  <c r="Z41" i="166"/>
  <c r="X43" i="166"/>
  <c r="Z43" i="166" s="1"/>
  <c r="Z41" i="232"/>
  <c r="X43" i="232"/>
  <c r="Z43" i="232" s="1"/>
  <c r="Z41" i="238"/>
  <c r="X43" i="238"/>
  <c r="Z43" i="238" s="1"/>
  <c r="Z41" i="212"/>
  <c r="X43" i="212"/>
  <c r="Z43" i="212" s="1"/>
  <c r="Z41" i="184"/>
  <c r="X43" i="184"/>
  <c r="Z43" i="184" s="1"/>
  <c r="Z41" i="43"/>
  <c r="X43" i="43"/>
  <c r="Z43" i="43" s="1"/>
  <c r="Z41" i="104"/>
  <c r="Z41" i="5"/>
  <c r="X43" i="5"/>
  <c r="Z43" i="5" s="1"/>
  <c r="Z41" i="20"/>
  <c r="X43" i="20"/>
  <c r="Z43" i="20" s="1"/>
  <c r="Z41" i="48"/>
  <c r="X43" i="48"/>
  <c r="Z43" i="48" s="1"/>
  <c r="Z41" i="72"/>
  <c r="X43" i="72"/>
  <c r="Z43" i="72" s="1"/>
  <c r="Z41" i="76"/>
  <c r="X43" i="76"/>
  <c r="Z43" i="76" s="1"/>
  <c r="X43" i="80"/>
  <c r="Z43" i="80" s="1"/>
  <c r="Z41" i="80"/>
  <c r="Z41" i="103"/>
  <c r="X43" i="103"/>
  <c r="Z43" i="103" s="1"/>
  <c r="Z41" i="152"/>
  <c r="X43" i="152"/>
  <c r="Z43" i="152" s="1"/>
  <c r="Z41" i="25"/>
  <c r="X43" i="25"/>
  <c r="Z43" i="25" s="1"/>
  <c r="Z43" i="107"/>
  <c r="Z43" i="258"/>
  <c r="Z41" i="85"/>
  <c r="X43" i="85"/>
  <c r="Z43" i="85" s="1"/>
  <c r="Z41" i="37"/>
  <c r="K42" i="10"/>
  <c r="K42" i="35"/>
  <c r="K42" i="60"/>
  <c r="N42" i="78"/>
  <c r="N42" i="52"/>
  <c r="K42" i="186"/>
  <c r="K42" i="75"/>
  <c r="N42" i="75" s="1"/>
  <c r="K42" i="117"/>
  <c r="K43" i="189"/>
  <c r="L42" i="189" s="1"/>
  <c r="L43" i="189" s="1"/>
  <c r="M42" i="189" s="1"/>
  <c r="M43" i="189" s="1"/>
  <c r="K42" i="160"/>
  <c r="N42" i="160" s="1"/>
  <c r="K42" i="130"/>
  <c r="K42" i="188"/>
  <c r="N42" i="188" s="1"/>
  <c r="K42" i="64"/>
  <c r="Z41" i="254"/>
  <c r="X43" i="254"/>
  <c r="Z43" i="254" s="1"/>
  <c r="Z41" i="86"/>
  <c r="X43" i="86"/>
  <c r="Z43" i="86" s="1"/>
  <c r="Z43" i="138"/>
  <c r="X43" i="216"/>
  <c r="Z43" i="216" s="1"/>
  <c r="Z41" i="216"/>
  <c r="Z41" i="13"/>
  <c r="X43" i="13"/>
  <c r="Z43" i="13" s="1"/>
  <c r="Z41" i="224"/>
  <c r="X43" i="224"/>
  <c r="Z43" i="224" s="1"/>
  <c r="Z41" i="34"/>
  <c r="X43" i="34"/>
  <c r="Z43" i="34" s="1"/>
  <c r="Z41" i="94"/>
  <c r="X43" i="94"/>
  <c r="Z43" i="94" s="1"/>
  <c r="Z43" i="170"/>
  <c r="Z41" i="194"/>
  <c r="X43" i="194"/>
  <c r="Z43" i="194" s="1"/>
  <c r="Z41" i="198"/>
  <c r="X43" i="198"/>
  <c r="Z43" i="198" s="1"/>
  <c r="Z41" i="228"/>
  <c r="X43" i="228"/>
  <c r="Z43" i="228" s="1"/>
  <c r="Z41" i="65"/>
  <c r="X43" i="65"/>
  <c r="Z43" i="65" s="1"/>
  <c r="Z41" i="145"/>
  <c r="X43" i="145"/>
  <c r="Z43" i="145" s="1"/>
  <c r="J43" i="168"/>
  <c r="K42" i="168"/>
  <c r="X43" i="175"/>
  <c r="Z43" i="175" s="1"/>
  <c r="Z41" i="175"/>
  <c r="Z41" i="257"/>
  <c r="X43" i="257"/>
  <c r="Z43" i="257" s="1"/>
  <c r="Z41" i="70"/>
  <c r="X43" i="70"/>
  <c r="Z43" i="70" s="1"/>
  <c r="Z41" i="206"/>
  <c r="X43" i="206"/>
  <c r="Z43" i="206" s="1"/>
  <c r="Z41" i="256"/>
  <c r="X43" i="256"/>
  <c r="Z43" i="256" s="1"/>
  <c r="Z41" i="221"/>
  <c r="X43" i="221"/>
  <c r="Z43" i="221" s="1"/>
  <c r="Z43" i="51"/>
  <c r="Z41" i="258"/>
  <c r="Z41" i="132"/>
  <c r="X43" i="132"/>
  <c r="Z43" i="132" s="1"/>
  <c r="Z41" i="61"/>
  <c r="X43" i="61"/>
  <c r="Z43" i="61" s="1"/>
  <c r="Z41" i="33"/>
  <c r="X43" i="33"/>
  <c r="Z43" i="33" s="1"/>
  <c r="Z41" i="64"/>
  <c r="X43" i="64"/>
  <c r="Z43" i="64" s="1"/>
  <c r="Z43" i="144"/>
  <c r="Z41" i="69"/>
  <c r="X43" i="69"/>
  <c r="Z43" i="69" s="1"/>
  <c r="K42" i="14"/>
  <c r="K42" i="92"/>
  <c r="N42" i="92" s="1"/>
  <c r="K42" i="83"/>
  <c r="K43" i="83" s="1"/>
  <c r="L42" i="83" s="1"/>
  <c r="L43" i="83" s="1"/>
  <c r="M42" i="83" s="1"/>
  <c r="M43" i="83" s="1"/>
  <c r="K42" i="155"/>
  <c r="K42" i="190"/>
  <c r="Z41" i="172"/>
  <c r="X43" i="172"/>
  <c r="Z43" i="172" s="1"/>
  <c r="Z41" i="113"/>
  <c r="X43" i="113"/>
  <c r="Z43" i="113" s="1"/>
  <c r="X43" i="91"/>
  <c r="Z43" i="91" s="1"/>
  <c r="Z41" i="91"/>
  <c r="Z41" i="162"/>
  <c r="X43" i="162"/>
  <c r="Z43" i="162" s="1"/>
  <c r="Z41" i="121"/>
  <c r="X43" i="121"/>
  <c r="Z43" i="121" s="1"/>
  <c r="Z41" i="167"/>
  <c r="X43" i="167"/>
  <c r="Z43" i="167" s="1"/>
  <c r="Z41" i="233"/>
  <c r="X43" i="233"/>
  <c r="Z43" i="233" s="1"/>
  <c r="Z41" i="239"/>
  <c r="X43" i="239"/>
  <c r="Z43" i="239" s="1"/>
  <c r="Z41" i="248"/>
  <c r="X43" i="248"/>
  <c r="Z43" i="248" s="1"/>
  <c r="Z41" i="204"/>
  <c r="X43" i="204"/>
  <c r="Z43" i="204" s="1"/>
  <c r="Z41" i="185"/>
  <c r="X43" i="185"/>
  <c r="Z43" i="185" s="1"/>
  <c r="Z41" i="40"/>
  <c r="X43" i="40"/>
  <c r="Z43" i="40" s="1"/>
  <c r="Z41" i="44"/>
  <c r="X43" i="44"/>
  <c r="Z43" i="44" s="1"/>
  <c r="Z41" i="2"/>
  <c r="X43" i="2"/>
  <c r="Z43" i="2" s="1"/>
  <c r="Z41" i="21"/>
  <c r="X43" i="21"/>
  <c r="Z43" i="21" s="1"/>
  <c r="Z41" i="49"/>
  <c r="X43" i="49"/>
  <c r="Z43" i="49" s="1"/>
  <c r="Z41" i="73"/>
  <c r="X43" i="73"/>
  <c r="Z43" i="73" s="1"/>
  <c r="Z41" i="77"/>
  <c r="X43" i="77"/>
  <c r="Z43" i="77" s="1"/>
  <c r="Z43" i="104"/>
  <c r="Z41" i="127"/>
  <c r="X43" i="127"/>
  <c r="Z43" i="127" s="1"/>
  <c r="Z41" i="149"/>
  <c r="X43" i="149"/>
  <c r="Z43" i="149" s="1"/>
  <c r="Z41" i="153"/>
  <c r="X43" i="153"/>
  <c r="Z43" i="153" s="1"/>
  <c r="Z41" i="156"/>
  <c r="X43" i="156"/>
  <c r="Z43" i="156" s="1"/>
  <c r="Z41" i="246"/>
  <c r="X43" i="246"/>
  <c r="Z43" i="246" s="1"/>
  <c r="Z43" i="108"/>
  <c r="K42" i="128"/>
  <c r="Z41" i="211"/>
  <c r="X43" i="211"/>
  <c r="Z43" i="211" s="1"/>
  <c r="Z41" i="28"/>
  <c r="X43" i="28"/>
  <c r="Z43" i="28" s="1"/>
  <c r="Z41" i="56"/>
  <c r="X43" i="56"/>
  <c r="Z43" i="56" s="1"/>
  <c r="Z41" i="134"/>
  <c r="X43" i="134"/>
  <c r="Z43" i="134" s="1"/>
  <c r="Z41" i="203"/>
  <c r="X43" i="203"/>
  <c r="Z43" i="203" s="1"/>
  <c r="Z41" i="10"/>
  <c r="X43" i="10"/>
  <c r="Z43" i="10" s="1"/>
  <c r="X43" i="59"/>
  <c r="Z43" i="59" s="1"/>
  <c r="Z41" i="59"/>
  <c r="Z41" i="136"/>
  <c r="X43" i="136"/>
  <c r="Z43" i="136" s="1"/>
  <c r="X43" i="35"/>
  <c r="Z43" i="35" s="1"/>
  <c r="Z41" i="35"/>
  <c r="Z41" i="95"/>
  <c r="X43" i="95"/>
  <c r="Z43" i="95" s="1"/>
  <c r="Z41" i="195"/>
  <c r="X43" i="195"/>
  <c r="Z43" i="195" s="1"/>
  <c r="Z41" i="199"/>
  <c r="X43" i="199"/>
  <c r="Z43" i="199" s="1"/>
  <c r="X43" i="249"/>
  <c r="Z43" i="249" s="1"/>
  <c r="Z41" i="249"/>
  <c r="Z41" i="123"/>
  <c r="X43" i="123"/>
  <c r="Z43" i="123" s="1"/>
  <c r="Z41" i="146"/>
  <c r="X43" i="146"/>
  <c r="Z43" i="146" s="1"/>
  <c r="Z41" i="176"/>
  <c r="X43" i="176"/>
  <c r="Z43" i="176" s="1"/>
  <c r="X43" i="67"/>
  <c r="Z43" i="67" s="1"/>
  <c r="Z41" i="67"/>
  <c r="Z41" i="99"/>
  <c r="X43" i="99"/>
  <c r="Z43" i="99" s="1"/>
  <c r="Z41" i="207"/>
  <c r="X43" i="207"/>
  <c r="Z43" i="207" s="1"/>
  <c r="Z43" i="81"/>
  <c r="Z41" i="52"/>
  <c r="X43" i="52"/>
  <c r="Z43" i="52" s="1"/>
  <c r="Z41" i="108"/>
  <c r="N42" i="50"/>
  <c r="N42" i="131"/>
  <c r="K43" i="131"/>
  <c r="L42" i="131" s="1"/>
  <c r="L43" i="131" s="1"/>
  <c r="M42" i="131" s="1"/>
  <c r="M43" i="131" s="1"/>
  <c r="N42" i="20"/>
  <c r="K43" i="20"/>
  <c r="L42" i="20" s="1"/>
  <c r="L43" i="20" s="1"/>
  <c r="M42" i="20" s="1"/>
  <c r="M43" i="20" s="1"/>
  <c r="N42" i="33"/>
  <c r="K43" i="33"/>
  <c r="L42" i="33" s="1"/>
  <c r="L43" i="33" s="1"/>
  <c r="M42" i="33" s="1"/>
  <c r="M43" i="33" s="1"/>
  <c r="K43" i="74"/>
  <c r="L42" i="74" s="1"/>
  <c r="L43" i="74" s="1"/>
  <c r="M42" i="74" s="1"/>
  <c r="M43" i="74" s="1"/>
  <c r="N42" i="74"/>
  <c r="N42" i="44"/>
  <c r="K43" i="44"/>
  <c r="L42" i="44" s="1"/>
  <c r="L43" i="44" s="1"/>
  <c r="M42" i="44" s="1"/>
  <c r="M43" i="44" s="1"/>
  <c r="K43" i="53"/>
  <c r="L42" i="53" s="1"/>
  <c r="L43" i="53" s="1"/>
  <c r="M42" i="53" s="1"/>
  <c r="M43" i="53" s="1"/>
  <c r="N42" i="53"/>
  <c r="N42" i="105"/>
  <c r="K43" i="105"/>
  <c r="L42" i="105" s="1"/>
  <c r="L43" i="105" s="1"/>
  <c r="M42" i="105" s="1"/>
  <c r="M43" i="105" s="1"/>
  <c r="N42" i="178"/>
  <c r="K43" i="178"/>
  <c r="L42" i="178" s="1"/>
  <c r="L43" i="178" s="1"/>
  <c r="M42" i="178" s="1"/>
  <c r="M43" i="178" s="1"/>
  <c r="K43" i="217"/>
  <c r="L42" i="217" s="1"/>
  <c r="L43" i="217" s="1"/>
  <c r="M42" i="217" s="1"/>
  <c r="M43" i="217" s="1"/>
  <c r="N42" i="217"/>
  <c r="N42" i="103"/>
  <c r="K43" i="103"/>
  <c r="L42" i="103" s="1"/>
  <c r="L43" i="103" s="1"/>
  <c r="M42" i="103" s="1"/>
  <c r="M43" i="103" s="1"/>
  <c r="N42" i="154"/>
  <c r="K43" i="154"/>
  <c r="L42" i="154" s="1"/>
  <c r="L43" i="154" s="1"/>
  <c r="M42" i="154" s="1"/>
  <c r="M43" i="154" s="1"/>
  <c r="N42" i="96"/>
  <c r="K43" i="96"/>
  <c r="L42" i="96" s="1"/>
  <c r="L43" i="96" s="1"/>
  <c r="M42" i="96" s="1"/>
  <c r="M43" i="96" s="1"/>
  <c r="N42" i="119"/>
  <c r="K43" i="119"/>
  <c r="L42" i="119" s="1"/>
  <c r="L43" i="119" s="1"/>
  <c r="M42" i="119" s="1"/>
  <c r="M43" i="119" s="1"/>
  <c r="N42" i="141"/>
  <c r="K43" i="141"/>
  <c r="L42" i="141" s="1"/>
  <c r="L43" i="141" s="1"/>
  <c r="M42" i="141" s="1"/>
  <c r="M43" i="141" s="1"/>
  <c r="N43" i="185"/>
  <c r="O42" i="185"/>
  <c r="K43" i="215"/>
  <c r="L42" i="215" s="1"/>
  <c r="L43" i="215" s="1"/>
  <c r="M42" i="215" s="1"/>
  <c r="M43" i="215" s="1"/>
  <c r="N42" i="215"/>
  <c r="K43" i="71"/>
  <c r="L42" i="71" s="1"/>
  <c r="L43" i="71" s="1"/>
  <c r="M42" i="71" s="1"/>
  <c r="M43" i="71" s="1"/>
  <c r="N42" i="71"/>
  <c r="N42" i="150"/>
  <c r="K43" i="150"/>
  <c r="L42" i="150" s="1"/>
  <c r="L43" i="150" s="1"/>
  <c r="M42" i="150" s="1"/>
  <c r="M43" i="150" s="1"/>
  <c r="K43" i="62"/>
  <c r="L42" i="62" s="1"/>
  <c r="L43" i="62" s="1"/>
  <c r="M42" i="62" s="1"/>
  <c r="M43" i="62" s="1"/>
  <c r="N42" i="62"/>
  <c r="N42" i="121"/>
  <c r="K43" i="121"/>
  <c r="L42" i="121" s="1"/>
  <c r="L43" i="121" s="1"/>
  <c r="M42" i="121" s="1"/>
  <c r="M43" i="121" s="1"/>
  <c r="N43" i="170"/>
  <c r="O42" i="170"/>
  <c r="N42" i="203"/>
  <c r="K43" i="203"/>
  <c r="L42" i="203" s="1"/>
  <c r="L43" i="203" s="1"/>
  <c r="M42" i="203" s="1"/>
  <c r="M43" i="203" s="1"/>
  <c r="K43" i="244"/>
  <c r="L42" i="244" s="1"/>
  <c r="L43" i="244" s="1"/>
  <c r="M42" i="244" s="1"/>
  <c r="M43" i="244" s="1"/>
  <c r="N42" i="244"/>
  <c r="N42" i="196"/>
  <c r="K43" i="196"/>
  <c r="L42" i="196" s="1"/>
  <c r="L43" i="196" s="1"/>
  <c r="M42" i="196" s="1"/>
  <c r="M43" i="196" s="1"/>
  <c r="K43" i="232"/>
  <c r="L42" i="232" s="1"/>
  <c r="L43" i="232" s="1"/>
  <c r="M42" i="232" s="1"/>
  <c r="M43" i="232" s="1"/>
  <c r="N42" i="232"/>
  <c r="N42" i="192"/>
  <c r="K43" i="192"/>
  <c r="L42" i="192" s="1"/>
  <c r="L43" i="192" s="1"/>
  <c r="M42" i="192" s="1"/>
  <c r="M43" i="192" s="1"/>
  <c r="K43" i="220"/>
  <c r="L42" i="220" s="1"/>
  <c r="L43" i="220" s="1"/>
  <c r="M42" i="220" s="1"/>
  <c r="M43" i="220" s="1"/>
  <c r="N42" i="220"/>
  <c r="N42" i="175"/>
  <c r="K43" i="175"/>
  <c r="L42" i="175" s="1"/>
  <c r="L43" i="175" s="1"/>
  <c r="M42" i="175" s="1"/>
  <c r="M43" i="175" s="1"/>
  <c r="K43" i="235"/>
  <c r="L42" i="235" s="1"/>
  <c r="L43" i="235" s="1"/>
  <c r="M42" i="235" s="1"/>
  <c r="M43" i="235" s="1"/>
  <c r="N42" i="235"/>
  <c r="N42" i="197"/>
  <c r="K43" i="197"/>
  <c r="L42" i="197" s="1"/>
  <c r="L43" i="197" s="1"/>
  <c r="M42" i="197" s="1"/>
  <c r="M43" i="197" s="1"/>
  <c r="K43" i="238"/>
  <c r="L42" i="238" s="1"/>
  <c r="L43" i="238" s="1"/>
  <c r="M42" i="238" s="1"/>
  <c r="M43" i="238" s="1"/>
  <c r="N42" i="238"/>
  <c r="K43" i="212"/>
  <c r="L42" i="212" s="1"/>
  <c r="L43" i="212" s="1"/>
  <c r="M42" i="212" s="1"/>
  <c r="M43" i="212" s="1"/>
  <c r="N42" i="212"/>
  <c r="K43" i="248"/>
  <c r="L42" i="248" s="1"/>
  <c r="L43" i="248" s="1"/>
  <c r="M42" i="248" s="1"/>
  <c r="M43" i="248" s="1"/>
  <c r="N42" i="248"/>
  <c r="N42" i="205"/>
  <c r="K43" i="205"/>
  <c r="L42" i="205" s="1"/>
  <c r="L43" i="205" s="1"/>
  <c r="M42" i="205" s="1"/>
  <c r="M43" i="205" s="1"/>
  <c r="K43" i="258"/>
  <c r="L42" i="258" s="1"/>
  <c r="L43" i="258" s="1"/>
  <c r="M42" i="258" s="1"/>
  <c r="M43" i="258" s="1"/>
  <c r="N42" i="258"/>
  <c r="K43" i="224"/>
  <c r="L42" i="224" s="1"/>
  <c r="L43" i="224" s="1"/>
  <c r="M42" i="224" s="1"/>
  <c r="M43" i="224" s="1"/>
  <c r="N42" i="224"/>
  <c r="N42" i="8"/>
  <c r="K43" i="8"/>
  <c r="L42" i="8" s="1"/>
  <c r="L43" i="8" s="1"/>
  <c r="M42" i="8" s="1"/>
  <c r="M43" i="8" s="1"/>
  <c r="N42" i="140"/>
  <c r="K43" i="140"/>
  <c r="L42" i="140" s="1"/>
  <c r="L43" i="140" s="1"/>
  <c r="M42" i="140" s="1"/>
  <c r="M43" i="140" s="1"/>
  <c r="N42" i="159"/>
  <c r="K43" i="159"/>
  <c r="L42" i="159" s="1"/>
  <c r="L43" i="159" s="1"/>
  <c r="M42" i="159" s="1"/>
  <c r="M43" i="159" s="1"/>
  <c r="K43" i="81"/>
  <c r="L42" i="81" s="1"/>
  <c r="L43" i="81" s="1"/>
  <c r="M42" i="81" s="1"/>
  <c r="M43" i="81" s="1"/>
  <c r="N42" i="81"/>
  <c r="N42" i="134"/>
  <c r="K43" i="134"/>
  <c r="L42" i="134" s="1"/>
  <c r="L43" i="134" s="1"/>
  <c r="M42" i="134" s="1"/>
  <c r="M43" i="134" s="1"/>
  <c r="N42" i="152"/>
  <c r="K43" i="152"/>
  <c r="L42" i="152" s="1"/>
  <c r="L43" i="152" s="1"/>
  <c r="M42" i="152" s="1"/>
  <c r="M43" i="152" s="1"/>
  <c r="K43" i="84"/>
  <c r="L42" i="84" s="1"/>
  <c r="L43" i="84" s="1"/>
  <c r="M42" i="84" s="1"/>
  <c r="M43" i="84" s="1"/>
  <c r="N42" i="84"/>
  <c r="N42" i="113"/>
  <c r="K43" i="113"/>
  <c r="L42" i="113" s="1"/>
  <c r="L43" i="113" s="1"/>
  <c r="M42" i="113" s="1"/>
  <c r="M43" i="113" s="1"/>
  <c r="N42" i="138"/>
  <c r="K43" i="138"/>
  <c r="L42" i="138" s="1"/>
  <c r="L43" i="138" s="1"/>
  <c r="M42" i="138" s="1"/>
  <c r="M43" i="138" s="1"/>
  <c r="N42" i="182"/>
  <c r="K43" i="182"/>
  <c r="L42" i="182" s="1"/>
  <c r="L43" i="182" s="1"/>
  <c r="M42" i="182" s="1"/>
  <c r="M43" i="182" s="1"/>
  <c r="K43" i="225"/>
  <c r="L42" i="225" s="1"/>
  <c r="L43" i="225" s="1"/>
  <c r="M42" i="225" s="1"/>
  <c r="M43" i="225" s="1"/>
  <c r="N42" i="225"/>
  <c r="K43" i="223"/>
  <c r="L42" i="223" s="1"/>
  <c r="L43" i="223" s="1"/>
  <c r="M42" i="223" s="1"/>
  <c r="M43" i="223" s="1"/>
  <c r="N42" i="223"/>
  <c r="N43" i="123"/>
  <c r="O42" i="123"/>
  <c r="N42" i="34"/>
  <c r="K43" i="34"/>
  <c r="L42" i="34" s="1"/>
  <c r="L43" i="34" s="1"/>
  <c r="M42" i="34" s="1"/>
  <c r="M43" i="34" s="1"/>
  <c r="K43" i="109"/>
  <c r="L42" i="109" s="1"/>
  <c r="L43" i="109" s="1"/>
  <c r="M42" i="109" s="1"/>
  <c r="M43" i="109" s="1"/>
  <c r="N42" i="109"/>
  <c r="K43" i="77"/>
  <c r="L42" i="77" s="1"/>
  <c r="L43" i="77" s="1"/>
  <c r="M42" i="77" s="1"/>
  <c r="M43" i="77" s="1"/>
  <c r="N42" i="77"/>
  <c r="K43" i="110"/>
  <c r="L42" i="110" s="1"/>
  <c r="L43" i="110" s="1"/>
  <c r="M42" i="110" s="1"/>
  <c r="M43" i="110" s="1"/>
  <c r="N42" i="110"/>
  <c r="N42" i="186"/>
  <c r="K43" i="186"/>
  <c r="L42" i="186" s="1"/>
  <c r="L43" i="186" s="1"/>
  <c r="M42" i="186" s="1"/>
  <c r="M43" i="186" s="1"/>
  <c r="K43" i="233"/>
  <c r="L42" i="233" s="1"/>
  <c r="L43" i="233" s="1"/>
  <c r="M42" i="233" s="1"/>
  <c r="M43" i="233" s="1"/>
  <c r="N42" i="233"/>
  <c r="K43" i="75"/>
  <c r="L42" i="75" s="1"/>
  <c r="L43" i="75" s="1"/>
  <c r="M42" i="75" s="1"/>
  <c r="M43" i="75" s="1"/>
  <c r="K43" i="117"/>
  <c r="L42" i="117" s="1"/>
  <c r="L43" i="117" s="1"/>
  <c r="M42" i="117" s="1"/>
  <c r="M43" i="117" s="1"/>
  <c r="N42" i="117"/>
  <c r="N42" i="164"/>
  <c r="K43" i="164"/>
  <c r="L42" i="164" s="1"/>
  <c r="L43" i="164" s="1"/>
  <c r="M42" i="164" s="1"/>
  <c r="M43" i="164" s="1"/>
  <c r="N42" i="101"/>
  <c r="K43" i="101"/>
  <c r="L42" i="101" s="1"/>
  <c r="L43" i="101" s="1"/>
  <c r="M42" i="101" s="1"/>
  <c r="M43" i="101" s="1"/>
  <c r="K43" i="124"/>
  <c r="L42" i="124" s="1"/>
  <c r="L43" i="124" s="1"/>
  <c r="M42" i="124" s="1"/>
  <c r="M43" i="124" s="1"/>
  <c r="N42" i="124"/>
  <c r="N42" i="157"/>
  <c r="K43" i="157"/>
  <c r="L42" i="157" s="1"/>
  <c r="L43" i="157" s="1"/>
  <c r="M42" i="157" s="1"/>
  <c r="M43" i="157" s="1"/>
  <c r="N43" i="189"/>
  <c r="O42" i="189"/>
  <c r="K43" i="231"/>
  <c r="L42" i="231" s="1"/>
  <c r="L43" i="231" s="1"/>
  <c r="M42" i="231" s="1"/>
  <c r="M43" i="231" s="1"/>
  <c r="N42" i="231"/>
  <c r="K43" i="85"/>
  <c r="L42" i="85" s="1"/>
  <c r="L43" i="85" s="1"/>
  <c r="M42" i="85" s="1"/>
  <c r="M43" i="85" s="1"/>
  <c r="N42" i="85"/>
  <c r="K43" i="126"/>
  <c r="L42" i="126" s="1"/>
  <c r="L43" i="126" s="1"/>
  <c r="M42" i="126" s="1"/>
  <c r="M43" i="126" s="1"/>
  <c r="N42" i="126"/>
  <c r="K43" i="160"/>
  <c r="L42" i="160" s="1"/>
  <c r="L43" i="160" s="1"/>
  <c r="M42" i="160" s="1"/>
  <c r="M43" i="160" s="1"/>
  <c r="K43" i="76"/>
  <c r="L42" i="76" s="1"/>
  <c r="L43" i="76" s="1"/>
  <c r="M42" i="76" s="1"/>
  <c r="M43" i="76" s="1"/>
  <c r="N42" i="76"/>
  <c r="N42" i="130"/>
  <c r="K43" i="130"/>
  <c r="L42" i="130" s="1"/>
  <c r="L43" i="130" s="1"/>
  <c r="M42" i="130" s="1"/>
  <c r="M43" i="130" s="1"/>
  <c r="N43" i="172"/>
  <c r="O42" i="172"/>
  <c r="K43" i="213"/>
  <c r="L42" i="213" s="1"/>
  <c r="L43" i="213" s="1"/>
  <c r="M42" i="213" s="1"/>
  <c r="M43" i="213" s="1"/>
  <c r="N42" i="213"/>
  <c r="K43" i="254"/>
  <c r="L42" i="254" s="1"/>
  <c r="L43" i="254" s="1"/>
  <c r="M42" i="254" s="1"/>
  <c r="M43" i="254" s="1"/>
  <c r="N42" i="254"/>
  <c r="N42" i="201"/>
  <c r="K43" i="201"/>
  <c r="L42" i="201" s="1"/>
  <c r="L43" i="201" s="1"/>
  <c r="M42" i="201" s="1"/>
  <c r="M43" i="201" s="1"/>
  <c r="K43" i="237"/>
  <c r="L42" i="237" s="1"/>
  <c r="L43" i="237" s="1"/>
  <c r="M42" i="237" s="1"/>
  <c r="M43" i="237" s="1"/>
  <c r="N42" i="237"/>
  <c r="N42" i="199"/>
  <c r="K43" i="199"/>
  <c r="L42" i="199" s="1"/>
  <c r="L43" i="199" s="1"/>
  <c r="M42" i="199" s="1"/>
  <c r="M43" i="199" s="1"/>
  <c r="K43" i="230"/>
  <c r="L42" i="230" s="1"/>
  <c r="L43" i="230" s="1"/>
  <c r="M42" i="230" s="1"/>
  <c r="M43" i="230" s="1"/>
  <c r="N42" i="230"/>
  <c r="K43" i="240"/>
  <c r="L42" i="240" s="1"/>
  <c r="L43" i="240" s="1"/>
  <c r="M42" i="240" s="1"/>
  <c r="M43" i="240" s="1"/>
  <c r="N42" i="240"/>
  <c r="N42" i="207"/>
  <c r="K43" i="207"/>
  <c r="L42" i="207" s="1"/>
  <c r="L43" i="207" s="1"/>
  <c r="M42" i="207" s="1"/>
  <c r="M43" i="207" s="1"/>
  <c r="K43" i="250"/>
  <c r="L42" i="250" s="1"/>
  <c r="L43" i="250" s="1"/>
  <c r="M42" i="250" s="1"/>
  <c r="M43" i="250" s="1"/>
  <c r="N42" i="250"/>
  <c r="K43" i="216"/>
  <c r="L42" i="216" s="1"/>
  <c r="L43" i="216" s="1"/>
  <c r="M42" i="216" s="1"/>
  <c r="M43" i="216" s="1"/>
  <c r="N42" i="216"/>
  <c r="K43" i="253"/>
  <c r="L42" i="253" s="1"/>
  <c r="L43" i="253" s="1"/>
  <c r="M42" i="253" s="1"/>
  <c r="M43" i="253" s="1"/>
  <c r="N42" i="253"/>
  <c r="K43" i="226"/>
  <c r="L42" i="226" s="1"/>
  <c r="L43" i="226" s="1"/>
  <c r="M42" i="226" s="1"/>
  <c r="M43" i="226" s="1"/>
  <c r="N42" i="226"/>
  <c r="N42" i="191"/>
  <c r="K43" i="191"/>
  <c r="L42" i="191" s="1"/>
  <c r="L43" i="191" s="1"/>
  <c r="M42" i="191" s="1"/>
  <c r="M43" i="191" s="1"/>
  <c r="K43" i="229"/>
  <c r="L42" i="229" s="1"/>
  <c r="L43" i="229" s="1"/>
  <c r="M42" i="229" s="1"/>
  <c r="M43" i="229" s="1"/>
  <c r="N42" i="229"/>
  <c r="N42" i="135"/>
  <c r="K43" i="135"/>
  <c r="L42" i="135" s="1"/>
  <c r="L43" i="135" s="1"/>
  <c r="M42" i="135" s="1"/>
  <c r="M43" i="135" s="1"/>
  <c r="K43" i="107"/>
  <c r="L42" i="107" s="1"/>
  <c r="L43" i="107" s="1"/>
  <c r="M42" i="107" s="1"/>
  <c r="M43" i="107" s="1"/>
  <c r="N42" i="107"/>
  <c r="N42" i="15"/>
  <c r="K43" i="15"/>
  <c r="L42" i="15" s="1"/>
  <c r="L43" i="15" s="1"/>
  <c r="M42" i="15" s="1"/>
  <c r="M43" i="15" s="1"/>
  <c r="K43" i="59"/>
  <c r="L42" i="59" s="1"/>
  <c r="L43" i="59" s="1"/>
  <c r="M42" i="59" s="1"/>
  <c r="M43" i="59" s="1"/>
  <c r="N42" i="59"/>
  <c r="N42" i="37"/>
  <c r="K43" i="37"/>
  <c r="L42" i="37" s="1"/>
  <c r="L43" i="37" s="1"/>
  <c r="M42" i="37" s="1"/>
  <c r="M43" i="37" s="1"/>
  <c r="K43" i="56"/>
  <c r="L42" i="56" s="1"/>
  <c r="L43" i="56" s="1"/>
  <c r="M42" i="56" s="1"/>
  <c r="M43" i="56" s="1"/>
  <c r="N42" i="56"/>
  <c r="K43" i="94"/>
  <c r="L42" i="94" s="1"/>
  <c r="L43" i="94" s="1"/>
  <c r="M42" i="94" s="1"/>
  <c r="M43" i="94" s="1"/>
  <c r="N42" i="94"/>
  <c r="K43" i="55"/>
  <c r="L42" i="55" s="1"/>
  <c r="L43" i="55" s="1"/>
  <c r="M42" i="55" s="1"/>
  <c r="M43" i="55" s="1"/>
  <c r="N42" i="55"/>
  <c r="N42" i="23"/>
  <c r="K43" i="23"/>
  <c r="L42" i="23" s="1"/>
  <c r="L43" i="23" s="1"/>
  <c r="M42" i="23" s="1"/>
  <c r="M43" i="23" s="1"/>
  <c r="K43" i="54"/>
  <c r="L42" i="54" s="1"/>
  <c r="L43" i="54" s="1"/>
  <c r="M42" i="54" s="1"/>
  <c r="M43" i="54" s="1"/>
  <c r="N42" i="54"/>
  <c r="N42" i="12"/>
  <c r="K43" i="12"/>
  <c r="L42" i="12" s="1"/>
  <c r="L43" i="12" s="1"/>
  <c r="M42" i="12" s="1"/>
  <c r="M43" i="12" s="1"/>
  <c r="N42" i="19"/>
  <c r="K43" i="19"/>
  <c r="L42" i="19" s="1"/>
  <c r="L43" i="19" s="1"/>
  <c r="M42" i="19" s="1"/>
  <c r="M43" i="19" s="1"/>
  <c r="N42" i="112"/>
  <c r="K43" i="112"/>
  <c r="L42" i="112" s="1"/>
  <c r="L43" i="112" s="1"/>
  <c r="M42" i="112" s="1"/>
  <c r="M43" i="112" s="1"/>
  <c r="N42" i="143"/>
  <c r="K43" i="143"/>
  <c r="L42" i="143" s="1"/>
  <c r="L43" i="143" s="1"/>
  <c r="M42" i="143" s="1"/>
  <c r="M43" i="143" s="1"/>
  <c r="N42" i="162"/>
  <c r="K43" i="162"/>
  <c r="L42" i="162" s="1"/>
  <c r="L43" i="162" s="1"/>
  <c r="M42" i="162" s="1"/>
  <c r="M43" i="162" s="1"/>
  <c r="K43" i="118"/>
  <c r="L42" i="118" s="1"/>
  <c r="L43" i="118" s="1"/>
  <c r="M42" i="118" s="1"/>
  <c r="M43" i="118" s="1"/>
  <c r="N42" i="118"/>
  <c r="N42" i="149"/>
  <c r="K43" i="149"/>
  <c r="L42" i="149" s="1"/>
  <c r="L43" i="149" s="1"/>
  <c r="M42" i="149" s="1"/>
  <c r="M43" i="149" s="1"/>
  <c r="N42" i="155"/>
  <c r="K43" i="155"/>
  <c r="L42" i="155" s="1"/>
  <c r="L43" i="155" s="1"/>
  <c r="M42" i="155" s="1"/>
  <c r="M43" i="155" s="1"/>
  <c r="K43" i="93"/>
  <c r="L42" i="93" s="1"/>
  <c r="L43" i="93" s="1"/>
  <c r="M42" i="93" s="1"/>
  <c r="M43" i="93" s="1"/>
  <c r="N42" i="93"/>
  <c r="N42" i="122"/>
  <c r="K43" i="122"/>
  <c r="L42" i="122" s="1"/>
  <c r="L43" i="122" s="1"/>
  <c r="M42" i="122" s="1"/>
  <c r="M43" i="122" s="1"/>
  <c r="N42" i="145"/>
  <c r="K43" i="145"/>
  <c r="L42" i="145" s="1"/>
  <c r="L43" i="145" s="1"/>
  <c r="M42" i="145" s="1"/>
  <c r="M43" i="145" s="1"/>
  <c r="N42" i="190"/>
  <c r="K43" i="190"/>
  <c r="L42" i="190" s="1"/>
  <c r="L43" i="190" s="1"/>
  <c r="M42" i="190" s="1"/>
  <c r="M43" i="190" s="1"/>
  <c r="K43" i="241"/>
  <c r="L42" i="241" s="1"/>
  <c r="L43" i="241" s="1"/>
  <c r="M42" i="241" s="1"/>
  <c r="M43" i="241" s="1"/>
  <c r="N42" i="241"/>
  <c r="K43" i="239"/>
  <c r="L42" i="239" s="1"/>
  <c r="L43" i="239" s="1"/>
  <c r="M42" i="239" s="1"/>
  <c r="M43" i="239" s="1"/>
  <c r="N42" i="239"/>
  <c r="N42" i="4"/>
  <c r="K43" i="4"/>
  <c r="L42" i="4" s="1"/>
  <c r="L43" i="4" s="1"/>
  <c r="M42" i="4" s="1"/>
  <c r="M43" i="4" s="1"/>
  <c r="K43" i="82"/>
  <c r="L42" i="82" s="1"/>
  <c r="L43" i="82" s="1"/>
  <c r="M42" i="82" s="1"/>
  <c r="M43" i="82" s="1"/>
  <c r="N42" i="82"/>
  <c r="N42" i="102"/>
  <c r="K43" i="102"/>
  <c r="L42" i="102" s="1"/>
  <c r="L43" i="102" s="1"/>
  <c r="M42" i="102" s="1"/>
  <c r="M43" i="102" s="1"/>
  <c r="N42" i="25"/>
  <c r="K43" i="25"/>
  <c r="L42" i="25" s="1"/>
  <c r="L43" i="25" s="1"/>
  <c r="M42" i="25" s="1"/>
  <c r="M43" i="25" s="1"/>
  <c r="N42" i="11"/>
  <c r="K43" i="11"/>
  <c r="L42" i="11" s="1"/>
  <c r="L43" i="11" s="1"/>
  <c r="M42" i="11" s="1"/>
  <c r="M43" i="11" s="1"/>
  <c r="N42" i="38"/>
  <c r="K43" i="38"/>
  <c r="L42" i="38" s="1"/>
  <c r="L43" i="38" s="1"/>
  <c r="M42" i="38" s="1"/>
  <c r="M43" i="38" s="1"/>
  <c r="N42" i="100"/>
  <c r="K43" i="100"/>
  <c r="L42" i="100" s="1"/>
  <c r="L43" i="100" s="1"/>
  <c r="M42" i="100" s="1"/>
  <c r="M43" i="100" s="1"/>
  <c r="K43" i="79"/>
  <c r="L42" i="79" s="1"/>
  <c r="L43" i="79" s="1"/>
  <c r="M42" i="79" s="1"/>
  <c r="M43" i="79" s="1"/>
  <c r="N42" i="79"/>
  <c r="K43" i="115"/>
  <c r="L42" i="115" s="1"/>
  <c r="L43" i="115" s="1"/>
  <c r="M42" i="115" s="1"/>
  <c r="M43" i="115" s="1"/>
  <c r="N42" i="115"/>
  <c r="N42" i="194"/>
  <c r="K43" i="194"/>
  <c r="L42" i="194" s="1"/>
  <c r="L43" i="194" s="1"/>
  <c r="M42" i="194" s="1"/>
  <c r="M43" i="194" s="1"/>
  <c r="K43" i="249"/>
  <c r="L42" i="249" s="1"/>
  <c r="L43" i="249" s="1"/>
  <c r="M42" i="249" s="1"/>
  <c r="M43" i="249" s="1"/>
  <c r="N42" i="249"/>
  <c r="R42" i="78"/>
  <c r="O43" i="78"/>
  <c r="P42" i="78" s="1"/>
  <c r="P43" i="78" s="1"/>
  <c r="Q42" i="78" s="1"/>
  <c r="Q43" i="78" s="1"/>
  <c r="N42" i="148"/>
  <c r="K43" i="148"/>
  <c r="L42" i="148" s="1"/>
  <c r="L43" i="148" s="1"/>
  <c r="M42" i="148" s="1"/>
  <c r="M43" i="148" s="1"/>
  <c r="K43" i="73"/>
  <c r="L42" i="73" s="1"/>
  <c r="L43" i="73" s="1"/>
  <c r="M42" i="73" s="1"/>
  <c r="M43" i="73" s="1"/>
  <c r="N42" i="73"/>
  <c r="N42" i="106"/>
  <c r="K43" i="106"/>
  <c r="L42" i="106" s="1"/>
  <c r="L43" i="106" s="1"/>
  <c r="M42" i="106" s="1"/>
  <c r="M43" i="106" s="1"/>
  <c r="N43" i="177"/>
  <c r="O42" i="177"/>
  <c r="N43" i="193"/>
  <c r="O42" i="193"/>
  <c r="K43" i="247"/>
  <c r="L42" i="247" s="1"/>
  <c r="L43" i="247" s="1"/>
  <c r="M42" i="247" s="1"/>
  <c r="M43" i="247" s="1"/>
  <c r="N42" i="247"/>
  <c r="K43" i="87"/>
  <c r="L42" i="87" s="1"/>
  <c r="L43" i="87" s="1"/>
  <c r="M42" i="87" s="1"/>
  <c r="M43" i="87" s="1"/>
  <c r="N42" i="87"/>
  <c r="N42" i="144"/>
  <c r="K43" i="144"/>
  <c r="L42" i="144" s="1"/>
  <c r="L43" i="144" s="1"/>
  <c r="M42" i="144" s="1"/>
  <c r="M43" i="144" s="1"/>
  <c r="N42" i="163"/>
  <c r="K43" i="163"/>
  <c r="L42" i="163" s="1"/>
  <c r="L43" i="163" s="1"/>
  <c r="M42" i="163" s="1"/>
  <c r="M43" i="163" s="1"/>
  <c r="N42" i="104"/>
  <c r="K43" i="104"/>
  <c r="L42" i="104" s="1"/>
  <c r="L43" i="104" s="1"/>
  <c r="M42" i="104" s="1"/>
  <c r="M43" i="104" s="1"/>
  <c r="N42" i="137"/>
  <c r="K43" i="137"/>
  <c r="L42" i="137" s="1"/>
  <c r="L43" i="137" s="1"/>
  <c r="M42" i="137" s="1"/>
  <c r="M43" i="137" s="1"/>
  <c r="N42" i="174"/>
  <c r="K43" i="174"/>
  <c r="L42" i="174" s="1"/>
  <c r="L43" i="174" s="1"/>
  <c r="M42" i="174" s="1"/>
  <c r="M43" i="174" s="1"/>
  <c r="K43" i="222"/>
  <c r="L42" i="222" s="1"/>
  <c r="L43" i="222" s="1"/>
  <c r="M42" i="222" s="1"/>
  <c r="M43" i="222" s="1"/>
  <c r="N42" i="222"/>
  <c r="N42" i="165"/>
  <c r="K43" i="165"/>
  <c r="L42" i="165" s="1"/>
  <c r="L43" i="165" s="1"/>
  <c r="M42" i="165" s="1"/>
  <c r="M43" i="165" s="1"/>
  <c r="N42" i="206"/>
  <c r="K43" i="206"/>
  <c r="L42" i="206" s="1"/>
  <c r="L43" i="206" s="1"/>
  <c r="M42" i="206" s="1"/>
  <c r="M43" i="206" s="1"/>
  <c r="K43" i="1"/>
  <c r="L42" i="1" s="1"/>
  <c r="L43" i="1" s="1"/>
  <c r="M42" i="1" s="1"/>
  <c r="M43" i="1" s="1"/>
  <c r="N42" i="1"/>
  <c r="N42" i="211"/>
  <c r="K43" i="211"/>
  <c r="L42" i="211" s="1"/>
  <c r="L43" i="211" s="1"/>
  <c r="M42" i="211" s="1"/>
  <c r="M43" i="211" s="1"/>
  <c r="K43" i="242"/>
  <c r="L42" i="242" s="1"/>
  <c r="L43" i="242" s="1"/>
  <c r="M42" i="242" s="1"/>
  <c r="M43" i="242" s="1"/>
  <c r="N42" i="242"/>
  <c r="N42" i="204"/>
  <c r="K43" i="204"/>
  <c r="L42" i="204" s="1"/>
  <c r="L43" i="204" s="1"/>
  <c r="M42" i="204" s="1"/>
  <c r="M43" i="204" s="1"/>
  <c r="K43" i="245"/>
  <c r="L42" i="245" s="1"/>
  <c r="L43" i="245" s="1"/>
  <c r="M42" i="245" s="1"/>
  <c r="M43" i="245" s="1"/>
  <c r="N42" i="245"/>
  <c r="K43" i="218"/>
  <c r="L42" i="218" s="1"/>
  <c r="L43" i="218" s="1"/>
  <c r="M42" i="218" s="1"/>
  <c r="M43" i="218" s="1"/>
  <c r="N42" i="218"/>
  <c r="N42" i="171"/>
  <c r="K43" i="171"/>
  <c r="L42" i="171" s="1"/>
  <c r="L43" i="171" s="1"/>
  <c r="M42" i="171" s="1"/>
  <c r="M43" i="171" s="1"/>
  <c r="K43" i="221"/>
  <c r="L42" i="221" s="1"/>
  <c r="L43" i="221" s="1"/>
  <c r="M42" i="221" s="1"/>
  <c r="M43" i="221" s="1"/>
  <c r="N42" i="221"/>
  <c r="N42" i="169"/>
  <c r="K43" i="169"/>
  <c r="L42" i="169" s="1"/>
  <c r="L43" i="169" s="1"/>
  <c r="M42" i="169" s="1"/>
  <c r="M43" i="169" s="1"/>
  <c r="K43" i="236"/>
  <c r="L42" i="236" s="1"/>
  <c r="L43" i="236" s="1"/>
  <c r="M42" i="236" s="1"/>
  <c r="M43" i="236" s="1"/>
  <c r="N42" i="236"/>
  <c r="N42" i="198"/>
  <c r="K43" i="198"/>
  <c r="L42" i="198" s="1"/>
  <c r="L43" i="198" s="1"/>
  <c r="M42" i="198" s="1"/>
  <c r="M43" i="198" s="1"/>
  <c r="K43" i="251"/>
  <c r="L42" i="251" s="1"/>
  <c r="L43" i="251" s="1"/>
  <c r="M42" i="251" s="1"/>
  <c r="M43" i="251" s="1"/>
  <c r="N42" i="251"/>
  <c r="N42" i="13"/>
  <c r="K43" i="13"/>
  <c r="L42" i="13" s="1"/>
  <c r="L43" i="13" s="1"/>
  <c r="M42" i="13" s="1"/>
  <c r="M43" i="13" s="1"/>
  <c r="R42" i="70"/>
  <c r="O43" i="70"/>
  <c r="P42" i="70" s="1"/>
  <c r="P43" i="70" s="1"/>
  <c r="Q42" i="70" s="1"/>
  <c r="Q43" i="70" s="1"/>
  <c r="N42" i="139"/>
  <c r="K43" i="139"/>
  <c r="L42" i="139" s="1"/>
  <c r="L43" i="139" s="1"/>
  <c r="M42" i="139" s="1"/>
  <c r="M43" i="139" s="1"/>
  <c r="N42" i="26"/>
  <c r="K43" i="26"/>
  <c r="L42" i="26" s="1"/>
  <c r="L43" i="26" s="1"/>
  <c r="M42" i="26" s="1"/>
  <c r="M43" i="26" s="1"/>
  <c r="N42" i="43"/>
  <c r="K43" i="43"/>
  <c r="L42" i="43" s="1"/>
  <c r="L43" i="43" s="1"/>
  <c r="M42" i="43" s="1"/>
  <c r="M43" i="43" s="1"/>
  <c r="N42" i="30"/>
  <c r="K43" i="30"/>
  <c r="L42" i="30" s="1"/>
  <c r="L43" i="30" s="1"/>
  <c r="M42" i="30" s="1"/>
  <c r="M43" i="30" s="1"/>
  <c r="N42" i="2"/>
  <c r="K43" i="2"/>
  <c r="L42" i="2" s="1"/>
  <c r="L43" i="2" s="1"/>
  <c r="M42" i="2" s="1"/>
  <c r="M43" i="2" s="1"/>
  <c r="N43" i="5"/>
  <c r="O42" i="5"/>
  <c r="N42" i="29"/>
  <c r="K43" i="29"/>
  <c r="L42" i="29" s="1"/>
  <c r="L43" i="29" s="1"/>
  <c r="M42" i="29" s="1"/>
  <c r="M43" i="29" s="1"/>
  <c r="K43" i="51"/>
  <c r="L42" i="51" s="1"/>
  <c r="L43" i="51" s="1"/>
  <c r="M42" i="51" s="1"/>
  <c r="M43" i="51" s="1"/>
  <c r="N42" i="51"/>
  <c r="N42" i="31"/>
  <c r="K43" i="31"/>
  <c r="L42" i="31" s="1"/>
  <c r="L43" i="31" s="1"/>
  <c r="M42" i="31" s="1"/>
  <c r="M43" i="31" s="1"/>
  <c r="N42" i="46"/>
  <c r="K43" i="46"/>
  <c r="L42" i="46" s="1"/>
  <c r="L43" i="46" s="1"/>
  <c r="M42" i="46" s="1"/>
  <c r="M43" i="46" s="1"/>
  <c r="K43" i="57"/>
  <c r="L42" i="57" s="1"/>
  <c r="L43" i="57" s="1"/>
  <c r="M42" i="57" s="1"/>
  <c r="M43" i="57" s="1"/>
  <c r="N42" i="57"/>
  <c r="N42" i="7"/>
  <c r="K43" i="7"/>
  <c r="L42" i="7" s="1"/>
  <c r="L43" i="7" s="1"/>
  <c r="M42" i="7" s="1"/>
  <c r="M43" i="7" s="1"/>
  <c r="N42" i="32"/>
  <c r="K43" i="32"/>
  <c r="L42" i="32" s="1"/>
  <c r="L43" i="32" s="1"/>
  <c r="M42" i="32" s="1"/>
  <c r="M43" i="32" s="1"/>
  <c r="K43" i="72"/>
  <c r="L42" i="72" s="1"/>
  <c r="L43" i="72" s="1"/>
  <c r="M42" i="72" s="1"/>
  <c r="M43" i="72" s="1"/>
  <c r="N42" i="72"/>
  <c r="N42" i="28"/>
  <c r="K43" i="28"/>
  <c r="L42" i="28" s="1"/>
  <c r="L43" i="28" s="1"/>
  <c r="M42" i="28" s="1"/>
  <c r="M43" i="28" s="1"/>
  <c r="R42" i="86"/>
  <c r="O43" i="86"/>
  <c r="P42" i="86" s="1"/>
  <c r="P43" i="86" s="1"/>
  <c r="Q42" i="86" s="1"/>
  <c r="Q43" i="86" s="1"/>
  <c r="K43" i="116"/>
  <c r="L42" i="116" s="1"/>
  <c r="L43" i="116" s="1"/>
  <c r="M42" i="116" s="1"/>
  <c r="M43" i="116" s="1"/>
  <c r="N42" i="116"/>
  <c r="N42" i="146"/>
  <c r="K43" i="146"/>
  <c r="L42" i="146" s="1"/>
  <c r="L43" i="146" s="1"/>
  <c r="M42" i="146" s="1"/>
  <c r="M43" i="146" s="1"/>
  <c r="N42" i="167"/>
  <c r="K43" i="167"/>
  <c r="L42" i="167" s="1"/>
  <c r="L43" i="167" s="1"/>
  <c r="M42" i="167" s="1"/>
  <c r="M43" i="167" s="1"/>
  <c r="K43" i="125"/>
  <c r="L42" i="125" s="1"/>
  <c r="L43" i="125" s="1"/>
  <c r="M42" i="125" s="1"/>
  <c r="M43" i="125" s="1"/>
  <c r="N42" i="125"/>
  <c r="N42" i="166"/>
  <c r="K43" i="166"/>
  <c r="L42" i="166" s="1"/>
  <c r="L43" i="166" s="1"/>
  <c r="M42" i="166" s="1"/>
  <c r="M43" i="166" s="1"/>
  <c r="N42" i="127"/>
  <c r="K43" i="127"/>
  <c r="L42" i="127" s="1"/>
  <c r="L43" i="127" s="1"/>
  <c r="M42" i="127" s="1"/>
  <c r="M43" i="127" s="1"/>
  <c r="N42" i="158"/>
  <c r="K43" i="158"/>
  <c r="L42" i="158" s="1"/>
  <c r="L43" i="158" s="1"/>
  <c r="M42" i="158" s="1"/>
  <c r="M43" i="158" s="1"/>
  <c r="N42" i="98"/>
  <c r="K43" i="98"/>
  <c r="L42" i="98" s="1"/>
  <c r="L43" i="98" s="1"/>
  <c r="M42" i="98" s="1"/>
  <c r="M43" i="98" s="1"/>
  <c r="N42" i="129"/>
  <c r="K43" i="129"/>
  <c r="L42" i="129" s="1"/>
  <c r="L43" i="129" s="1"/>
  <c r="M42" i="129" s="1"/>
  <c r="M43" i="129" s="1"/>
  <c r="N42" i="161"/>
  <c r="K43" i="161"/>
  <c r="L42" i="161" s="1"/>
  <c r="L43" i="161" s="1"/>
  <c r="M42" i="161" s="1"/>
  <c r="M43" i="161" s="1"/>
  <c r="N42" i="200"/>
  <c r="K43" i="200"/>
  <c r="L42" i="200" s="1"/>
  <c r="L43" i="200" s="1"/>
  <c r="M42" i="200" s="1"/>
  <c r="M43" i="200" s="1"/>
  <c r="K43" i="257"/>
  <c r="L42" i="257" s="1"/>
  <c r="L43" i="257" s="1"/>
  <c r="M42" i="257" s="1"/>
  <c r="M43" i="257" s="1"/>
  <c r="N42" i="257"/>
  <c r="K43" i="255"/>
  <c r="L42" i="255" s="1"/>
  <c r="L43" i="255" s="1"/>
  <c r="M42" i="255" s="1"/>
  <c r="M43" i="255" s="1"/>
  <c r="N42" i="255"/>
  <c r="N42" i="18"/>
  <c r="K43" i="18"/>
  <c r="L42" i="18" s="1"/>
  <c r="L43" i="18" s="1"/>
  <c r="M42" i="18" s="1"/>
  <c r="M43" i="18" s="1"/>
  <c r="K43" i="49"/>
  <c r="L42" i="49" s="1"/>
  <c r="L43" i="49" s="1"/>
  <c r="M42" i="49" s="1"/>
  <c r="M43" i="49" s="1"/>
  <c r="N42" i="49"/>
  <c r="N42" i="48"/>
  <c r="K43" i="48"/>
  <c r="L42" i="48" s="1"/>
  <c r="L43" i="48" s="1"/>
  <c r="M42" i="48" s="1"/>
  <c r="M43" i="48" s="1"/>
  <c r="N42" i="17"/>
  <c r="K43" i="17"/>
  <c r="L42" i="17" s="1"/>
  <c r="L43" i="17" s="1"/>
  <c r="M42" i="17" s="1"/>
  <c r="M43" i="17" s="1"/>
  <c r="K43" i="58"/>
  <c r="L42" i="58" s="1"/>
  <c r="L43" i="58" s="1"/>
  <c r="M42" i="58" s="1"/>
  <c r="M43" i="58" s="1"/>
  <c r="N42" i="58"/>
  <c r="N42" i="41"/>
  <c r="K43" i="41"/>
  <c r="L42" i="41" s="1"/>
  <c r="L43" i="41" s="1"/>
  <c r="M42" i="41" s="1"/>
  <c r="M43" i="41" s="1"/>
  <c r="K43" i="80"/>
  <c r="L42" i="80" s="1"/>
  <c r="L43" i="80" s="1"/>
  <c r="M42" i="80" s="1"/>
  <c r="M43" i="80" s="1"/>
  <c r="N42" i="80"/>
  <c r="K43" i="95"/>
  <c r="L42" i="95" s="1"/>
  <c r="L43" i="95" s="1"/>
  <c r="M42" i="95" s="1"/>
  <c r="M43" i="95" s="1"/>
  <c r="N42" i="95"/>
  <c r="N42" i="208"/>
  <c r="K43" i="208"/>
  <c r="L42" i="208" s="1"/>
  <c r="L43" i="208" s="1"/>
  <c r="M42" i="208" s="1"/>
  <c r="M43" i="208" s="1"/>
  <c r="K43" i="61"/>
  <c r="L42" i="61" s="1"/>
  <c r="L43" i="61" s="1"/>
  <c r="M42" i="61" s="1"/>
  <c r="M43" i="61" s="1"/>
  <c r="N42" i="61"/>
  <c r="N42" i="91"/>
  <c r="K43" i="91"/>
  <c r="L42" i="91" s="1"/>
  <c r="L43" i="91" s="1"/>
  <c r="M42" i="91" s="1"/>
  <c r="M43" i="91" s="1"/>
  <c r="N42" i="151"/>
  <c r="K43" i="151"/>
  <c r="L42" i="151" s="1"/>
  <c r="L43" i="151" s="1"/>
  <c r="M42" i="151" s="1"/>
  <c r="M43" i="151" s="1"/>
  <c r="K43" i="89"/>
  <c r="L42" i="89" s="1"/>
  <c r="L43" i="89" s="1"/>
  <c r="M42" i="89" s="1"/>
  <c r="M43" i="89" s="1"/>
  <c r="N42" i="89"/>
  <c r="N42" i="111"/>
  <c r="K43" i="111"/>
  <c r="L42" i="111" s="1"/>
  <c r="L43" i="111" s="1"/>
  <c r="M42" i="111" s="1"/>
  <c r="M43" i="111" s="1"/>
  <c r="N42" i="133"/>
  <c r="K43" i="133"/>
  <c r="L42" i="133" s="1"/>
  <c r="L43" i="133" s="1"/>
  <c r="M42" i="133" s="1"/>
  <c r="M43" i="133" s="1"/>
  <c r="N43" i="181"/>
  <c r="O42" i="181"/>
  <c r="N42" i="202"/>
  <c r="K43" i="202"/>
  <c r="L42" i="202" s="1"/>
  <c r="L43" i="202" s="1"/>
  <c r="M42" i="202" s="1"/>
  <c r="M43" i="202" s="1"/>
  <c r="K43" i="69"/>
  <c r="L42" i="69" s="1"/>
  <c r="L43" i="69" s="1"/>
  <c r="M42" i="69" s="1"/>
  <c r="M43" i="69" s="1"/>
  <c r="N42" i="69"/>
  <c r="N42" i="99"/>
  <c r="K43" i="99"/>
  <c r="L42" i="99" s="1"/>
  <c r="L43" i="99" s="1"/>
  <c r="M42" i="99" s="1"/>
  <c r="M43" i="99" s="1"/>
  <c r="N42" i="147"/>
  <c r="K43" i="147"/>
  <c r="L42" i="147" s="1"/>
  <c r="L43" i="147" s="1"/>
  <c r="M42" i="147" s="1"/>
  <c r="M43" i="147" s="1"/>
  <c r="N42" i="114"/>
  <c r="K43" i="114"/>
  <c r="L42" i="114" s="1"/>
  <c r="L43" i="114" s="1"/>
  <c r="M42" i="114" s="1"/>
  <c r="M43" i="114" s="1"/>
  <c r="N42" i="153"/>
  <c r="K43" i="153"/>
  <c r="L42" i="153" s="1"/>
  <c r="L43" i="153" s="1"/>
  <c r="M42" i="153" s="1"/>
  <c r="M43" i="153" s="1"/>
  <c r="N42" i="187"/>
  <c r="K43" i="187"/>
  <c r="L42" i="187" s="1"/>
  <c r="L43" i="187" s="1"/>
  <c r="M42" i="187" s="1"/>
  <c r="M43" i="187" s="1"/>
  <c r="K43" i="234"/>
  <c r="L42" i="234" s="1"/>
  <c r="L43" i="234" s="1"/>
  <c r="M42" i="234" s="1"/>
  <c r="M43" i="234" s="1"/>
  <c r="N42" i="234"/>
  <c r="N42" i="183"/>
  <c r="K43" i="183"/>
  <c r="L42" i="183" s="1"/>
  <c r="L43" i="183" s="1"/>
  <c r="M42" i="183" s="1"/>
  <c r="M43" i="183" s="1"/>
  <c r="K43" i="227"/>
  <c r="L42" i="227" s="1"/>
  <c r="L43" i="227" s="1"/>
  <c r="M42" i="227" s="1"/>
  <c r="M43" i="227" s="1"/>
  <c r="N42" i="227"/>
  <c r="N42" i="179"/>
  <c r="K43" i="179"/>
  <c r="L42" i="179" s="1"/>
  <c r="L43" i="179" s="1"/>
  <c r="M42" i="179" s="1"/>
  <c r="M43" i="179" s="1"/>
  <c r="R42" i="214"/>
  <c r="O43" i="214"/>
  <c r="P42" i="214" s="1"/>
  <c r="P43" i="214" s="1"/>
  <c r="Q42" i="214" s="1"/>
  <c r="Q43" i="214" s="1"/>
  <c r="K43" i="252"/>
  <c r="L42" i="252" s="1"/>
  <c r="L43" i="252" s="1"/>
  <c r="M42" i="252" s="1"/>
  <c r="M43" i="252" s="1"/>
  <c r="N42" i="252"/>
  <c r="N42" i="209"/>
  <c r="K43" i="209"/>
  <c r="L42" i="209" s="1"/>
  <c r="L43" i="209" s="1"/>
  <c r="M42" i="209" s="1"/>
  <c r="M43" i="209" s="1"/>
  <c r="N42" i="184"/>
  <c r="K43" i="184"/>
  <c r="L42" i="184" s="1"/>
  <c r="L43" i="184" s="1"/>
  <c r="M42" i="184" s="1"/>
  <c r="M43" i="184" s="1"/>
  <c r="K43" i="228"/>
  <c r="L42" i="228" s="1"/>
  <c r="L43" i="228" s="1"/>
  <c r="M42" i="228" s="1"/>
  <c r="M43" i="228" s="1"/>
  <c r="N42" i="228"/>
  <c r="N42" i="180"/>
  <c r="K43" i="180"/>
  <c r="L42" i="180" s="1"/>
  <c r="L43" i="180" s="1"/>
  <c r="M42" i="180" s="1"/>
  <c r="M43" i="180" s="1"/>
  <c r="K43" i="243"/>
  <c r="L42" i="243" s="1"/>
  <c r="L43" i="243" s="1"/>
  <c r="M42" i="243" s="1"/>
  <c r="M43" i="243" s="1"/>
  <c r="N42" i="243"/>
  <c r="N42" i="195"/>
  <c r="K43" i="195"/>
  <c r="L42" i="195" s="1"/>
  <c r="L43" i="195" s="1"/>
  <c r="M42" i="195" s="1"/>
  <c r="M43" i="195" s="1"/>
  <c r="K43" i="246"/>
  <c r="L42" i="246" s="1"/>
  <c r="L43" i="246" s="1"/>
  <c r="M42" i="246" s="1"/>
  <c r="M43" i="246" s="1"/>
  <c r="N42" i="246"/>
  <c r="K43" i="219"/>
  <c r="L42" i="219" s="1"/>
  <c r="L43" i="219" s="1"/>
  <c r="M42" i="219" s="1"/>
  <c r="M43" i="219" s="1"/>
  <c r="N42" i="219"/>
  <c r="K43" i="256"/>
  <c r="L42" i="256" s="1"/>
  <c r="L43" i="256" s="1"/>
  <c r="M42" i="256" s="1"/>
  <c r="M43" i="256" s="1"/>
  <c r="N42" i="256"/>
  <c r="N42" i="14"/>
  <c r="K43" i="14"/>
  <c r="L42" i="14" s="1"/>
  <c r="L43" i="14" s="1"/>
  <c r="M42" i="14" s="1"/>
  <c r="M43" i="14" s="1"/>
  <c r="N42" i="39"/>
  <c r="K43" i="39"/>
  <c r="L42" i="39" s="1"/>
  <c r="L43" i="39" s="1"/>
  <c r="M42" i="39" s="1"/>
  <c r="M43" i="39" s="1"/>
  <c r="N42" i="45"/>
  <c r="K43" i="45"/>
  <c r="L42" i="45" s="1"/>
  <c r="L43" i="45" s="1"/>
  <c r="M42" i="45" s="1"/>
  <c r="M43" i="45" s="1"/>
  <c r="N42" i="3"/>
  <c r="K43" i="3"/>
  <c r="L42" i="3" s="1"/>
  <c r="L43" i="3" s="1"/>
  <c r="M42" i="3" s="1"/>
  <c r="M43" i="3" s="1"/>
  <c r="N42" i="22"/>
  <c r="K43" i="22"/>
  <c r="L42" i="22" s="1"/>
  <c r="L43" i="22" s="1"/>
  <c r="M42" i="22" s="1"/>
  <c r="M43" i="22" s="1"/>
  <c r="K43" i="90"/>
  <c r="L42" i="90" s="1"/>
  <c r="L43" i="90" s="1"/>
  <c r="M42" i="90" s="1"/>
  <c r="M43" i="90" s="1"/>
  <c r="N42" i="90"/>
  <c r="N42" i="21"/>
  <c r="K43" i="21"/>
  <c r="L42" i="21" s="1"/>
  <c r="L43" i="21" s="1"/>
  <c r="M42" i="21" s="1"/>
  <c r="M43" i="21" s="1"/>
  <c r="N42" i="6"/>
  <c r="K43" i="6"/>
  <c r="L42" i="6" s="1"/>
  <c r="L43" i="6" s="1"/>
  <c r="M42" i="6" s="1"/>
  <c r="M43" i="6" s="1"/>
  <c r="N43" i="47"/>
  <c r="O42" i="47"/>
  <c r="K43" i="63"/>
  <c r="L42" i="63" s="1"/>
  <c r="L43" i="63" s="1"/>
  <c r="M42" i="63" s="1"/>
  <c r="M43" i="63" s="1"/>
  <c r="N42" i="63"/>
  <c r="N42" i="27"/>
  <c r="K43" i="27"/>
  <c r="L42" i="27" s="1"/>
  <c r="L43" i="27" s="1"/>
  <c r="M42" i="27" s="1"/>
  <c r="M43" i="27" s="1"/>
  <c r="N42" i="36"/>
  <c r="K43" i="36"/>
  <c r="L42" i="36" s="1"/>
  <c r="L43" i="36" s="1"/>
  <c r="M42" i="36" s="1"/>
  <c r="M43" i="36" s="1"/>
  <c r="N42" i="10"/>
  <c r="K43" i="10"/>
  <c r="L42" i="10" s="1"/>
  <c r="L43" i="10" s="1"/>
  <c r="M42" i="10" s="1"/>
  <c r="M43" i="10" s="1"/>
  <c r="N43" i="9"/>
  <c r="O42" i="9"/>
  <c r="N42" i="35"/>
  <c r="K43" i="35"/>
  <c r="L42" i="35" s="1"/>
  <c r="L43" i="35" s="1"/>
  <c r="M42" i="35" s="1"/>
  <c r="M43" i="35" s="1"/>
  <c r="K43" i="60"/>
  <c r="L42" i="60" s="1"/>
  <c r="L43" i="60" s="1"/>
  <c r="M42" i="60" s="1"/>
  <c r="M43" i="60" s="1"/>
  <c r="N42" i="60"/>
  <c r="N42" i="42"/>
  <c r="K43" i="42"/>
  <c r="L42" i="42" s="1"/>
  <c r="L43" i="42" s="1"/>
  <c r="M42" i="42" s="1"/>
  <c r="M43" i="42" s="1"/>
  <c r="K43" i="66"/>
  <c r="L42" i="66" s="1"/>
  <c r="L43" i="66" s="1"/>
  <c r="M42" i="66" s="1"/>
  <c r="M43" i="66" s="1"/>
  <c r="N42" i="66"/>
  <c r="N42" i="16"/>
  <c r="K43" i="16"/>
  <c r="L42" i="16" s="1"/>
  <c r="L43" i="16" s="1"/>
  <c r="M42" i="16" s="1"/>
  <c r="M43" i="16" s="1"/>
  <c r="N42" i="40"/>
  <c r="K43" i="40"/>
  <c r="L42" i="40" s="1"/>
  <c r="L43" i="40" s="1"/>
  <c r="M42" i="40" s="1"/>
  <c r="M43" i="40" s="1"/>
  <c r="K43" i="88"/>
  <c r="L42" i="88" s="1"/>
  <c r="L43" i="88" s="1"/>
  <c r="M42" i="88" s="1"/>
  <c r="M43" i="88" s="1"/>
  <c r="N42" i="88"/>
  <c r="N43" i="52"/>
  <c r="O42" i="52"/>
  <c r="K43" i="67"/>
  <c r="L42" i="67" s="1"/>
  <c r="L43" i="67" s="1"/>
  <c r="M42" i="67" s="1"/>
  <c r="M43" i="67" s="1"/>
  <c r="N42" i="67"/>
  <c r="N42" i="97"/>
  <c r="K43" i="97"/>
  <c r="L42" i="97" s="1"/>
  <c r="L43" i="97" s="1"/>
  <c r="M42" i="97" s="1"/>
  <c r="M43" i="97" s="1"/>
  <c r="N42" i="156"/>
  <c r="K43" i="156"/>
  <c r="L42" i="156" s="1"/>
  <c r="L43" i="156" s="1"/>
  <c r="M42" i="156" s="1"/>
  <c r="M43" i="156" s="1"/>
  <c r="K43" i="65"/>
  <c r="L42" i="65" s="1"/>
  <c r="L43" i="65" s="1"/>
  <c r="M42" i="65" s="1"/>
  <c r="M43" i="65" s="1"/>
  <c r="N42" i="65"/>
  <c r="N42" i="132"/>
  <c r="K43" i="132"/>
  <c r="L42" i="132" s="1"/>
  <c r="L43" i="132" s="1"/>
  <c r="M42" i="132" s="1"/>
  <c r="M43" i="132" s="1"/>
  <c r="N42" i="176"/>
  <c r="K43" i="176"/>
  <c r="L42" i="176" s="1"/>
  <c r="L43" i="176" s="1"/>
  <c r="M42" i="176" s="1"/>
  <c r="M43" i="176" s="1"/>
  <c r="N42" i="142"/>
  <c r="K43" i="142"/>
  <c r="L42" i="142" s="1"/>
  <c r="L43" i="142" s="1"/>
  <c r="M42" i="142" s="1"/>
  <c r="M43" i="142" s="1"/>
  <c r="K43" i="68"/>
  <c r="L42" i="68" s="1"/>
  <c r="L43" i="68" s="1"/>
  <c r="M42" i="68" s="1"/>
  <c r="M43" i="68" s="1"/>
  <c r="N42" i="68"/>
  <c r="K43" i="108"/>
  <c r="L42" i="108" s="1"/>
  <c r="L43" i="108" s="1"/>
  <c r="M42" i="108" s="1"/>
  <c r="M43" i="108" s="1"/>
  <c r="N42" i="108"/>
  <c r="N42" i="136"/>
  <c r="K43" i="136"/>
  <c r="L42" i="136" s="1"/>
  <c r="L43" i="136" s="1"/>
  <c r="M42" i="136" s="1"/>
  <c r="M43" i="136" s="1"/>
  <c r="N42" i="173"/>
  <c r="K43" i="173"/>
  <c r="L42" i="173" s="1"/>
  <c r="L43" i="173" s="1"/>
  <c r="M42" i="173" s="1"/>
  <c r="M43" i="173" s="1"/>
  <c r="N42" i="210"/>
  <c r="K43" i="210"/>
  <c r="L42" i="210" s="1"/>
  <c r="L43" i="210" s="1"/>
  <c r="M42" i="210" s="1"/>
  <c r="M43" i="210" s="1"/>
  <c r="K43" i="64" l="1"/>
  <c r="L42" i="64" s="1"/>
  <c r="L43" i="64" s="1"/>
  <c r="M42" i="64" s="1"/>
  <c r="M43" i="64" s="1"/>
  <c r="N42" i="64"/>
  <c r="K43" i="24"/>
  <c r="L42" i="24" s="1"/>
  <c r="L43" i="24" s="1"/>
  <c r="M42" i="24" s="1"/>
  <c r="M43" i="24" s="1"/>
  <c r="N42" i="83"/>
  <c r="N42" i="168"/>
  <c r="K43" i="168"/>
  <c r="L42" i="168" s="1"/>
  <c r="L43" i="168" s="1"/>
  <c r="M42" i="168" s="1"/>
  <c r="M43" i="168" s="1"/>
  <c r="K43" i="188"/>
  <c r="L42" i="188" s="1"/>
  <c r="L43" i="188" s="1"/>
  <c r="M42" i="188" s="1"/>
  <c r="M43" i="188" s="1"/>
  <c r="N43" i="188" s="1"/>
  <c r="K43" i="92"/>
  <c r="L42" i="92" s="1"/>
  <c r="L43" i="92" s="1"/>
  <c r="M42" i="92" s="1"/>
  <c r="M43" i="92" s="1"/>
  <c r="K43" i="128"/>
  <c r="L42" i="128" s="1"/>
  <c r="L43" i="128" s="1"/>
  <c r="M42" i="128" s="1"/>
  <c r="M43" i="128" s="1"/>
  <c r="N42" i="128"/>
  <c r="N42" i="120"/>
  <c r="K43" i="120"/>
  <c r="L42" i="120" s="1"/>
  <c r="L43" i="120" s="1"/>
  <c r="M42" i="120" s="1"/>
  <c r="M43" i="120" s="1"/>
  <c r="N43" i="50"/>
  <c r="O42" i="50"/>
  <c r="N43" i="187"/>
  <c r="O42" i="187"/>
  <c r="N43" i="129"/>
  <c r="O42" i="129"/>
  <c r="N43" i="204"/>
  <c r="O42" i="204"/>
  <c r="N43" i="206"/>
  <c r="O42" i="206"/>
  <c r="N43" i="137"/>
  <c r="O42" i="137"/>
  <c r="R43" i="78"/>
  <c r="S42" i="78"/>
  <c r="N43" i="25"/>
  <c r="O42" i="25"/>
  <c r="N43" i="4"/>
  <c r="O42" i="4"/>
  <c r="N43" i="145"/>
  <c r="O42" i="145"/>
  <c r="N43" i="149"/>
  <c r="O42" i="149"/>
  <c r="N43" i="112"/>
  <c r="O42" i="112"/>
  <c r="N43" i="207"/>
  <c r="O42" i="207"/>
  <c r="N43" i="199"/>
  <c r="O42" i="199"/>
  <c r="N43" i="160"/>
  <c r="O42" i="160"/>
  <c r="O43" i="189"/>
  <c r="P42" i="189" s="1"/>
  <c r="P43" i="189" s="1"/>
  <c r="Q42" i="189" s="1"/>
  <c r="Q43" i="189" s="1"/>
  <c r="R42" i="189"/>
  <c r="N43" i="164"/>
  <c r="O42" i="164"/>
  <c r="N43" i="186"/>
  <c r="O42" i="186"/>
  <c r="N43" i="34"/>
  <c r="O42" i="34"/>
  <c r="N43" i="182"/>
  <c r="O42" i="182"/>
  <c r="N43" i="152"/>
  <c r="O42" i="152"/>
  <c r="N43" i="140"/>
  <c r="O42" i="140"/>
  <c r="N43" i="205"/>
  <c r="O42" i="205"/>
  <c r="N43" i="197"/>
  <c r="O42" i="197"/>
  <c r="N43" i="192"/>
  <c r="O42" i="192"/>
  <c r="N43" i="203"/>
  <c r="O42" i="203"/>
  <c r="N43" i="150"/>
  <c r="O42" i="150"/>
  <c r="N43" i="141"/>
  <c r="O42" i="141"/>
  <c r="N43" i="103"/>
  <c r="O42" i="103"/>
  <c r="N43" i="105"/>
  <c r="O42" i="105"/>
  <c r="N43" i="176"/>
  <c r="O42" i="176"/>
  <c r="R42" i="47"/>
  <c r="O43" i="47"/>
  <c r="P42" i="47" s="1"/>
  <c r="P43" i="47" s="1"/>
  <c r="Q42" i="47" s="1"/>
  <c r="Q43" i="47" s="1"/>
  <c r="N43" i="184"/>
  <c r="O42" i="184"/>
  <c r="O43" i="181"/>
  <c r="P42" i="181" s="1"/>
  <c r="P43" i="181" s="1"/>
  <c r="Q42" i="181" s="1"/>
  <c r="Q43" i="181" s="1"/>
  <c r="R42" i="181"/>
  <c r="N43" i="166"/>
  <c r="O42" i="166"/>
  <c r="N43" i="88"/>
  <c r="O42" i="88"/>
  <c r="N43" i="95"/>
  <c r="O42" i="95"/>
  <c r="N43" i="255"/>
  <c r="O42" i="255"/>
  <c r="N43" i="116"/>
  <c r="O42" i="116"/>
  <c r="N43" i="72"/>
  <c r="O42" i="72"/>
  <c r="N43" i="251"/>
  <c r="O42" i="251"/>
  <c r="N43" i="221"/>
  <c r="O42" i="221"/>
  <c r="N43" i="87"/>
  <c r="O42" i="87"/>
  <c r="N43" i="79"/>
  <c r="O42" i="79"/>
  <c r="N43" i="54"/>
  <c r="O42" i="54"/>
  <c r="N43" i="56"/>
  <c r="O42" i="56"/>
  <c r="N43" i="107"/>
  <c r="O42" i="107"/>
  <c r="N43" i="226"/>
  <c r="O42" i="226"/>
  <c r="N43" i="213"/>
  <c r="O42" i="213"/>
  <c r="N43" i="74"/>
  <c r="O42" i="74"/>
  <c r="N43" i="136"/>
  <c r="O42" i="136"/>
  <c r="N43" i="195"/>
  <c r="O42" i="195"/>
  <c r="N43" i="17"/>
  <c r="O42" i="17"/>
  <c r="N43" i="3"/>
  <c r="O42" i="3"/>
  <c r="N43" i="153"/>
  <c r="O42" i="153"/>
  <c r="N43" i="99"/>
  <c r="O42" i="99"/>
  <c r="N43" i="133"/>
  <c r="O42" i="133"/>
  <c r="N43" i="91"/>
  <c r="O42" i="91"/>
  <c r="N43" i="48"/>
  <c r="O42" i="48"/>
  <c r="N43" i="98"/>
  <c r="O42" i="98"/>
  <c r="R43" i="86"/>
  <c r="S42" i="86"/>
  <c r="N43" i="32"/>
  <c r="O42" i="32"/>
  <c r="N43" i="31"/>
  <c r="O42" i="31"/>
  <c r="N43" i="2"/>
  <c r="O42" i="2"/>
  <c r="N43" i="139"/>
  <c r="O42" i="139"/>
  <c r="N43" i="198"/>
  <c r="O42" i="198"/>
  <c r="N43" i="171"/>
  <c r="O42" i="171"/>
  <c r="N43" i="165"/>
  <c r="O42" i="165"/>
  <c r="N43" i="104"/>
  <c r="O42" i="104"/>
  <c r="N43" i="106"/>
  <c r="O42" i="106"/>
  <c r="N43" i="100"/>
  <c r="O42" i="100"/>
  <c r="N43" i="24"/>
  <c r="O42" i="24"/>
  <c r="N43" i="122"/>
  <c r="O42" i="122"/>
  <c r="N43" i="23"/>
  <c r="O42" i="23"/>
  <c r="N43" i="37"/>
  <c r="O42" i="37"/>
  <c r="N43" i="135"/>
  <c r="O42" i="135"/>
  <c r="O43" i="172"/>
  <c r="P42" i="172" s="1"/>
  <c r="P43" i="172" s="1"/>
  <c r="Q42" i="172" s="1"/>
  <c r="Q43" i="172" s="1"/>
  <c r="R42" i="172"/>
  <c r="N43" i="157"/>
  <c r="O42" i="157"/>
  <c r="R42" i="123"/>
  <c r="O43" i="123"/>
  <c r="P42" i="123" s="1"/>
  <c r="P43" i="123" s="1"/>
  <c r="Q42" i="123" s="1"/>
  <c r="Q43" i="123" s="1"/>
  <c r="N43" i="138"/>
  <c r="O42" i="138"/>
  <c r="N43" i="134"/>
  <c r="O42" i="134"/>
  <c r="N43" i="8"/>
  <c r="O42" i="8"/>
  <c r="O43" i="170"/>
  <c r="P42" i="170" s="1"/>
  <c r="P43" i="170" s="1"/>
  <c r="Q42" i="170" s="1"/>
  <c r="Q43" i="170" s="1"/>
  <c r="R42" i="170"/>
  <c r="N43" i="119"/>
  <c r="O42" i="119"/>
  <c r="N43" i="33"/>
  <c r="O42" i="33"/>
  <c r="N43" i="14"/>
  <c r="O42" i="14"/>
  <c r="N43" i="26"/>
  <c r="O42" i="26"/>
  <c r="N43" i="97"/>
  <c r="O42" i="97"/>
  <c r="N43" i="209"/>
  <c r="O42" i="209"/>
  <c r="N43" i="108"/>
  <c r="O42" i="108"/>
  <c r="N43" i="60"/>
  <c r="O42" i="60"/>
  <c r="N43" i="256"/>
  <c r="O42" i="256"/>
  <c r="N43" i="243"/>
  <c r="O42" i="243"/>
  <c r="N43" i="227"/>
  <c r="O42" i="227"/>
  <c r="N43" i="80"/>
  <c r="O42" i="80"/>
  <c r="N43" i="257"/>
  <c r="O42" i="257"/>
  <c r="N43" i="125"/>
  <c r="O42" i="125"/>
  <c r="N43" i="242"/>
  <c r="O42" i="242"/>
  <c r="N43" i="247"/>
  <c r="O42" i="247"/>
  <c r="N43" i="249"/>
  <c r="O42" i="249"/>
  <c r="N43" i="239"/>
  <c r="O42" i="239"/>
  <c r="N43" i="118"/>
  <c r="O42" i="118"/>
  <c r="N43" i="83"/>
  <c r="O42" i="83"/>
  <c r="N43" i="253"/>
  <c r="O42" i="253"/>
  <c r="N43" i="240"/>
  <c r="O42" i="240"/>
  <c r="N43" i="237"/>
  <c r="O42" i="237"/>
  <c r="N43" i="126"/>
  <c r="O42" i="126"/>
  <c r="N43" i="117"/>
  <c r="O42" i="117"/>
  <c r="N43" i="110"/>
  <c r="O42" i="110"/>
  <c r="N43" i="248"/>
  <c r="O42" i="248"/>
  <c r="N43" i="235"/>
  <c r="O42" i="235"/>
  <c r="N43" i="232"/>
  <c r="O42" i="232"/>
  <c r="N43" i="71"/>
  <c r="O42" i="71"/>
  <c r="N43" i="53"/>
  <c r="O42" i="53"/>
  <c r="N43" i="10"/>
  <c r="O42" i="10"/>
  <c r="N43" i="151"/>
  <c r="O42" i="151"/>
  <c r="N43" i="6"/>
  <c r="O42" i="6"/>
  <c r="N43" i="210"/>
  <c r="O42" i="210"/>
  <c r="N43" i="16"/>
  <c r="O42" i="16"/>
  <c r="N43" i="35"/>
  <c r="O42" i="35"/>
  <c r="N43" i="27"/>
  <c r="O42" i="27"/>
  <c r="N43" i="21"/>
  <c r="O42" i="21"/>
  <c r="N43" i="45"/>
  <c r="O42" i="45"/>
  <c r="N43" i="180"/>
  <c r="O42" i="180"/>
  <c r="N43" i="183"/>
  <c r="O42" i="183"/>
  <c r="N43" i="114"/>
  <c r="O42" i="114"/>
  <c r="N43" i="111"/>
  <c r="O42" i="111"/>
  <c r="N43" i="41"/>
  <c r="O42" i="41"/>
  <c r="N43" i="200"/>
  <c r="O42" i="200"/>
  <c r="N43" i="158"/>
  <c r="O42" i="158"/>
  <c r="N43" i="167"/>
  <c r="O42" i="167"/>
  <c r="N43" i="7"/>
  <c r="O42" i="7"/>
  <c r="N43" i="30"/>
  <c r="O42" i="30"/>
  <c r="R43" i="70"/>
  <c r="S42" i="70"/>
  <c r="N43" i="211"/>
  <c r="O42" i="211"/>
  <c r="N43" i="163"/>
  <c r="O42" i="163"/>
  <c r="O43" i="193"/>
  <c r="P42" i="193" s="1"/>
  <c r="P43" i="193" s="1"/>
  <c r="Q42" i="193" s="1"/>
  <c r="Q43" i="193" s="1"/>
  <c r="R42" i="193"/>
  <c r="N43" i="194"/>
  <c r="O42" i="194"/>
  <c r="N43" i="38"/>
  <c r="O42" i="38"/>
  <c r="N43" i="102"/>
  <c r="O42" i="102"/>
  <c r="N43" i="162"/>
  <c r="O42" i="162"/>
  <c r="N43" i="19"/>
  <c r="O42" i="19"/>
  <c r="N43" i="201"/>
  <c r="O42" i="201"/>
  <c r="N43" i="130"/>
  <c r="O42" i="130"/>
  <c r="N43" i="113"/>
  <c r="O42" i="113"/>
  <c r="N43" i="175"/>
  <c r="O42" i="175"/>
  <c r="N43" i="196"/>
  <c r="O42" i="196"/>
  <c r="N43" i="121"/>
  <c r="O42" i="121"/>
  <c r="N43" i="96"/>
  <c r="O42" i="96"/>
  <c r="N43" i="92"/>
  <c r="O42" i="92"/>
  <c r="N43" i="20"/>
  <c r="O42" i="20"/>
  <c r="N43" i="179"/>
  <c r="O42" i="179"/>
  <c r="N43" i="40"/>
  <c r="O42" i="40"/>
  <c r="N43" i="68"/>
  <c r="O42" i="68"/>
  <c r="N43" i="65"/>
  <c r="O42" i="65"/>
  <c r="N43" i="67"/>
  <c r="O42" i="67"/>
  <c r="N43" i="219"/>
  <c r="O42" i="219"/>
  <c r="N43" i="252"/>
  <c r="O42" i="252"/>
  <c r="N43" i="69"/>
  <c r="O42" i="69"/>
  <c r="N43" i="61"/>
  <c r="O42" i="61"/>
  <c r="N43" i="49"/>
  <c r="O42" i="49"/>
  <c r="N43" i="51"/>
  <c r="O42" i="51"/>
  <c r="N43" i="236"/>
  <c r="O42" i="236"/>
  <c r="N43" i="218"/>
  <c r="O42" i="218"/>
  <c r="N43" i="222"/>
  <c r="O42" i="222"/>
  <c r="N43" i="73"/>
  <c r="O42" i="73"/>
  <c r="N43" i="241"/>
  <c r="O42" i="241"/>
  <c r="N43" i="93"/>
  <c r="O42" i="93"/>
  <c r="N43" i="55"/>
  <c r="O42" i="55"/>
  <c r="N43" i="59"/>
  <c r="O42" i="59"/>
  <c r="N43" i="229"/>
  <c r="O42" i="229"/>
  <c r="N43" i="216"/>
  <c r="O42" i="216"/>
  <c r="N43" i="85"/>
  <c r="O42" i="85"/>
  <c r="N43" i="124"/>
  <c r="O42" i="124"/>
  <c r="N43" i="75"/>
  <c r="O42" i="75"/>
  <c r="N43" i="77"/>
  <c r="O42" i="77"/>
  <c r="N43" i="223"/>
  <c r="O42" i="223"/>
  <c r="N43" i="81"/>
  <c r="O42" i="81"/>
  <c r="N43" i="224"/>
  <c r="O42" i="224"/>
  <c r="N43" i="212"/>
  <c r="O42" i="212"/>
  <c r="N43" i="215"/>
  <c r="O42" i="215"/>
  <c r="N43" i="217"/>
  <c r="O42" i="217"/>
  <c r="N43" i="42"/>
  <c r="O42" i="42"/>
  <c r="N43" i="147"/>
  <c r="O42" i="147"/>
  <c r="O43" i="5"/>
  <c r="P42" i="5" s="1"/>
  <c r="P43" i="5" s="1"/>
  <c r="Q42" i="5" s="1"/>
  <c r="Q43" i="5" s="1"/>
  <c r="R42" i="5"/>
  <c r="N43" i="132"/>
  <c r="O42" i="132"/>
  <c r="N43" i="156"/>
  <c r="O42" i="156"/>
  <c r="R42" i="52"/>
  <c r="O43" i="52"/>
  <c r="P42" i="52" s="1"/>
  <c r="P43" i="52" s="1"/>
  <c r="Q42" i="52" s="1"/>
  <c r="Q43" i="52" s="1"/>
  <c r="O43" i="9"/>
  <c r="P42" i="9" s="1"/>
  <c r="P43" i="9" s="1"/>
  <c r="Q42" i="9" s="1"/>
  <c r="Q43" i="9" s="1"/>
  <c r="R42" i="9"/>
  <c r="N43" i="39"/>
  <c r="O42" i="39"/>
  <c r="R43" i="214"/>
  <c r="S42" i="214"/>
  <c r="N43" i="202"/>
  <c r="O42" i="202"/>
  <c r="N43" i="208"/>
  <c r="O42" i="208"/>
  <c r="N43" i="18"/>
  <c r="O42" i="18"/>
  <c r="N43" i="161"/>
  <c r="O42" i="161"/>
  <c r="N43" i="127"/>
  <c r="O42" i="127"/>
  <c r="N43" i="146"/>
  <c r="O42" i="146"/>
  <c r="N43" i="28"/>
  <c r="O42" i="28"/>
  <c r="N43" i="29"/>
  <c r="O42" i="29"/>
  <c r="N43" i="43"/>
  <c r="O42" i="43"/>
  <c r="N43" i="13"/>
  <c r="O42" i="13"/>
  <c r="N43" i="169"/>
  <c r="O42" i="169"/>
  <c r="N43" i="174"/>
  <c r="O42" i="174"/>
  <c r="N43" i="144"/>
  <c r="O42" i="144"/>
  <c r="O43" i="177"/>
  <c r="P42" i="177" s="1"/>
  <c r="P43" i="177" s="1"/>
  <c r="Q42" i="177" s="1"/>
  <c r="Q43" i="177" s="1"/>
  <c r="R42" i="177"/>
  <c r="N43" i="148"/>
  <c r="O42" i="148"/>
  <c r="N43" i="11"/>
  <c r="O42" i="11"/>
  <c r="N43" i="190"/>
  <c r="O42" i="190"/>
  <c r="N43" i="155"/>
  <c r="O42" i="155"/>
  <c r="N43" i="143"/>
  <c r="O42" i="143"/>
  <c r="N43" i="12"/>
  <c r="O42" i="12"/>
  <c r="N43" i="15"/>
  <c r="O42" i="15"/>
  <c r="N43" i="191"/>
  <c r="O42" i="191"/>
  <c r="N43" i="101"/>
  <c r="O42" i="101"/>
  <c r="N43" i="159"/>
  <c r="O42" i="159"/>
  <c r="O43" i="185"/>
  <c r="P42" i="185" s="1"/>
  <c r="P43" i="185" s="1"/>
  <c r="Q42" i="185" s="1"/>
  <c r="Q43" i="185" s="1"/>
  <c r="R42" i="185"/>
  <c r="N43" i="154"/>
  <c r="O42" i="154"/>
  <c r="N43" i="178"/>
  <c r="O42" i="178"/>
  <c r="N43" i="44"/>
  <c r="O42" i="44"/>
  <c r="N43" i="131"/>
  <c r="O42" i="131"/>
  <c r="N43" i="22"/>
  <c r="O42" i="22"/>
  <c r="N43" i="46"/>
  <c r="O42" i="46"/>
  <c r="N43" i="36"/>
  <c r="O42" i="36"/>
  <c r="N43" i="173"/>
  <c r="O42" i="173"/>
  <c r="N43" i="142"/>
  <c r="O42" i="142"/>
  <c r="N43" i="66"/>
  <c r="O42" i="66"/>
  <c r="N43" i="63"/>
  <c r="O42" i="63"/>
  <c r="N43" i="90"/>
  <c r="O42" i="90"/>
  <c r="N43" i="246"/>
  <c r="O42" i="246"/>
  <c r="N43" i="228"/>
  <c r="O42" i="228"/>
  <c r="N43" i="234"/>
  <c r="O42" i="234"/>
  <c r="N43" i="89"/>
  <c r="O42" i="89"/>
  <c r="N43" i="58"/>
  <c r="O42" i="58"/>
  <c r="N43" i="57"/>
  <c r="O42" i="57"/>
  <c r="N43" i="245"/>
  <c r="O42" i="245"/>
  <c r="N43" i="1"/>
  <c r="O42" i="1"/>
  <c r="N43" i="115"/>
  <c r="O42" i="115"/>
  <c r="N43" i="82"/>
  <c r="O42" i="82"/>
  <c r="N43" i="94"/>
  <c r="O42" i="94"/>
  <c r="N43" i="250"/>
  <c r="O42" i="250"/>
  <c r="N43" i="230"/>
  <c r="O42" i="230"/>
  <c r="N43" i="254"/>
  <c r="O42" i="254"/>
  <c r="N43" i="76"/>
  <c r="O42" i="76"/>
  <c r="N43" i="231"/>
  <c r="O42" i="231"/>
  <c r="N43" i="233"/>
  <c r="O42" i="233"/>
  <c r="N43" i="109"/>
  <c r="O42" i="109"/>
  <c r="N43" i="225"/>
  <c r="O42" i="225"/>
  <c r="N43" i="84"/>
  <c r="O42" i="84"/>
  <c r="N43" i="258"/>
  <c r="O42" i="258"/>
  <c r="N43" i="238"/>
  <c r="O42" i="238"/>
  <c r="N43" i="220"/>
  <c r="O42" i="220"/>
  <c r="N43" i="244"/>
  <c r="O42" i="244"/>
  <c r="N43" i="62"/>
  <c r="O42" i="62"/>
  <c r="O42" i="188" l="1"/>
  <c r="N43" i="168"/>
  <c r="O42" i="168"/>
  <c r="N43" i="120"/>
  <c r="O42" i="120"/>
  <c r="N43" i="128"/>
  <c r="O42" i="128"/>
  <c r="O42" i="64"/>
  <c r="N43" i="64"/>
  <c r="R42" i="50"/>
  <c r="O43" i="50"/>
  <c r="P42" i="50" s="1"/>
  <c r="P43" i="50" s="1"/>
  <c r="Q42" i="50" s="1"/>
  <c r="Q43" i="50" s="1"/>
  <c r="R42" i="84"/>
  <c r="O43" i="84"/>
  <c r="P42" i="84" s="1"/>
  <c r="P43" i="84" s="1"/>
  <c r="Q42" i="84" s="1"/>
  <c r="Q43" i="84" s="1"/>
  <c r="R42" i="220"/>
  <c r="O43" i="220"/>
  <c r="P42" i="220" s="1"/>
  <c r="P43" i="220" s="1"/>
  <c r="Q42" i="220" s="1"/>
  <c r="Q43" i="220" s="1"/>
  <c r="R42" i="225"/>
  <c r="O43" i="225"/>
  <c r="P42" i="225" s="1"/>
  <c r="P43" i="225" s="1"/>
  <c r="Q42" i="225" s="1"/>
  <c r="Q43" i="225" s="1"/>
  <c r="R42" i="76"/>
  <c r="O43" i="76"/>
  <c r="P42" i="76" s="1"/>
  <c r="P43" i="76" s="1"/>
  <c r="Q42" i="76" s="1"/>
  <c r="Q43" i="76" s="1"/>
  <c r="R42" i="94"/>
  <c r="O43" i="94"/>
  <c r="P42" i="94" s="1"/>
  <c r="P43" i="94" s="1"/>
  <c r="Q42" i="94" s="1"/>
  <c r="Q43" i="94" s="1"/>
  <c r="R42" i="245"/>
  <c r="O43" i="245"/>
  <c r="P42" i="245" s="1"/>
  <c r="P43" i="245" s="1"/>
  <c r="Q42" i="245" s="1"/>
  <c r="Q43" i="245" s="1"/>
  <c r="R42" i="234"/>
  <c r="O43" i="234"/>
  <c r="P42" i="234" s="1"/>
  <c r="P43" i="234" s="1"/>
  <c r="Q42" i="234" s="1"/>
  <c r="Q43" i="234" s="1"/>
  <c r="R42" i="63"/>
  <c r="O43" i="63"/>
  <c r="P42" i="63" s="1"/>
  <c r="P43" i="63" s="1"/>
  <c r="Q42" i="63" s="1"/>
  <c r="Q43" i="63" s="1"/>
  <c r="O43" i="36"/>
  <c r="P42" i="36" s="1"/>
  <c r="P43" i="36" s="1"/>
  <c r="Q42" i="36" s="1"/>
  <c r="Q43" i="36" s="1"/>
  <c r="R42" i="36"/>
  <c r="O43" i="44"/>
  <c r="P42" i="44" s="1"/>
  <c r="P43" i="44" s="1"/>
  <c r="Q42" i="44" s="1"/>
  <c r="Q43" i="44" s="1"/>
  <c r="R42" i="44"/>
  <c r="O43" i="159"/>
  <c r="P42" i="159" s="1"/>
  <c r="P43" i="159" s="1"/>
  <c r="Q42" i="159" s="1"/>
  <c r="Q43" i="159" s="1"/>
  <c r="R42" i="159"/>
  <c r="O43" i="12"/>
  <c r="P42" i="12" s="1"/>
  <c r="P43" i="12" s="1"/>
  <c r="Q42" i="12" s="1"/>
  <c r="Q43" i="12" s="1"/>
  <c r="R42" i="12"/>
  <c r="O43" i="11"/>
  <c r="P42" i="11" s="1"/>
  <c r="P43" i="11" s="1"/>
  <c r="Q42" i="11" s="1"/>
  <c r="Q43" i="11" s="1"/>
  <c r="R42" i="11"/>
  <c r="O43" i="174"/>
  <c r="P42" i="174" s="1"/>
  <c r="P43" i="174" s="1"/>
  <c r="Q42" i="174" s="1"/>
  <c r="Q43" i="174" s="1"/>
  <c r="R42" i="174"/>
  <c r="O43" i="29"/>
  <c r="P42" i="29" s="1"/>
  <c r="P43" i="29" s="1"/>
  <c r="Q42" i="29" s="1"/>
  <c r="Q43" i="29" s="1"/>
  <c r="R42" i="29"/>
  <c r="O43" i="161"/>
  <c r="P42" i="161" s="1"/>
  <c r="P43" i="161" s="1"/>
  <c r="Q42" i="161" s="1"/>
  <c r="Q43" i="161" s="1"/>
  <c r="R42" i="161"/>
  <c r="R43" i="52"/>
  <c r="S42" i="52"/>
  <c r="O43" i="147"/>
  <c r="P42" i="147" s="1"/>
  <c r="P43" i="147" s="1"/>
  <c r="Q42" i="147" s="1"/>
  <c r="Q43" i="147" s="1"/>
  <c r="R42" i="147"/>
  <c r="R42" i="212"/>
  <c r="O43" i="212"/>
  <c r="P42" i="212" s="1"/>
  <c r="P43" i="212" s="1"/>
  <c r="Q42" i="212" s="1"/>
  <c r="Q43" i="212" s="1"/>
  <c r="R42" i="77"/>
  <c r="O43" i="77"/>
  <c r="P42" i="77" s="1"/>
  <c r="P43" i="77" s="1"/>
  <c r="Q42" i="77" s="1"/>
  <c r="Q43" i="77" s="1"/>
  <c r="R42" i="216"/>
  <c r="O43" i="216"/>
  <c r="P42" i="216" s="1"/>
  <c r="P43" i="216" s="1"/>
  <c r="Q42" i="216" s="1"/>
  <c r="Q43" i="216" s="1"/>
  <c r="R42" i="93"/>
  <c r="O43" i="93"/>
  <c r="P42" i="93" s="1"/>
  <c r="P43" i="93" s="1"/>
  <c r="Q42" i="93" s="1"/>
  <c r="Q43" i="93" s="1"/>
  <c r="R42" i="218"/>
  <c r="O43" i="218"/>
  <c r="P42" i="218" s="1"/>
  <c r="P43" i="218" s="1"/>
  <c r="Q42" i="218" s="1"/>
  <c r="Q43" i="218" s="1"/>
  <c r="R42" i="61"/>
  <c r="O43" i="61"/>
  <c r="P42" i="61" s="1"/>
  <c r="P43" i="61" s="1"/>
  <c r="Q42" i="61" s="1"/>
  <c r="Q43" i="61" s="1"/>
  <c r="R42" i="67"/>
  <c r="O43" i="67"/>
  <c r="P42" i="67" s="1"/>
  <c r="P43" i="67" s="1"/>
  <c r="Q42" i="67" s="1"/>
  <c r="Q43" i="67" s="1"/>
  <c r="O43" i="179"/>
  <c r="P42" i="179" s="1"/>
  <c r="P43" i="179" s="1"/>
  <c r="Q42" i="179" s="1"/>
  <c r="Q43" i="179" s="1"/>
  <c r="R42" i="179"/>
  <c r="R42" i="96"/>
  <c r="O43" i="96"/>
  <c r="P42" i="96" s="1"/>
  <c r="P43" i="96" s="1"/>
  <c r="Q42" i="96" s="1"/>
  <c r="Q43" i="96" s="1"/>
  <c r="R42" i="113"/>
  <c r="O43" i="113"/>
  <c r="P42" i="113" s="1"/>
  <c r="P43" i="113" s="1"/>
  <c r="Q42" i="113" s="1"/>
  <c r="Q43" i="113" s="1"/>
  <c r="O43" i="19"/>
  <c r="P42" i="19" s="1"/>
  <c r="P43" i="19" s="1"/>
  <c r="Q42" i="19" s="1"/>
  <c r="Q43" i="19" s="1"/>
  <c r="R42" i="19"/>
  <c r="O43" i="194"/>
  <c r="P42" i="194" s="1"/>
  <c r="P43" i="194" s="1"/>
  <c r="Q42" i="194" s="1"/>
  <c r="Q43" i="194" s="1"/>
  <c r="R42" i="194"/>
  <c r="S43" i="70"/>
  <c r="T42" i="70" s="1"/>
  <c r="T43" i="70" s="1"/>
  <c r="U42" i="70" s="1"/>
  <c r="U43" i="70" s="1"/>
  <c r="V43" i="70" s="1"/>
  <c r="W43" i="70" s="1"/>
  <c r="V42" i="70"/>
  <c r="O43" i="167"/>
  <c r="P42" i="167" s="1"/>
  <c r="P43" i="167" s="1"/>
  <c r="Q42" i="167" s="1"/>
  <c r="Q43" i="167" s="1"/>
  <c r="R42" i="167"/>
  <c r="R42" i="111"/>
  <c r="O43" i="111"/>
  <c r="P42" i="111" s="1"/>
  <c r="P43" i="111" s="1"/>
  <c r="Q42" i="111" s="1"/>
  <c r="Q43" i="111" s="1"/>
  <c r="R42" i="45"/>
  <c r="O43" i="45"/>
  <c r="P42" i="45" s="1"/>
  <c r="P43" i="45" s="1"/>
  <c r="Q42" i="45" s="1"/>
  <c r="Q43" i="45" s="1"/>
  <c r="O43" i="16"/>
  <c r="P42" i="16" s="1"/>
  <c r="P43" i="16" s="1"/>
  <c r="Q42" i="16" s="1"/>
  <c r="Q43" i="16" s="1"/>
  <c r="R42" i="16"/>
  <c r="O43" i="10"/>
  <c r="P42" i="10" s="1"/>
  <c r="P43" i="10" s="1"/>
  <c r="Q42" i="10" s="1"/>
  <c r="Q43" i="10" s="1"/>
  <c r="R42" i="10"/>
  <c r="R42" i="235"/>
  <c r="O43" i="235"/>
  <c r="P42" i="235" s="1"/>
  <c r="P43" i="235" s="1"/>
  <c r="Q42" i="235" s="1"/>
  <c r="Q43" i="235" s="1"/>
  <c r="R42" i="126"/>
  <c r="O43" i="126"/>
  <c r="P42" i="126" s="1"/>
  <c r="P43" i="126" s="1"/>
  <c r="Q42" i="126" s="1"/>
  <c r="Q43" i="126" s="1"/>
  <c r="R42" i="83"/>
  <c r="O43" i="83"/>
  <c r="P42" i="83" s="1"/>
  <c r="P43" i="83" s="1"/>
  <c r="Q42" i="83" s="1"/>
  <c r="Q43" i="83" s="1"/>
  <c r="R42" i="247"/>
  <c r="O43" i="247"/>
  <c r="P42" i="247" s="1"/>
  <c r="P43" i="247" s="1"/>
  <c r="Q42" i="247" s="1"/>
  <c r="Q43" i="247" s="1"/>
  <c r="R42" i="80"/>
  <c r="O43" i="80"/>
  <c r="P42" i="80" s="1"/>
  <c r="P43" i="80" s="1"/>
  <c r="Q42" i="80" s="1"/>
  <c r="Q43" i="80" s="1"/>
  <c r="R42" i="60"/>
  <c r="O43" i="60"/>
  <c r="P42" i="60" s="1"/>
  <c r="P43" i="60" s="1"/>
  <c r="Q42" i="60" s="1"/>
  <c r="Q43" i="60" s="1"/>
  <c r="O43" i="26"/>
  <c r="P42" i="26" s="1"/>
  <c r="P43" i="26" s="1"/>
  <c r="Q42" i="26" s="1"/>
  <c r="Q43" i="26" s="1"/>
  <c r="R42" i="26"/>
  <c r="R42" i="119"/>
  <c r="O43" i="119"/>
  <c r="P42" i="119" s="1"/>
  <c r="P43" i="119" s="1"/>
  <c r="Q42" i="119" s="1"/>
  <c r="Q43" i="119" s="1"/>
  <c r="O43" i="138"/>
  <c r="P42" i="138" s="1"/>
  <c r="P43" i="138" s="1"/>
  <c r="Q42" i="138" s="1"/>
  <c r="Q43" i="138" s="1"/>
  <c r="R42" i="138"/>
  <c r="O43" i="135"/>
  <c r="P42" i="135" s="1"/>
  <c r="P43" i="135" s="1"/>
  <c r="Q42" i="135" s="1"/>
  <c r="Q43" i="135" s="1"/>
  <c r="R42" i="135"/>
  <c r="O43" i="24"/>
  <c r="P42" i="24" s="1"/>
  <c r="P43" i="24" s="1"/>
  <c r="Q42" i="24" s="1"/>
  <c r="Q43" i="24" s="1"/>
  <c r="R42" i="24"/>
  <c r="O43" i="165"/>
  <c r="P42" i="165" s="1"/>
  <c r="P43" i="165" s="1"/>
  <c r="Q42" i="165" s="1"/>
  <c r="Q43" i="165" s="1"/>
  <c r="R42" i="165"/>
  <c r="O43" i="2"/>
  <c r="P42" i="2" s="1"/>
  <c r="P43" i="2" s="1"/>
  <c r="Q42" i="2" s="1"/>
  <c r="Q43" i="2" s="1"/>
  <c r="R42" i="2"/>
  <c r="R42" i="98"/>
  <c r="O43" i="98"/>
  <c r="P42" i="98" s="1"/>
  <c r="P43" i="98" s="1"/>
  <c r="Q42" i="98" s="1"/>
  <c r="Q43" i="98" s="1"/>
  <c r="R42" i="99"/>
  <c r="O43" i="99"/>
  <c r="P42" i="99" s="1"/>
  <c r="P43" i="99" s="1"/>
  <c r="Q42" i="99" s="1"/>
  <c r="Q43" i="99" s="1"/>
  <c r="O43" i="195"/>
  <c r="P42" i="195" s="1"/>
  <c r="P43" i="195" s="1"/>
  <c r="Q42" i="195" s="1"/>
  <c r="Q43" i="195" s="1"/>
  <c r="R42" i="195"/>
  <c r="R42" i="226"/>
  <c r="O43" i="226"/>
  <c r="P42" i="226" s="1"/>
  <c r="P43" i="226" s="1"/>
  <c r="Q42" i="226" s="1"/>
  <c r="Q43" i="226" s="1"/>
  <c r="R42" i="79"/>
  <c r="O43" i="79"/>
  <c r="P42" i="79" s="1"/>
  <c r="P43" i="79" s="1"/>
  <c r="Q42" i="79" s="1"/>
  <c r="Q43" i="79" s="1"/>
  <c r="R42" i="72"/>
  <c r="O43" i="72"/>
  <c r="P42" i="72" s="1"/>
  <c r="P43" i="72" s="1"/>
  <c r="Q42" i="72" s="1"/>
  <c r="Q43" i="72" s="1"/>
  <c r="R42" i="88"/>
  <c r="O43" i="88"/>
  <c r="P42" i="88" s="1"/>
  <c r="P43" i="88" s="1"/>
  <c r="Q42" i="88" s="1"/>
  <c r="Q43" i="88" s="1"/>
  <c r="R43" i="47"/>
  <c r="S42" i="47"/>
  <c r="O43" i="141"/>
  <c r="P42" i="141" s="1"/>
  <c r="P43" i="141" s="1"/>
  <c r="Q42" i="141" s="1"/>
  <c r="Q43" i="141" s="1"/>
  <c r="R42" i="141"/>
  <c r="R42" i="197"/>
  <c r="O43" i="197"/>
  <c r="P42" i="197" s="1"/>
  <c r="P43" i="197" s="1"/>
  <c r="Q42" i="197" s="1"/>
  <c r="Q43" i="197" s="1"/>
  <c r="O43" i="182"/>
  <c r="P42" i="182" s="1"/>
  <c r="P43" i="182" s="1"/>
  <c r="Q42" i="182" s="1"/>
  <c r="Q43" i="182" s="1"/>
  <c r="R42" i="182"/>
  <c r="R42" i="112"/>
  <c r="O43" i="112"/>
  <c r="P42" i="112" s="1"/>
  <c r="P43" i="112" s="1"/>
  <c r="Q42" i="112" s="1"/>
  <c r="Q43" i="112" s="1"/>
  <c r="O43" i="25"/>
  <c r="P42" i="25" s="1"/>
  <c r="P43" i="25" s="1"/>
  <c r="Q42" i="25" s="1"/>
  <c r="Q43" i="25" s="1"/>
  <c r="R42" i="25"/>
  <c r="R42" i="206"/>
  <c r="O43" i="206"/>
  <c r="P42" i="206" s="1"/>
  <c r="P43" i="206" s="1"/>
  <c r="Q42" i="206" s="1"/>
  <c r="Q43" i="206" s="1"/>
  <c r="R43" i="189"/>
  <c r="S42" i="189"/>
  <c r="R42" i="82"/>
  <c r="O43" i="82"/>
  <c r="P42" i="82" s="1"/>
  <c r="P43" i="82" s="1"/>
  <c r="Q42" i="82" s="1"/>
  <c r="Q43" i="82" s="1"/>
  <c r="R42" i="228"/>
  <c r="O43" i="228"/>
  <c r="P42" i="228" s="1"/>
  <c r="P43" i="228" s="1"/>
  <c r="Q42" i="228" s="1"/>
  <c r="Q43" i="228" s="1"/>
  <c r="R42" i="66"/>
  <c r="O43" i="66"/>
  <c r="P42" i="66" s="1"/>
  <c r="P43" i="66" s="1"/>
  <c r="Q42" i="66" s="1"/>
  <c r="Q43" i="66" s="1"/>
  <c r="R42" i="46"/>
  <c r="O43" i="46"/>
  <c r="P42" i="46" s="1"/>
  <c r="P43" i="46" s="1"/>
  <c r="Q42" i="46" s="1"/>
  <c r="Q43" i="46" s="1"/>
  <c r="O43" i="178"/>
  <c r="P42" i="178" s="1"/>
  <c r="P43" i="178" s="1"/>
  <c r="Q42" i="178" s="1"/>
  <c r="Q43" i="178" s="1"/>
  <c r="R42" i="178"/>
  <c r="R42" i="101"/>
  <c r="O43" i="101"/>
  <c r="P42" i="101" s="1"/>
  <c r="P43" i="101" s="1"/>
  <c r="Q42" i="101" s="1"/>
  <c r="Q43" i="101" s="1"/>
  <c r="O43" i="143"/>
  <c r="P42" i="143" s="1"/>
  <c r="P43" i="143" s="1"/>
  <c r="Q42" i="143" s="1"/>
  <c r="Q43" i="143" s="1"/>
  <c r="R42" i="143"/>
  <c r="O43" i="148"/>
  <c r="P42" i="148" s="1"/>
  <c r="P43" i="148" s="1"/>
  <c r="Q42" i="148" s="1"/>
  <c r="Q43" i="148" s="1"/>
  <c r="R42" i="148"/>
  <c r="O43" i="169"/>
  <c r="P42" i="169" s="1"/>
  <c r="P43" i="169" s="1"/>
  <c r="Q42" i="169" s="1"/>
  <c r="Q43" i="169" s="1"/>
  <c r="R42" i="169"/>
  <c r="O43" i="28"/>
  <c r="P42" i="28" s="1"/>
  <c r="P43" i="28" s="1"/>
  <c r="Q42" i="28" s="1"/>
  <c r="Q43" i="28" s="1"/>
  <c r="R42" i="28"/>
  <c r="O43" i="18"/>
  <c r="P42" i="18" s="1"/>
  <c r="P43" i="18" s="1"/>
  <c r="Q42" i="18" s="1"/>
  <c r="Q43" i="18" s="1"/>
  <c r="R42" i="18"/>
  <c r="S43" i="214"/>
  <c r="T42" i="214" s="1"/>
  <c r="T43" i="214" s="1"/>
  <c r="U42" i="214" s="1"/>
  <c r="U43" i="214" s="1"/>
  <c r="V43" i="214" s="1"/>
  <c r="W43" i="214" s="1"/>
  <c r="V42" i="214"/>
  <c r="O43" i="156"/>
  <c r="P42" i="156" s="1"/>
  <c r="P43" i="156" s="1"/>
  <c r="Q42" i="156" s="1"/>
  <c r="Q43" i="156" s="1"/>
  <c r="R42" i="156"/>
  <c r="O43" i="42"/>
  <c r="P42" i="42" s="1"/>
  <c r="P43" i="42" s="1"/>
  <c r="Q42" i="42" s="1"/>
  <c r="Q43" i="42" s="1"/>
  <c r="R42" i="42"/>
  <c r="R42" i="224"/>
  <c r="O43" i="224"/>
  <c r="P42" i="224" s="1"/>
  <c r="P43" i="224" s="1"/>
  <c r="Q42" i="224" s="1"/>
  <c r="Q43" i="224" s="1"/>
  <c r="R42" i="75"/>
  <c r="O43" i="75"/>
  <c r="P42" i="75" s="1"/>
  <c r="P43" i="75" s="1"/>
  <c r="Q42" i="75" s="1"/>
  <c r="Q43" i="75" s="1"/>
  <c r="R42" i="229"/>
  <c r="O43" i="229"/>
  <c r="P42" i="229" s="1"/>
  <c r="P43" i="229" s="1"/>
  <c r="Q42" i="229" s="1"/>
  <c r="Q43" i="229" s="1"/>
  <c r="R42" i="241"/>
  <c r="O43" i="241"/>
  <c r="P42" i="241" s="1"/>
  <c r="P43" i="241" s="1"/>
  <c r="Q42" i="241" s="1"/>
  <c r="Q43" i="241" s="1"/>
  <c r="R42" i="236"/>
  <c r="O43" i="236"/>
  <c r="P42" i="236" s="1"/>
  <c r="P43" i="236" s="1"/>
  <c r="Q42" i="236" s="1"/>
  <c r="Q43" i="236" s="1"/>
  <c r="R42" i="69"/>
  <c r="O43" i="69"/>
  <c r="P42" i="69" s="1"/>
  <c r="P43" i="69" s="1"/>
  <c r="Q42" i="69" s="1"/>
  <c r="Q43" i="69" s="1"/>
  <c r="R42" i="65"/>
  <c r="O43" i="65"/>
  <c r="P42" i="65" s="1"/>
  <c r="P43" i="65" s="1"/>
  <c r="Q42" i="65" s="1"/>
  <c r="Q43" i="65" s="1"/>
  <c r="R42" i="121"/>
  <c r="O43" i="121"/>
  <c r="P42" i="121" s="1"/>
  <c r="P43" i="121" s="1"/>
  <c r="Q42" i="121" s="1"/>
  <c r="Q43" i="121" s="1"/>
  <c r="O43" i="130"/>
  <c r="P42" i="130" s="1"/>
  <c r="P43" i="130" s="1"/>
  <c r="Q42" i="130" s="1"/>
  <c r="Q43" i="130" s="1"/>
  <c r="R42" i="130"/>
  <c r="O43" i="162"/>
  <c r="P42" i="162" s="1"/>
  <c r="P43" i="162" s="1"/>
  <c r="Q42" i="162" s="1"/>
  <c r="Q43" i="162" s="1"/>
  <c r="R42" i="162"/>
  <c r="O43" i="30"/>
  <c r="P42" i="30" s="1"/>
  <c r="P43" i="30" s="1"/>
  <c r="Q42" i="30" s="1"/>
  <c r="Q43" i="30" s="1"/>
  <c r="R42" i="30"/>
  <c r="O43" i="158"/>
  <c r="P42" i="158" s="1"/>
  <c r="P43" i="158" s="1"/>
  <c r="Q42" i="158" s="1"/>
  <c r="Q43" i="158" s="1"/>
  <c r="R42" i="158"/>
  <c r="R42" i="114"/>
  <c r="O43" i="114"/>
  <c r="P42" i="114" s="1"/>
  <c r="P43" i="114" s="1"/>
  <c r="Q42" i="114" s="1"/>
  <c r="Q43" i="114" s="1"/>
  <c r="O43" i="21"/>
  <c r="P42" i="21" s="1"/>
  <c r="P43" i="21" s="1"/>
  <c r="Q42" i="21" s="1"/>
  <c r="Q43" i="21" s="1"/>
  <c r="R42" i="21"/>
  <c r="R42" i="210"/>
  <c r="O43" i="210"/>
  <c r="P42" i="210" s="1"/>
  <c r="P43" i="210" s="1"/>
  <c r="Q42" i="210" s="1"/>
  <c r="Q43" i="210" s="1"/>
  <c r="R42" i="53"/>
  <c r="O43" i="53"/>
  <c r="P42" i="53" s="1"/>
  <c r="P43" i="53" s="1"/>
  <c r="Q42" i="53" s="1"/>
  <c r="Q43" i="53" s="1"/>
  <c r="R42" i="248"/>
  <c r="O43" i="248"/>
  <c r="P42" i="248" s="1"/>
  <c r="P43" i="248" s="1"/>
  <c r="Q42" i="248" s="1"/>
  <c r="Q43" i="248" s="1"/>
  <c r="R42" i="237"/>
  <c r="O43" i="237"/>
  <c r="P42" i="237" s="1"/>
  <c r="P43" i="237" s="1"/>
  <c r="Q42" i="237" s="1"/>
  <c r="Q43" i="237" s="1"/>
  <c r="R42" i="118"/>
  <c r="O43" i="118"/>
  <c r="P42" i="118" s="1"/>
  <c r="P43" i="118" s="1"/>
  <c r="Q42" i="118" s="1"/>
  <c r="Q43" i="118" s="1"/>
  <c r="R42" i="242"/>
  <c r="O43" i="242"/>
  <c r="P42" i="242" s="1"/>
  <c r="P43" i="242" s="1"/>
  <c r="Q42" i="242" s="1"/>
  <c r="Q43" i="242" s="1"/>
  <c r="R42" i="227"/>
  <c r="O43" i="227"/>
  <c r="P42" i="227" s="1"/>
  <c r="P43" i="227" s="1"/>
  <c r="Q42" i="227" s="1"/>
  <c r="Q43" i="227" s="1"/>
  <c r="R42" i="108"/>
  <c r="O43" i="108"/>
  <c r="P42" i="108" s="1"/>
  <c r="P43" i="108" s="1"/>
  <c r="Q42" i="108" s="1"/>
  <c r="Q43" i="108" s="1"/>
  <c r="O43" i="14"/>
  <c r="P42" i="14" s="1"/>
  <c r="P43" i="14" s="1"/>
  <c r="Q42" i="14" s="1"/>
  <c r="Q43" i="14" s="1"/>
  <c r="R42" i="14"/>
  <c r="R43" i="123"/>
  <c r="S42" i="123"/>
  <c r="O43" i="37"/>
  <c r="P42" i="37" s="1"/>
  <c r="P43" i="37" s="1"/>
  <c r="Q42" i="37" s="1"/>
  <c r="Q43" i="37" s="1"/>
  <c r="R42" i="37"/>
  <c r="R42" i="100"/>
  <c r="O43" i="100"/>
  <c r="P42" i="100" s="1"/>
  <c r="P43" i="100" s="1"/>
  <c r="Q42" i="100" s="1"/>
  <c r="Q43" i="100" s="1"/>
  <c r="O43" i="171"/>
  <c r="P42" i="171" s="1"/>
  <c r="P43" i="171" s="1"/>
  <c r="Q42" i="171" s="1"/>
  <c r="Q43" i="171" s="1"/>
  <c r="R42" i="171"/>
  <c r="O43" i="31"/>
  <c r="P42" i="31" s="1"/>
  <c r="P43" i="31" s="1"/>
  <c r="Q42" i="31" s="1"/>
  <c r="Q43" i="31" s="1"/>
  <c r="R42" i="31"/>
  <c r="R42" i="48"/>
  <c r="O43" i="48"/>
  <c r="P42" i="48" s="1"/>
  <c r="P43" i="48" s="1"/>
  <c r="Q42" i="48" s="1"/>
  <c r="Q43" i="48" s="1"/>
  <c r="O43" i="153"/>
  <c r="P42" i="153" s="1"/>
  <c r="P43" i="153" s="1"/>
  <c r="Q42" i="153" s="1"/>
  <c r="Q43" i="153" s="1"/>
  <c r="R42" i="153"/>
  <c r="O43" i="136"/>
  <c r="P42" i="136" s="1"/>
  <c r="P43" i="136" s="1"/>
  <c r="Q42" i="136" s="1"/>
  <c r="Q43" i="136" s="1"/>
  <c r="R42" i="136"/>
  <c r="R42" i="107"/>
  <c r="O43" i="107"/>
  <c r="P42" i="107" s="1"/>
  <c r="P43" i="107" s="1"/>
  <c r="Q42" i="107" s="1"/>
  <c r="Q43" i="107" s="1"/>
  <c r="R42" i="87"/>
  <c r="O43" i="87"/>
  <c r="P42" i="87" s="1"/>
  <c r="P43" i="87" s="1"/>
  <c r="Q42" i="87" s="1"/>
  <c r="Q43" i="87" s="1"/>
  <c r="R42" i="116"/>
  <c r="O43" i="116"/>
  <c r="P42" i="116" s="1"/>
  <c r="P43" i="116" s="1"/>
  <c r="Q42" i="116" s="1"/>
  <c r="Q43" i="116" s="1"/>
  <c r="O43" i="166"/>
  <c r="P42" i="166" s="1"/>
  <c r="P43" i="166" s="1"/>
  <c r="Q42" i="166" s="1"/>
  <c r="Q43" i="166" s="1"/>
  <c r="R42" i="166"/>
  <c r="O43" i="176"/>
  <c r="P42" i="176" s="1"/>
  <c r="P43" i="176" s="1"/>
  <c r="Q42" i="176" s="1"/>
  <c r="Q43" i="176" s="1"/>
  <c r="R42" i="176"/>
  <c r="O43" i="150"/>
  <c r="P42" i="150" s="1"/>
  <c r="P43" i="150" s="1"/>
  <c r="Q42" i="150" s="1"/>
  <c r="Q43" i="150" s="1"/>
  <c r="R42" i="150"/>
  <c r="R42" i="205"/>
  <c r="O43" i="205"/>
  <c r="P42" i="205" s="1"/>
  <c r="P43" i="205" s="1"/>
  <c r="Q42" i="205" s="1"/>
  <c r="Q43" i="205" s="1"/>
  <c r="O43" i="34"/>
  <c r="P42" i="34" s="1"/>
  <c r="P43" i="34" s="1"/>
  <c r="Q42" i="34" s="1"/>
  <c r="Q43" i="34" s="1"/>
  <c r="R42" i="34"/>
  <c r="O43" i="160"/>
  <c r="P42" i="160" s="1"/>
  <c r="P43" i="160" s="1"/>
  <c r="Q42" i="160" s="1"/>
  <c r="Q43" i="160" s="1"/>
  <c r="R42" i="160"/>
  <c r="O43" i="149"/>
  <c r="P42" i="149" s="1"/>
  <c r="P43" i="149" s="1"/>
  <c r="Q42" i="149" s="1"/>
  <c r="Q43" i="149" s="1"/>
  <c r="R42" i="149"/>
  <c r="S43" i="78"/>
  <c r="T42" i="78" s="1"/>
  <c r="T43" i="78" s="1"/>
  <c r="U42" i="78" s="1"/>
  <c r="U43" i="78" s="1"/>
  <c r="V43" i="78" s="1"/>
  <c r="W43" i="78" s="1"/>
  <c r="V42" i="78"/>
  <c r="R42" i="204"/>
  <c r="O43" i="204"/>
  <c r="P42" i="204" s="1"/>
  <c r="P43" i="204" s="1"/>
  <c r="Q42" i="204" s="1"/>
  <c r="Q43" i="204" s="1"/>
  <c r="R42" i="57"/>
  <c r="O43" i="57"/>
  <c r="P42" i="57" s="1"/>
  <c r="P43" i="57" s="1"/>
  <c r="Q42" i="57" s="1"/>
  <c r="Q43" i="57" s="1"/>
  <c r="R43" i="193"/>
  <c r="S42" i="193"/>
  <c r="R43" i="170"/>
  <c r="S42" i="170"/>
  <c r="R42" i="238"/>
  <c r="O43" i="238"/>
  <c r="P42" i="238" s="1"/>
  <c r="P43" i="238" s="1"/>
  <c r="Q42" i="238" s="1"/>
  <c r="Q43" i="238" s="1"/>
  <c r="R42" i="62"/>
  <c r="O43" i="62"/>
  <c r="P42" i="62" s="1"/>
  <c r="P43" i="62" s="1"/>
  <c r="Q42" i="62" s="1"/>
  <c r="Q43" i="62" s="1"/>
  <c r="R42" i="258"/>
  <c r="O43" i="258"/>
  <c r="P42" i="258" s="1"/>
  <c r="P43" i="258" s="1"/>
  <c r="Q42" i="258" s="1"/>
  <c r="Q43" i="258" s="1"/>
  <c r="R42" i="233"/>
  <c r="O43" i="233"/>
  <c r="P42" i="233" s="1"/>
  <c r="P43" i="233" s="1"/>
  <c r="Q42" i="233" s="1"/>
  <c r="Q43" i="233" s="1"/>
  <c r="R42" i="230"/>
  <c r="O43" i="230"/>
  <c r="P42" i="230" s="1"/>
  <c r="P43" i="230" s="1"/>
  <c r="Q42" i="230" s="1"/>
  <c r="Q43" i="230" s="1"/>
  <c r="R42" i="115"/>
  <c r="O43" i="115"/>
  <c r="P42" i="115" s="1"/>
  <c r="P43" i="115" s="1"/>
  <c r="Q42" i="115" s="1"/>
  <c r="Q43" i="115" s="1"/>
  <c r="R42" i="58"/>
  <c r="O43" i="58"/>
  <c r="P42" i="58" s="1"/>
  <c r="P43" i="58" s="1"/>
  <c r="Q42" i="58" s="1"/>
  <c r="Q43" i="58" s="1"/>
  <c r="R42" i="246"/>
  <c r="O43" i="246"/>
  <c r="P42" i="246" s="1"/>
  <c r="P43" i="246" s="1"/>
  <c r="Q42" i="246" s="1"/>
  <c r="Q43" i="246" s="1"/>
  <c r="O43" i="142"/>
  <c r="P42" i="142" s="1"/>
  <c r="P43" i="142" s="1"/>
  <c r="Q42" i="142" s="1"/>
  <c r="Q43" i="142" s="1"/>
  <c r="R42" i="142"/>
  <c r="O43" i="22"/>
  <c r="P42" i="22" s="1"/>
  <c r="P43" i="22" s="1"/>
  <c r="Q42" i="22" s="1"/>
  <c r="Q43" i="22" s="1"/>
  <c r="R42" i="22"/>
  <c r="O43" i="154"/>
  <c r="P42" i="154" s="1"/>
  <c r="P43" i="154" s="1"/>
  <c r="Q42" i="154" s="1"/>
  <c r="Q43" i="154" s="1"/>
  <c r="R42" i="154"/>
  <c r="O43" i="191"/>
  <c r="P42" i="191" s="1"/>
  <c r="P43" i="191" s="1"/>
  <c r="Q42" i="191" s="1"/>
  <c r="Q43" i="191" s="1"/>
  <c r="R42" i="191"/>
  <c r="O43" i="155"/>
  <c r="P42" i="155" s="1"/>
  <c r="P43" i="155" s="1"/>
  <c r="Q42" i="155" s="1"/>
  <c r="Q43" i="155" s="1"/>
  <c r="R42" i="155"/>
  <c r="O43" i="13"/>
  <c r="P42" i="13" s="1"/>
  <c r="P43" i="13" s="1"/>
  <c r="Q42" i="13" s="1"/>
  <c r="Q43" i="13" s="1"/>
  <c r="R42" i="13"/>
  <c r="O43" i="146"/>
  <c r="P42" i="146" s="1"/>
  <c r="P43" i="146" s="1"/>
  <c r="Q42" i="146" s="1"/>
  <c r="Q43" i="146" s="1"/>
  <c r="R42" i="146"/>
  <c r="R42" i="208"/>
  <c r="O43" i="208"/>
  <c r="P42" i="208" s="1"/>
  <c r="P43" i="208" s="1"/>
  <c r="Q42" i="208" s="1"/>
  <c r="Q43" i="208" s="1"/>
  <c r="O43" i="39"/>
  <c r="P42" i="39" s="1"/>
  <c r="P43" i="39" s="1"/>
  <c r="Q42" i="39" s="1"/>
  <c r="Q43" i="39" s="1"/>
  <c r="R42" i="39"/>
  <c r="O43" i="132"/>
  <c r="P42" i="132" s="1"/>
  <c r="P43" i="132" s="1"/>
  <c r="Q42" i="132" s="1"/>
  <c r="Q43" i="132" s="1"/>
  <c r="R42" i="132"/>
  <c r="R42" i="217"/>
  <c r="O43" i="217"/>
  <c r="P42" i="217" s="1"/>
  <c r="P43" i="217" s="1"/>
  <c r="Q42" i="217" s="1"/>
  <c r="Q43" i="217" s="1"/>
  <c r="R42" i="81"/>
  <c r="O43" i="81"/>
  <c r="P42" i="81" s="1"/>
  <c r="P43" i="81" s="1"/>
  <c r="Q42" i="81" s="1"/>
  <c r="Q43" i="81" s="1"/>
  <c r="R42" i="124"/>
  <c r="O43" i="124"/>
  <c r="P42" i="124" s="1"/>
  <c r="P43" i="124" s="1"/>
  <c r="Q42" i="124" s="1"/>
  <c r="Q43" i="124" s="1"/>
  <c r="R42" i="59"/>
  <c r="O43" i="59"/>
  <c r="P42" i="59" s="1"/>
  <c r="P43" i="59" s="1"/>
  <c r="Q42" i="59" s="1"/>
  <c r="Q43" i="59" s="1"/>
  <c r="R42" i="73"/>
  <c r="O43" i="73"/>
  <c r="P42" i="73" s="1"/>
  <c r="P43" i="73" s="1"/>
  <c r="Q42" i="73" s="1"/>
  <c r="Q43" i="73" s="1"/>
  <c r="R42" i="51"/>
  <c r="O43" i="51"/>
  <c r="P42" i="51" s="1"/>
  <c r="P43" i="51" s="1"/>
  <c r="Q42" i="51" s="1"/>
  <c r="Q43" i="51" s="1"/>
  <c r="R42" i="252"/>
  <c r="O43" i="252"/>
  <c r="P42" i="252" s="1"/>
  <c r="P43" i="252" s="1"/>
  <c r="Q42" i="252" s="1"/>
  <c r="Q43" i="252" s="1"/>
  <c r="R42" i="68"/>
  <c r="O43" i="68"/>
  <c r="P42" i="68" s="1"/>
  <c r="P43" i="68" s="1"/>
  <c r="Q42" i="68" s="1"/>
  <c r="Q43" i="68" s="1"/>
  <c r="O43" i="20"/>
  <c r="P42" i="20" s="1"/>
  <c r="P43" i="20" s="1"/>
  <c r="Q42" i="20" s="1"/>
  <c r="Q43" i="20" s="1"/>
  <c r="R42" i="20"/>
  <c r="O43" i="196"/>
  <c r="P42" i="196" s="1"/>
  <c r="P43" i="196" s="1"/>
  <c r="Q42" i="196" s="1"/>
  <c r="Q43" i="196" s="1"/>
  <c r="R42" i="196"/>
  <c r="R42" i="201"/>
  <c r="O43" i="201"/>
  <c r="P42" i="201" s="1"/>
  <c r="P43" i="201" s="1"/>
  <c r="Q42" i="201" s="1"/>
  <c r="Q43" i="201" s="1"/>
  <c r="R42" i="102"/>
  <c r="O43" i="102"/>
  <c r="P42" i="102" s="1"/>
  <c r="P43" i="102" s="1"/>
  <c r="Q42" i="102" s="1"/>
  <c r="Q43" i="102" s="1"/>
  <c r="O43" i="163"/>
  <c r="P42" i="163" s="1"/>
  <c r="P43" i="163" s="1"/>
  <c r="Q42" i="163" s="1"/>
  <c r="Q43" i="163" s="1"/>
  <c r="R42" i="163"/>
  <c r="O43" i="7"/>
  <c r="P42" i="7" s="1"/>
  <c r="P43" i="7" s="1"/>
  <c r="Q42" i="7" s="1"/>
  <c r="Q43" i="7" s="1"/>
  <c r="R42" i="7"/>
  <c r="R42" i="200"/>
  <c r="O43" i="200"/>
  <c r="P42" i="200" s="1"/>
  <c r="P43" i="200" s="1"/>
  <c r="Q42" i="200" s="1"/>
  <c r="Q43" i="200" s="1"/>
  <c r="O43" i="183"/>
  <c r="P42" i="183" s="1"/>
  <c r="P43" i="183" s="1"/>
  <c r="Q42" i="183" s="1"/>
  <c r="Q43" i="183" s="1"/>
  <c r="R42" i="183"/>
  <c r="O43" i="27"/>
  <c r="P42" i="27" s="1"/>
  <c r="P43" i="27" s="1"/>
  <c r="Q42" i="27" s="1"/>
  <c r="Q43" i="27" s="1"/>
  <c r="R42" i="27"/>
  <c r="O43" i="6"/>
  <c r="P42" i="6" s="1"/>
  <c r="P43" i="6" s="1"/>
  <c r="Q42" i="6" s="1"/>
  <c r="Q43" i="6" s="1"/>
  <c r="R42" i="6"/>
  <c r="R42" i="71"/>
  <c r="O43" i="71"/>
  <c r="P42" i="71" s="1"/>
  <c r="P43" i="71" s="1"/>
  <c r="Q42" i="71" s="1"/>
  <c r="Q43" i="71" s="1"/>
  <c r="R42" i="110"/>
  <c r="O43" i="110"/>
  <c r="P42" i="110" s="1"/>
  <c r="P43" i="110" s="1"/>
  <c r="Q42" i="110" s="1"/>
  <c r="Q43" i="110" s="1"/>
  <c r="R42" i="240"/>
  <c r="O43" i="240"/>
  <c r="P42" i="240" s="1"/>
  <c r="P43" i="240" s="1"/>
  <c r="Q42" i="240" s="1"/>
  <c r="Q43" i="240" s="1"/>
  <c r="R42" i="239"/>
  <c r="O43" i="239"/>
  <c r="P42" i="239" s="1"/>
  <c r="P43" i="239" s="1"/>
  <c r="Q42" i="239" s="1"/>
  <c r="Q43" i="239" s="1"/>
  <c r="R42" i="125"/>
  <c r="O43" i="125"/>
  <c r="P42" i="125" s="1"/>
  <c r="P43" i="125" s="1"/>
  <c r="Q42" i="125" s="1"/>
  <c r="Q43" i="125" s="1"/>
  <c r="R42" i="243"/>
  <c r="O43" i="243"/>
  <c r="P42" i="243" s="1"/>
  <c r="P43" i="243" s="1"/>
  <c r="Q42" i="243" s="1"/>
  <c r="Q43" i="243" s="1"/>
  <c r="R42" i="209"/>
  <c r="O43" i="209"/>
  <c r="P42" i="209" s="1"/>
  <c r="P43" i="209" s="1"/>
  <c r="Q42" i="209" s="1"/>
  <c r="Q43" i="209" s="1"/>
  <c r="O43" i="33"/>
  <c r="P42" i="33" s="1"/>
  <c r="P43" i="33" s="1"/>
  <c r="Q42" i="33" s="1"/>
  <c r="Q43" i="33" s="1"/>
  <c r="R42" i="33"/>
  <c r="O43" i="8"/>
  <c r="P42" i="8" s="1"/>
  <c r="P43" i="8" s="1"/>
  <c r="Q42" i="8" s="1"/>
  <c r="Q43" i="8" s="1"/>
  <c r="R42" i="8"/>
  <c r="O43" i="157"/>
  <c r="P42" i="157" s="1"/>
  <c r="P43" i="157" s="1"/>
  <c r="Q42" i="157" s="1"/>
  <c r="Q43" i="157" s="1"/>
  <c r="R42" i="157"/>
  <c r="O43" i="23"/>
  <c r="P42" i="23" s="1"/>
  <c r="P43" i="23" s="1"/>
  <c r="Q42" i="23" s="1"/>
  <c r="Q43" i="23" s="1"/>
  <c r="R42" i="23"/>
  <c r="R42" i="106"/>
  <c r="O43" i="106"/>
  <c r="P42" i="106" s="1"/>
  <c r="P43" i="106" s="1"/>
  <c r="Q42" i="106" s="1"/>
  <c r="Q43" i="106" s="1"/>
  <c r="R42" i="198"/>
  <c r="O43" i="198"/>
  <c r="P42" i="198" s="1"/>
  <c r="P43" i="198" s="1"/>
  <c r="Q42" i="198" s="1"/>
  <c r="Q43" i="198" s="1"/>
  <c r="O43" i="32"/>
  <c r="P42" i="32" s="1"/>
  <c r="P43" i="32" s="1"/>
  <c r="Q42" i="32" s="1"/>
  <c r="Q43" i="32" s="1"/>
  <c r="R42" i="32"/>
  <c r="R42" i="91"/>
  <c r="O43" i="91"/>
  <c r="P42" i="91" s="1"/>
  <c r="P43" i="91" s="1"/>
  <c r="Q42" i="91" s="1"/>
  <c r="Q43" i="91" s="1"/>
  <c r="O43" i="3"/>
  <c r="P42" i="3" s="1"/>
  <c r="P43" i="3" s="1"/>
  <c r="Q42" i="3" s="1"/>
  <c r="Q43" i="3" s="1"/>
  <c r="R42" i="3"/>
  <c r="R42" i="74"/>
  <c r="O43" i="74"/>
  <c r="P42" i="74" s="1"/>
  <c r="P43" i="74" s="1"/>
  <c r="Q42" i="74" s="1"/>
  <c r="Q43" i="74" s="1"/>
  <c r="R42" i="56"/>
  <c r="O43" i="56"/>
  <c r="P42" i="56" s="1"/>
  <c r="P43" i="56" s="1"/>
  <c r="Q42" i="56" s="1"/>
  <c r="Q43" i="56" s="1"/>
  <c r="R42" i="221"/>
  <c r="O43" i="221"/>
  <c r="P42" i="221" s="1"/>
  <c r="P43" i="221" s="1"/>
  <c r="Q42" i="221" s="1"/>
  <c r="Q43" i="221" s="1"/>
  <c r="R42" i="255"/>
  <c r="O43" i="255"/>
  <c r="P42" i="255" s="1"/>
  <c r="P43" i="255" s="1"/>
  <c r="Q42" i="255" s="1"/>
  <c r="Q43" i="255" s="1"/>
  <c r="R42" i="105"/>
  <c r="O43" i="105"/>
  <c r="P42" i="105" s="1"/>
  <c r="P43" i="105" s="1"/>
  <c r="Q42" i="105" s="1"/>
  <c r="Q43" i="105" s="1"/>
  <c r="R42" i="203"/>
  <c r="O43" i="203"/>
  <c r="P42" i="203" s="1"/>
  <c r="P43" i="203" s="1"/>
  <c r="Q42" i="203" s="1"/>
  <c r="Q43" i="203" s="1"/>
  <c r="O43" i="140"/>
  <c r="P42" i="140" s="1"/>
  <c r="P43" i="140" s="1"/>
  <c r="Q42" i="140" s="1"/>
  <c r="Q43" i="140" s="1"/>
  <c r="R42" i="140"/>
  <c r="O43" i="186"/>
  <c r="P42" i="186" s="1"/>
  <c r="P43" i="186" s="1"/>
  <c r="Q42" i="186" s="1"/>
  <c r="Q43" i="186" s="1"/>
  <c r="R42" i="186"/>
  <c r="R42" i="199"/>
  <c r="O43" i="199"/>
  <c r="P42" i="199" s="1"/>
  <c r="P43" i="199" s="1"/>
  <c r="Q42" i="199" s="1"/>
  <c r="Q43" i="199" s="1"/>
  <c r="O43" i="145"/>
  <c r="P42" i="145" s="1"/>
  <c r="P43" i="145" s="1"/>
  <c r="Q42" i="145" s="1"/>
  <c r="Q43" i="145" s="1"/>
  <c r="R42" i="145"/>
  <c r="R42" i="129"/>
  <c r="O43" i="129"/>
  <c r="P42" i="129" s="1"/>
  <c r="P43" i="129" s="1"/>
  <c r="Q42" i="129" s="1"/>
  <c r="Q43" i="129" s="1"/>
  <c r="R42" i="254"/>
  <c r="O43" i="254"/>
  <c r="P42" i="254" s="1"/>
  <c r="P43" i="254" s="1"/>
  <c r="Q42" i="254" s="1"/>
  <c r="Q43" i="254" s="1"/>
  <c r="R43" i="177"/>
  <c r="S42" i="177"/>
  <c r="R43" i="181"/>
  <c r="S42" i="181"/>
  <c r="R42" i="231"/>
  <c r="O43" i="231"/>
  <c r="P42" i="231" s="1"/>
  <c r="P43" i="231" s="1"/>
  <c r="Q42" i="231" s="1"/>
  <c r="Q43" i="231" s="1"/>
  <c r="R42" i="250"/>
  <c r="O43" i="250"/>
  <c r="P42" i="250" s="1"/>
  <c r="P43" i="250" s="1"/>
  <c r="Q42" i="250" s="1"/>
  <c r="Q43" i="250" s="1"/>
  <c r="R42" i="1"/>
  <c r="O43" i="1"/>
  <c r="P42" i="1" s="1"/>
  <c r="P43" i="1" s="1"/>
  <c r="Q42" i="1" s="1"/>
  <c r="Q43" i="1" s="1"/>
  <c r="R42" i="89"/>
  <c r="O43" i="89"/>
  <c r="P42" i="89" s="1"/>
  <c r="P43" i="89" s="1"/>
  <c r="Q42" i="89" s="1"/>
  <c r="Q43" i="89" s="1"/>
  <c r="R42" i="90"/>
  <c r="O43" i="90"/>
  <c r="P42" i="90" s="1"/>
  <c r="P43" i="90" s="1"/>
  <c r="Q42" i="90" s="1"/>
  <c r="Q43" i="90" s="1"/>
  <c r="O43" i="173"/>
  <c r="P42" i="173" s="1"/>
  <c r="P43" i="173" s="1"/>
  <c r="Q42" i="173" s="1"/>
  <c r="Q43" i="173" s="1"/>
  <c r="R42" i="173"/>
  <c r="O43" i="131"/>
  <c r="P42" i="131" s="1"/>
  <c r="P43" i="131" s="1"/>
  <c r="Q42" i="131" s="1"/>
  <c r="Q43" i="131" s="1"/>
  <c r="R42" i="131"/>
  <c r="O43" i="15"/>
  <c r="P42" i="15" s="1"/>
  <c r="P43" i="15" s="1"/>
  <c r="Q42" i="15" s="1"/>
  <c r="Q43" i="15" s="1"/>
  <c r="R42" i="15"/>
  <c r="O43" i="190"/>
  <c r="P42" i="190" s="1"/>
  <c r="P43" i="190" s="1"/>
  <c r="Q42" i="190" s="1"/>
  <c r="Q43" i="190" s="1"/>
  <c r="R42" i="190"/>
  <c r="O43" i="144"/>
  <c r="P42" i="144" s="1"/>
  <c r="P43" i="144" s="1"/>
  <c r="Q42" i="144" s="1"/>
  <c r="Q43" i="144" s="1"/>
  <c r="R42" i="144"/>
  <c r="O43" i="43"/>
  <c r="P42" i="43" s="1"/>
  <c r="P43" i="43" s="1"/>
  <c r="Q42" i="43" s="1"/>
  <c r="Q43" i="43" s="1"/>
  <c r="R42" i="43"/>
  <c r="R42" i="127"/>
  <c r="O43" i="127"/>
  <c r="P42" i="127" s="1"/>
  <c r="P43" i="127" s="1"/>
  <c r="Q42" i="127" s="1"/>
  <c r="Q43" i="127" s="1"/>
  <c r="R42" i="202"/>
  <c r="O43" i="202"/>
  <c r="P42" i="202" s="1"/>
  <c r="P43" i="202" s="1"/>
  <c r="Q42" i="202" s="1"/>
  <c r="Q43" i="202" s="1"/>
  <c r="R42" i="215"/>
  <c r="O43" i="215"/>
  <c r="P42" i="215" s="1"/>
  <c r="P43" i="215" s="1"/>
  <c r="Q42" i="215" s="1"/>
  <c r="Q43" i="215" s="1"/>
  <c r="R42" i="223"/>
  <c r="O43" i="223"/>
  <c r="P42" i="223" s="1"/>
  <c r="P43" i="223" s="1"/>
  <c r="Q42" i="223" s="1"/>
  <c r="Q43" i="223" s="1"/>
  <c r="R42" i="85"/>
  <c r="O43" i="85"/>
  <c r="P42" i="85" s="1"/>
  <c r="P43" i="85" s="1"/>
  <c r="Q42" i="85" s="1"/>
  <c r="Q43" i="85" s="1"/>
  <c r="R42" i="55"/>
  <c r="O43" i="55"/>
  <c r="P42" i="55" s="1"/>
  <c r="P43" i="55" s="1"/>
  <c r="Q42" i="55" s="1"/>
  <c r="Q43" i="55" s="1"/>
  <c r="R42" i="222"/>
  <c r="O43" i="222"/>
  <c r="P42" i="222" s="1"/>
  <c r="P43" i="222" s="1"/>
  <c r="Q42" i="222" s="1"/>
  <c r="Q43" i="222" s="1"/>
  <c r="R42" i="49"/>
  <c r="O43" i="49"/>
  <c r="P42" i="49" s="1"/>
  <c r="P43" i="49" s="1"/>
  <c r="Q42" i="49" s="1"/>
  <c r="Q43" i="49" s="1"/>
  <c r="R42" i="219"/>
  <c r="O43" i="219"/>
  <c r="P42" i="219" s="1"/>
  <c r="P43" i="219" s="1"/>
  <c r="Q42" i="219" s="1"/>
  <c r="Q43" i="219" s="1"/>
  <c r="O43" i="40"/>
  <c r="P42" i="40" s="1"/>
  <c r="P43" i="40" s="1"/>
  <c r="Q42" i="40" s="1"/>
  <c r="Q43" i="40" s="1"/>
  <c r="R42" i="40"/>
  <c r="R42" i="92"/>
  <c r="O43" i="92"/>
  <c r="P42" i="92" s="1"/>
  <c r="P43" i="92" s="1"/>
  <c r="Q42" i="92" s="1"/>
  <c r="Q43" i="92" s="1"/>
  <c r="O43" i="175"/>
  <c r="P42" i="175" s="1"/>
  <c r="P43" i="175" s="1"/>
  <c r="Q42" i="175" s="1"/>
  <c r="Q43" i="175" s="1"/>
  <c r="R42" i="175"/>
  <c r="O43" i="188"/>
  <c r="P42" i="188" s="1"/>
  <c r="P43" i="188" s="1"/>
  <c r="Q42" i="188" s="1"/>
  <c r="Q43" i="188" s="1"/>
  <c r="R42" i="188"/>
  <c r="O43" i="38"/>
  <c r="P42" i="38" s="1"/>
  <c r="P43" i="38" s="1"/>
  <c r="Q42" i="38" s="1"/>
  <c r="Q43" i="38" s="1"/>
  <c r="R42" i="38"/>
  <c r="R42" i="211"/>
  <c r="O43" i="211"/>
  <c r="P42" i="211" s="1"/>
  <c r="P43" i="211" s="1"/>
  <c r="Q42" i="211" s="1"/>
  <c r="Q43" i="211" s="1"/>
  <c r="O43" i="41"/>
  <c r="P42" i="41" s="1"/>
  <c r="P43" i="41" s="1"/>
  <c r="Q42" i="41" s="1"/>
  <c r="Q43" i="41" s="1"/>
  <c r="R42" i="41"/>
  <c r="O43" i="180"/>
  <c r="P42" i="180" s="1"/>
  <c r="P43" i="180" s="1"/>
  <c r="Q42" i="180" s="1"/>
  <c r="Q43" i="180" s="1"/>
  <c r="R42" i="180"/>
  <c r="O43" i="35"/>
  <c r="P42" i="35" s="1"/>
  <c r="P43" i="35" s="1"/>
  <c r="Q42" i="35" s="1"/>
  <c r="Q43" i="35" s="1"/>
  <c r="R42" i="35"/>
  <c r="O43" i="151"/>
  <c r="P42" i="151" s="1"/>
  <c r="P43" i="151" s="1"/>
  <c r="Q42" i="151" s="1"/>
  <c r="Q43" i="151" s="1"/>
  <c r="R42" i="151"/>
  <c r="R42" i="232"/>
  <c r="O43" i="232"/>
  <c r="P42" i="232" s="1"/>
  <c r="P43" i="232" s="1"/>
  <c r="Q42" i="232" s="1"/>
  <c r="Q43" i="232" s="1"/>
  <c r="R42" i="117"/>
  <c r="O43" i="117"/>
  <c r="P42" i="117" s="1"/>
  <c r="P43" i="117" s="1"/>
  <c r="Q42" i="117" s="1"/>
  <c r="Q43" i="117" s="1"/>
  <c r="R42" i="253"/>
  <c r="O43" i="253"/>
  <c r="P42" i="253" s="1"/>
  <c r="P43" i="253" s="1"/>
  <c r="Q42" i="253" s="1"/>
  <c r="Q43" i="253" s="1"/>
  <c r="R42" i="249"/>
  <c r="O43" i="249"/>
  <c r="P42" i="249" s="1"/>
  <c r="P43" i="249" s="1"/>
  <c r="Q42" i="249" s="1"/>
  <c r="Q43" i="249" s="1"/>
  <c r="R42" i="257"/>
  <c r="O43" i="257"/>
  <c r="P42" i="257" s="1"/>
  <c r="P43" i="257" s="1"/>
  <c r="Q42" i="257" s="1"/>
  <c r="Q43" i="257" s="1"/>
  <c r="R42" i="256"/>
  <c r="O43" i="256"/>
  <c r="P42" i="256" s="1"/>
  <c r="P43" i="256" s="1"/>
  <c r="Q42" i="256" s="1"/>
  <c r="Q43" i="256" s="1"/>
  <c r="R42" i="97"/>
  <c r="O43" i="97"/>
  <c r="P42" i="97" s="1"/>
  <c r="P43" i="97" s="1"/>
  <c r="Q42" i="97" s="1"/>
  <c r="Q43" i="97" s="1"/>
  <c r="O43" i="134"/>
  <c r="P42" i="134" s="1"/>
  <c r="P43" i="134" s="1"/>
  <c r="Q42" i="134" s="1"/>
  <c r="Q43" i="134" s="1"/>
  <c r="R42" i="134"/>
  <c r="R42" i="122"/>
  <c r="O43" i="122"/>
  <c r="P42" i="122" s="1"/>
  <c r="P43" i="122" s="1"/>
  <c r="Q42" i="122" s="1"/>
  <c r="Q43" i="122" s="1"/>
  <c r="R42" i="104"/>
  <c r="O43" i="104"/>
  <c r="P42" i="104" s="1"/>
  <c r="P43" i="104" s="1"/>
  <c r="Q42" i="104" s="1"/>
  <c r="Q43" i="104" s="1"/>
  <c r="O43" i="139"/>
  <c r="P42" i="139" s="1"/>
  <c r="P43" i="139" s="1"/>
  <c r="Q42" i="139" s="1"/>
  <c r="Q43" i="139" s="1"/>
  <c r="R42" i="139"/>
  <c r="S43" i="86"/>
  <c r="T42" i="86" s="1"/>
  <c r="T43" i="86" s="1"/>
  <c r="U42" i="86" s="1"/>
  <c r="U43" i="86" s="1"/>
  <c r="V43" i="86" s="1"/>
  <c r="W43" i="86" s="1"/>
  <c r="V42" i="86"/>
  <c r="O43" i="133"/>
  <c r="P42" i="133" s="1"/>
  <c r="P43" i="133" s="1"/>
  <c r="Q42" i="133" s="1"/>
  <c r="Q43" i="133" s="1"/>
  <c r="R42" i="133"/>
  <c r="O43" i="17"/>
  <c r="P42" i="17" s="1"/>
  <c r="P43" i="17" s="1"/>
  <c r="Q42" i="17" s="1"/>
  <c r="Q43" i="17" s="1"/>
  <c r="R42" i="17"/>
  <c r="R42" i="213"/>
  <c r="O43" i="213"/>
  <c r="P42" i="213" s="1"/>
  <c r="P43" i="213" s="1"/>
  <c r="Q42" i="213" s="1"/>
  <c r="Q43" i="213" s="1"/>
  <c r="R42" i="54"/>
  <c r="O43" i="54"/>
  <c r="P42" i="54" s="1"/>
  <c r="P43" i="54" s="1"/>
  <c r="Q42" i="54" s="1"/>
  <c r="Q43" i="54" s="1"/>
  <c r="R42" i="251"/>
  <c r="O43" i="251"/>
  <c r="P42" i="251" s="1"/>
  <c r="P43" i="251" s="1"/>
  <c r="Q42" i="251" s="1"/>
  <c r="Q43" i="251" s="1"/>
  <c r="R42" i="95"/>
  <c r="O43" i="95"/>
  <c r="P42" i="95" s="1"/>
  <c r="P43" i="95" s="1"/>
  <c r="Q42" i="95" s="1"/>
  <c r="Q43" i="95" s="1"/>
  <c r="O43" i="184"/>
  <c r="P42" i="184" s="1"/>
  <c r="P43" i="184" s="1"/>
  <c r="Q42" i="184" s="1"/>
  <c r="Q43" i="184" s="1"/>
  <c r="R42" i="184"/>
  <c r="R42" i="103"/>
  <c r="O43" i="103"/>
  <c r="P42" i="103" s="1"/>
  <c r="P43" i="103" s="1"/>
  <c r="Q42" i="103" s="1"/>
  <c r="Q43" i="103" s="1"/>
  <c r="O43" i="192"/>
  <c r="P42" i="192" s="1"/>
  <c r="P43" i="192" s="1"/>
  <c r="Q42" i="192" s="1"/>
  <c r="Q43" i="192" s="1"/>
  <c r="R42" i="192"/>
  <c r="O43" i="152"/>
  <c r="P42" i="152" s="1"/>
  <c r="P43" i="152" s="1"/>
  <c r="Q42" i="152" s="1"/>
  <c r="Q43" i="152" s="1"/>
  <c r="R42" i="152"/>
  <c r="O43" i="164"/>
  <c r="P42" i="164" s="1"/>
  <c r="P43" i="164" s="1"/>
  <c r="Q42" i="164" s="1"/>
  <c r="Q43" i="164" s="1"/>
  <c r="R42" i="164"/>
  <c r="R42" i="207"/>
  <c r="O43" i="207"/>
  <c r="P42" i="207" s="1"/>
  <c r="P43" i="207" s="1"/>
  <c r="Q42" i="207" s="1"/>
  <c r="Q43" i="207" s="1"/>
  <c r="O43" i="4"/>
  <c r="P42" i="4" s="1"/>
  <c r="P43" i="4" s="1"/>
  <c r="Q42" i="4" s="1"/>
  <c r="Q43" i="4" s="1"/>
  <c r="R42" i="4"/>
  <c r="O43" i="137"/>
  <c r="P42" i="137" s="1"/>
  <c r="P43" i="137" s="1"/>
  <c r="Q42" i="137" s="1"/>
  <c r="Q43" i="137" s="1"/>
  <c r="R42" i="137"/>
  <c r="O43" i="187"/>
  <c r="P42" i="187" s="1"/>
  <c r="P43" i="187" s="1"/>
  <c r="Q42" i="187" s="1"/>
  <c r="Q43" i="187" s="1"/>
  <c r="R42" i="187"/>
  <c r="R42" i="109"/>
  <c r="O43" i="109"/>
  <c r="P42" i="109" s="1"/>
  <c r="P43" i="109" s="1"/>
  <c r="Q42" i="109" s="1"/>
  <c r="Q43" i="109" s="1"/>
  <c r="R42" i="244"/>
  <c r="O43" i="244"/>
  <c r="P42" i="244" s="1"/>
  <c r="P43" i="244" s="1"/>
  <c r="Q42" i="244" s="1"/>
  <c r="Q43" i="244" s="1"/>
  <c r="R43" i="185"/>
  <c r="S42" i="185"/>
  <c r="R43" i="9"/>
  <c r="S42" i="9"/>
  <c r="R43" i="5"/>
  <c r="S42" i="5"/>
  <c r="R43" i="172"/>
  <c r="S42" i="172"/>
  <c r="R42" i="128" l="1"/>
  <c r="O43" i="128"/>
  <c r="P42" i="128" s="1"/>
  <c r="P43" i="128" s="1"/>
  <c r="Q42" i="128" s="1"/>
  <c r="Q43" i="128" s="1"/>
  <c r="R42" i="64"/>
  <c r="O43" i="64"/>
  <c r="P42" i="64" s="1"/>
  <c r="P43" i="64" s="1"/>
  <c r="Q42" i="64" s="1"/>
  <c r="Q43" i="64" s="1"/>
  <c r="R42" i="120"/>
  <c r="O43" i="120"/>
  <c r="P42" i="120" s="1"/>
  <c r="P43" i="120" s="1"/>
  <c r="Q42" i="120" s="1"/>
  <c r="Q43" i="120" s="1"/>
  <c r="O43" i="168"/>
  <c r="P42" i="168" s="1"/>
  <c r="P43" i="168" s="1"/>
  <c r="Q42" i="168" s="1"/>
  <c r="Q43" i="168" s="1"/>
  <c r="R42" i="168"/>
  <c r="R43" i="50"/>
  <c r="S42" i="50"/>
  <c r="R43" i="56"/>
  <c r="S42" i="56"/>
  <c r="R43" i="243"/>
  <c r="S42" i="243"/>
  <c r="R43" i="110"/>
  <c r="S42" i="110"/>
  <c r="R43" i="102"/>
  <c r="S42" i="102"/>
  <c r="R43" i="68"/>
  <c r="S42" i="68"/>
  <c r="R43" i="59"/>
  <c r="S42" i="59"/>
  <c r="R43" i="115"/>
  <c r="S42" i="115"/>
  <c r="R43" i="62"/>
  <c r="S42" i="62"/>
  <c r="R43" i="57"/>
  <c r="S42" i="57"/>
  <c r="R43" i="107"/>
  <c r="S42" i="107"/>
  <c r="V42" i="123"/>
  <c r="S43" i="123"/>
  <c r="T42" i="123" s="1"/>
  <c r="T43" i="123" s="1"/>
  <c r="U42" i="123" s="1"/>
  <c r="U43" i="123" s="1"/>
  <c r="V43" i="123" s="1"/>
  <c r="W43" i="123" s="1"/>
  <c r="R43" i="242"/>
  <c r="S42" i="242"/>
  <c r="R43" i="53"/>
  <c r="S42" i="53"/>
  <c r="R43" i="121"/>
  <c r="S42" i="121"/>
  <c r="R43" i="236"/>
  <c r="S42" i="236"/>
  <c r="R43" i="224"/>
  <c r="S42" i="224"/>
  <c r="R43" i="66"/>
  <c r="S42" i="66"/>
  <c r="R43" i="88"/>
  <c r="S42" i="88"/>
  <c r="R43" i="119"/>
  <c r="S42" i="119"/>
  <c r="R43" i="247"/>
  <c r="S42" i="247"/>
  <c r="R43" i="113"/>
  <c r="S42" i="113"/>
  <c r="R43" i="61"/>
  <c r="S42" i="61"/>
  <c r="R43" i="77"/>
  <c r="S42" i="77"/>
  <c r="R43" i="63"/>
  <c r="S42" i="63"/>
  <c r="R43" i="76"/>
  <c r="S42" i="76"/>
  <c r="R43" i="139"/>
  <c r="S42" i="139"/>
  <c r="R43" i="43"/>
  <c r="S42" i="43"/>
  <c r="R43" i="131"/>
  <c r="S42" i="131"/>
  <c r="R43" i="145"/>
  <c r="S42" i="145"/>
  <c r="R43" i="32"/>
  <c r="S42" i="32"/>
  <c r="R43" i="157"/>
  <c r="S42" i="157"/>
  <c r="R43" i="183"/>
  <c r="S42" i="183"/>
  <c r="R43" i="132"/>
  <c r="S42" i="132"/>
  <c r="R43" i="13"/>
  <c r="S42" i="13"/>
  <c r="R43" i="22"/>
  <c r="S42" i="22"/>
  <c r="R43" i="160"/>
  <c r="S42" i="160"/>
  <c r="R43" i="176"/>
  <c r="S42" i="176"/>
  <c r="R43" i="31"/>
  <c r="S42" i="31"/>
  <c r="R43" i="158"/>
  <c r="S42" i="158"/>
  <c r="R43" i="18"/>
  <c r="S42" i="18"/>
  <c r="R43" i="143"/>
  <c r="S42" i="143"/>
  <c r="R43" i="182"/>
  <c r="S42" i="182"/>
  <c r="R43" i="195"/>
  <c r="S42" i="195"/>
  <c r="R43" i="165"/>
  <c r="S42" i="165"/>
  <c r="R43" i="10"/>
  <c r="S42" i="10"/>
  <c r="R43" i="167"/>
  <c r="S42" i="167"/>
  <c r="R43" i="161"/>
  <c r="S42" i="161"/>
  <c r="R43" i="12"/>
  <c r="S42" i="12"/>
  <c r="R43" i="213"/>
  <c r="S42" i="213"/>
  <c r="R43" i="223"/>
  <c r="S42" i="223"/>
  <c r="R43" i="92"/>
  <c r="S42" i="92"/>
  <c r="R43" i="215"/>
  <c r="S42" i="215"/>
  <c r="R43" i="250"/>
  <c r="S42" i="250"/>
  <c r="R43" i="254"/>
  <c r="S42" i="254"/>
  <c r="R43" i="199"/>
  <c r="S42" i="199"/>
  <c r="R43" i="105"/>
  <c r="S42" i="105"/>
  <c r="R43" i="74"/>
  <c r="S42" i="74"/>
  <c r="R43" i="198"/>
  <c r="S42" i="198"/>
  <c r="R43" i="125"/>
  <c r="S42" i="125"/>
  <c r="R43" i="71"/>
  <c r="S42" i="71"/>
  <c r="R43" i="200"/>
  <c r="S42" i="200"/>
  <c r="R43" i="201"/>
  <c r="S42" i="201"/>
  <c r="R43" i="252"/>
  <c r="S42" i="252"/>
  <c r="R43" i="124"/>
  <c r="S42" i="124"/>
  <c r="R43" i="230"/>
  <c r="S42" i="230"/>
  <c r="R43" i="238"/>
  <c r="S42" i="238"/>
  <c r="R43" i="204"/>
  <c r="S42" i="204"/>
  <c r="R43" i="118"/>
  <c r="S42" i="118"/>
  <c r="R43" i="210"/>
  <c r="S42" i="210"/>
  <c r="R43" i="241"/>
  <c r="S42" i="241"/>
  <c r="R43" i="101"/>
  <c r="S42" i="101"/>
  <c r="R43" i="228"/>
  <c r="S42" i="228"/>
  <c r="R43" i="206"/>
  <c r="S42" i="206"/>
  <c r="R43" i="197"/>
  <c r="S42" i="197"/>
  <c r="R43" i="72"/>
  <c r="S42" i="72"/>
  <c r="R43" i="99"/>
  <c r="S42" i="99"/>
  <c r="R43" i="83"/>
  <c r="S42" i="83"/>
  <c r="R43" i="96"/>
  <c r="S42" i="96"/>
  <c r="R43" i="218"/>
  <c r="S42" i="218"/>
  <c r="R43" i="212"/>
  <c r="S42" i="212"/>
  <c r="R43" i="234"/>
  <c r="S42" i="234"/>
  <c r="R43" i="225"/>
  <c r="S42" i="225"/>
  <c r="R43" i="249"/>
  <c r="S42" i="249"/>
  <c r="R43" i="187"/>
  <c r="S42" i="187"/>
  <c r="R43" i="95"/>
  <c r="S42" i="95"/>
  <c r="R43" i="253"/>
  <c r="S42" i="253"/>
  <c r="R43" i="137"/>
  <c r="S42" i="137"/>
  <c r="R43" i="152"/>
  <c r="S42" i="152"/>
  <c r="R43" i="17"/>
  <c r="S42" i="17"/>
  <c r="R43" i="35"/>
  <c r="S42" i="35"/>
  <c r="R43" i="144"/>
  <c r="S42" i="144"/>
  <c r="R43" i="173"/>
  <c r="S42" i="173"/>
  <c r="R43" i="8"/>
  <c r="S42" i="8"/>
  <c r="R43" i="39"/>
  <c r="S42" i="39"/>
  <c r="R43" i="155"/>
  <c r="S42" i="155"/>
  <c r="R43" i="142"/>
  <c r="S42" i="142"/>
  <c r="R43" i="34"/>
  <c r="S42" i="34"/>
  <c r="R43" i="166"/>
  <c r="S42" i="166"/>
  <c r="R43" i="136"/>
  <c r="S42" i="136"/>
  <c r="R43" i="171"/>
  <c r="S42" i="171"/>
  <c r="R43" i="14"/>
  <c r="S42" i="14"/>
  <c r="R43" i="30"/>
  <c r="S42" i="30"/>
  <c r="R43" i="42"/>
  <c r="S42" i="42"/>
  <c r="R43" i="28"/>
  <c r="S42" i="28"/>
  <c r="R43" i="24"/>
  <c r="S42" i="24"/>
  <c r="R43" i="26"/>
  <c r="S42" i="26"/>
  <c r="R43" i="16"/>
  <c r="S42" i="16"/>
  <c r="R43" i="29"/>
  <c r="S42" i="29"/>
  <c r="R43" i="159"/>
  <c r="S42" i="159"/>
  <c r="R43" i="203"/>
  <c r="S42" i="203"/>
  <c r="R43" i="97"/>
  <c r="S42" i="97"/>
  <c r="R43" i="244"/>
  <c r="S42" i="244"/>
  <c r="R43" i="251"/>
  <c r="S42" i="251"/>
  <c r="R43" i="122"/>
  <c r="S42" i="122"/>
  <c r="R43" i="256"/>
  <c r="S42" i="256"/>
  <c r="R43" i="117"/>
  <c r="S42" i="117"/>
  <c r="R43" i="55"/>
  <c r="S42" i="55"/>
  <c r="R43" i="202"/>
  <c r="S42" i="202"/>
  <c r="R43" i="90"/>
  <c r="S42" i="90"/>
  <c r="R43" i="231"/>
  <c r="S42" i="231"/>
  <c r="R43" i="129"/>
  <c r="S42" i="129"/>
  <c r="R43" i="255"/>
  <c r="S42" i="255"/>
  <c r="R43" i="106"/>
  <c r="S42" i="106"/>
  <c r="R43" i="239"/>
  <c r="S42" i="239"/>
  <c r="R43" i="51"/>
  <c r="S42" i="51"/>
  <c r="R43" i="81"/>
  <c r="S42" i="81"/>
  <c r="R43" i="208"/>
  <c r="S42" i="208"/>
  <c r="R43" i="246"/>
  <c r="S42" i="246"/>
  <c r="R43" i="233"/>
  <c r="S42" i="233"/>
  <c r="V42" i="170"/>
  <c r="S43" i="170"/>
  <c r="T42" i="170" s="1"/>
  <c r="T43" i="170" s="1"/>
  <c r="U42" i="170" s="1"/>
  <c r="U43" i="170" s="1"/>
  <c r="V43" i="170" s="1"/>
  <c r="W43" i="170" s="1"/>
  <c r="R43" i="205"/>
  <c r="S42" i="205"/>
  <c r="R43" i="116"/>
  <c r="S42" i="116"/>
  <c r="R43" i="100"/>
  <c r="S42" i="100"/>
  <c r="R43" i="108"/>
  <c r="S42" i="108"/>
  <c r="R43" i="237"/>
  <c r="S42" i="237"/>
  <c r="R43" i="65"/>
  <c r="S42" i="65"/>
  <c r="R43" i="229"/>
  <c r="S42" i="229"/>
  <c r="R43" i="82"/>
  <c r="S42" i="82"/>
  <c r="R43" i="79"/>
  <c r="S42" i="79"/>
  <c r="R43" i="98"/>
  <c r="S42" i="98"/>
  <c r="R43" i="60"/>
  <c r="S42" i="60"/>
  <c r="R43" i="126"/>
  <c r="S42" i="126"/>
  <c r="R43" i="45"/>
  <c r="S42" i="45"/>
  <c r="R43" i="93"/>
  <c r="S42" i="93"/>
  <c r="R43" i="245"/>
  <c r="S42" i="245"/>
  <c r="R43" i="220"/>
  <c r="S42" i="220"/>
  <c r="R43" i="49"/>
  <c r="S42" i="49"/>
  <c r="V42" i="177"/>
  <c r="S43" i="177"/>
  <c r="T42" i="177" s="1"/>
  <c r="T43" i="177" s="1"/>
  <c r="U42" i="177" s="1"/>
  <c r="U43" i="177" s="1"/>
  <c r="V43" i="177" s="1"/>
  <c r="W43" i="177" s="1"/>
  <c r="R43" i="184"/>
  <c r="S42" i="184"/>
  <c r="R43" i="151"/>
  <c r="S42" i="151"/>
  <c r="R43" i="211"/>
  <c r="S42" i="211"/>
  <c r="R43" i="4"/>
  <c r="S42" i="4"/>
  <c r="R43" i="192"/>
  <c r="S42" i="192"/>
  <c r="R43" i="133"/>
  <c r="S42" i="133"/>
  <c r="R43" i="180"/>
  <c r="S42" i="180"/>
  <c r="R43" i="38"/>
  <c r="S42" i="38"/>
  <c r="R43" i="40"/>
  <c r="S42" i="40"/>
  <c r="R43" i="190"/>
  <c r="S42" i="190"/>
  <c r="R43" i="186"/>
  <c r="S42" i="186"/>
  <c r="R43" i="3"/>
  <c r="S42" i="3"/>
  <c r="R43" i="33"/>
  <c r="S42" i="33"/>
  <c r="R43" i="6"/>
  <c r="S42" i="6"/>
  <c r="R43" i="7"/>
  <c r="S42" i="7"/>
  <c r="R43" i="196"/>
  <c r="S42" i="196"/>
  <c r="R43" i="191"/>
  <c r="S42" i="191"/>
  <c r="R43" i="153"/>
  <c r="S42" i="153"/>
  <c r="R43" i="21"/>
  <c r="S42" i="21"/>
  <c r="R43" i="162"/>
  <c r="S42" i="162"/>
  <c r="R43" i="156"/>
  <c r="S42" i="156"/>
  <c r="R43" i="169"/>
  <c r="S42" i="169"/>
  <c r="R43" i="178"/>
  <c r="S42" i="178"/>
  <c r="R43" i="25"/>
  <c r="S42" i="25"/>
  <c r="R43" i="141"/>
  <c r="S42" i="141"/>
  <c r="R43" i="135"/>
  <c r="S42" i="135"/>
  <c r="R43" i="194"/>
  <c r="S42" i="194"/>
  <c r="R43" i="179"/>
  <c r="S42" i="179"/>
  <c r="R43" i="147"/>
  <c r="S42" i="147"/>
  <c r="R43" i="174"/>
  <c r="S42" i="174"/>
  <c r="R43" i="44"/>
  <c r="S42" i="44"/>
  <c r="V42" i="9"/>
  <c r="S43" i="9"/>
  <c r="T42" i="9" s="1"/>
  <c r="T43" i="9" s="1"/>
  <c r="U42" i="9" s="1"/>
  <c r="U43" i="9" s="1"/>
  <c r="V43" i="9" s="1"/>
  <c r="W43" i="9" s="1"/>
  <c r="R43" i="1"/>
  <c r="S42" i="1"/>
  <c r="R43" i="164"/>
  <c r="S42" i="164"/>
  <c r="R43" i="175"/>
  <c r="S42" i="175"/>
  <c r="V42" i="185"/>
  <c r="S43" i="185"/>
  <c r="T42" i="185" s="1"/>
  <c r="T43" i="185" s="1"/>
  <c r="U42" i="185" s="1"/>
  <c r="U43" i="185" s="1"/>
  <c r="V43" i="185" s="1"/>
  <c r="W43" i="185" s="1"/>
  <c r="R43" i="104"/>
  <c r="S42" i="104"/>
  <c r="R43" i="109"/>
  <c r="S42" i="109"/>
  <c r="R43" i="54"/>
  <c r="S42" i="54"/>
  <c r="R43" i="257"/>
  <c r="S42" i="257"/>
  <c r="R43" i="232"/>
  <c r="S42" i="232"/>
  <c r="R43" i="219"/>
  <c r="S42" i="219"/>
  <c r="R43" i="85"/>
  <c r="S42" i="85"/>
  <c r="R43" i="127"/>
  <c r="S42" i="127"/>
  <c r="R43" i="89"/>
  <c r="S42" i="89"/>
  <c r="V42" i="181"/>
  <c r="S43" i="181"/>
  <c r="T42" i="181" s="1"/>
  <c r="T43" i="181" s="1"/>
  <c r="U42" i="181" s="1"/>
  <c r="U43" i="181" s="1"/>
  <c r="V43" i="181" s="1"/>
  <c r="W43" i="181" s="1"/>
  <c r="R43" i="221"/>
  <c r="S42" i="221"/>
  <c r="R43" i="91"/>
  <c r="S42" i="91"/>
  <c r="R43" i="209"/>
  <c r="S42" i="209"/>
  <c r="R43" i="240"/>
  <c r="S42" i="240"/>
  <c r="R43" i="73"/>
  <c r="S42" i="73"/>
  <c r="R43" i="217"/>
  <c r="S42" i="217"/>
  <c r="R43" i="58"/>
  <c r="S42" i="58"/>
  <c r="R43" i="258"/>
  <c r="S42" i="258"/>
  <c r="V42" i="193"/>
  <c r="S43" i="193"/>
  <c r="T42" i="193" s="1"/>
  <c r="T43" i="193" s="1"/>
  <c r="U42" i="193" s="1"/>
  <c r="U43" i="193" s="1"/>
  <c r="V43" i="193" s="1"/>
  <c r="W43" i="193" s="1"/>
  <c r="R43" i="87"/>
  <c r="S42" i="87"/>
  <c r="R43" i="48"/>
  <c r="S42" i="48"/>
  <c r="R43" i="227"/>
  <c r="S42" i="227"/>
  <c r="R43" i="248"/>
  <c r="S42" i="248"/>
  <c r="R43" i="114"/>
  <c r="S42" i="114"/>
  <c r="R43" i="69"/>
  <c r="S42" i="69"/>
  <c r="R43" i="75"/>
  <c r="S42" i="75"/>
  <c r="R43" i="46"/>
  <c r="S42" i="46"/>
  <c r="V42" i="189"/>
  <c r="S43" i="189"/>
  <c r="T42" i="189" s="1"/>
  <c r="T43" i="189" s="1"/>
  <c r="U42" i="189" s="1"/>
  <c r="U43" i="189" s="1"/>
  <c r="V43" i="189" s="1"/>
  <c r="W43" i="189" s="1"/>
  <c r="R43" i="112"/>
  <c r="S42" i="112"/>
  <c r="V42" i="47"/>
  <c r="S43" i="47"/>
  <c r="T42" i="47" s="1"/>
  <c r="T43" i="47" s="1"/>
  <c r="U42" i="47" s="1"/>
  <c r="U43" i="47" s="1"/>
  <c r="V43" i="47" s="1"/>
  <c r="W43" i="47" s="1"/>
  <c r="R43" i="226"/>
  <c r="S42" i="226"/>
  <c r="R43" i="80"/>
  <c r="S42" i="80"/>
  <c r="R43" i="235"/>
  <c r="S42" i="235"/>
  <c r="R43" i="111"/>
  <c r="S42" i="111"/>
  <c r="R43" i="67"/>
  <c r="S42" i="67"/>
  <c r="R43" i="216"/>
  <c r="S42" i="216"/>
  <c r="S43" i="52"/>
  <c r="T42" i="52" s="1"/>
  <c r="T43" i="52" s="1"/>
  <c r="U42" i="52" s="1"/>
  <c r="U43" i="52" s="1"/>
  <c r="V43" i="52" s="1"/>
  <c r="W43" i="52" s="1"/>
  <c r="V42" i="52"/>
  <c r="R43" i="94"/>
  <c r="S42" i="94"/>
  <c r="R43" i="84"/>
  <c r="S42" i="84"/>
  <c r="R43" i="222"/>
  <c r="S42" i="222"/>
  <c r="V42" i="172"/>
  <c r="S43" i="172"/>
  <c r="T42" i="172" s="1"/>
  <c r="T43" i="172" s="1"/>
  <c r="U42" i="172" s="1"/>
  <c r="U43" i="172" s="1"/>
  <c r="V43" i="172" s="1"/>
  <c r="W43" i="172" s="1"/>
  <c r="V42" i="5"/>
  <c r="S43" i="5"/>
  <c r="T42" i="5" s="1"/>
  <c r="T43" i="5" s="1"/>
  <c r="U42" i="5" s="1"/>
  <c r="U43" i="5" s="1"/>
  <c r="V43" i="5" s="1"/>
  <c r="W43" i="5" s="1"/>
  <c r="R43" i="207"/>
  <c r="S42" i="207"/>
  <c r="R43" i="103"/>
  <c r="S42" i="103"/>
  <c r="R43" i="134"/>
  <c r="S42" i="134"/>
  <c r="R43" i="41"/>
  <c r="S42" i="41"/>
  <c r="R43" i="188"/>
  <c r="S42" i="188"/>
  <c r="R43" i="15"/>
  <c r="S42" i="15"/>
  <c r="R43" i="140"/>
  <c r="S42" i="140"/>
  <c r="R43" i="23"/>
  <c r="S42" i="23"/>
  <c r="R43" i="27"/>
  <c r="S42" i="27"/>
  <c r="R43" i="163"/>
  <c r="S42" i="163"/>
  <c r="R43" i="20"/>
  <c r="S42" i="20"/>
  <c r="R43" i="146"/>
  <c r="S42" i="146"/>
  <c r="R43" i="154"/>
  <c r="S42" i="154"/>
  <c r="R43" i="149"/>
  <c r="S42" i="149"/>
  <c r="R43" i="150"/>
  <c r="S42" i="150"/>
  <c r="R43" i="37"/>
  <c r="S42" i="37"/>
  <c r="R43" i="130"/>
  <c r="S42" i="130"/>
  <c r="R43" i="148"/>
  <c r="S42" i="148"/>
  <c r="R43" i="2"/>
  <c r="S42" i="2"/>
  <c r="R43" i="138"/>
  <c r="S42" i="138"/>
  <c r="R43" i="19"/>
  <c r="S42" i="19"/>
  <c r="R43" i="11"/>
  <c r="S42" i="11"/>
  <c r="R43" i="36"/>
  <c r="S42" i="36"/>
  <c r="R43" i="168" l="1"/>
  <c r="S42" i="168"/>
  <c r="S42" i="120"/>
  <c r="R43" i="120"/>
  <c r="R43" i="64"/>
  <c r="S42" i="64"/>
  <c r="R43" i="128"/>
  <c r="S42" i="128"/>
  <c r="S43" i="50"/>
  <c r="T42" i="50" s="1"/>
  <c r="T43" i="50" s="1"/>
  <c r="U42" i="50" s="1"/>
  <c r="U43" i="50" s="1"/>
  <c r="V43" i="50" s="1"/>
  <c r="W43" i="50" s="1"/>
  <c r="V42" i="50"/>
  <c r="V42" i="163"/>
  <c r="S43" i="163"/>
  <c r="T42" i="163" s="1"/>
  <c r="T43" i="163" s="1"/>
  <c r="U42" i="163" s="1"/>
  <c r="U43" i="163" s="1"/>
  <c r="V43" i="163" s="1"/>
  <c r="W43" i="163" s="1"/>
  <c r="V42" i="36"/>
  <c r="S43" i="36"/>
  <c r="T42" i="36" s="1"/>
  <c r="T43" i="36" s="1"/>
  <c r="U42" i="36" s="1"/>
  <c r="U43" i="36" s="1"/>
  <c r="V43" i="36" s="1"/>
  <c r="W43" i="36" s="1"/>
  <c r="V42" i="2"/>
  <c r="S43" i="2"/>
  <c r="T42" i="2" s="1"/>
  <c r="T43" i="2" s="1"/>
  <c r="U42" i="2" s="1"/>
  <c r="U43" i="2" s="1"/>
  <c r="V43" i="2" s="1"/>
  <c r="W43" i="2" s="1"/>
  <c r="V42" i="150"/>
  <c r="S43" i="150"/>
  <c r="T42" i="150" s="1"/>
  <c r="T43" i="150" s="1"/>
  <c r="U42" i="150" s="1"/>
  <c r="U43" i="150" s="1"/>
  <c r="V43" i="150" s="1"/>
  <c r="W43" i="150" s="1"/>
  <c r="V42" i="20"/>
  <c r="S43" i="20"/>
  <c r="T42" i="20" s="1"/>
  <c r="T43" i="20" s="1"/>
  <c r="U42" i="20" s="1"/>
  <c r="U43" i="20" s="1"/>
  <c r="V43" i="20" s="1"/>
  <c r="W43" i="20" s="1"/>
  <c r="V42" i="140"/>
  <c r="S43" i="140"/>
  <c r="T42" i="140" s="1"/>
  <c r="T43" i="140" s="1"/>
  <c r="U42" i="140" s="1"/>
  <c r="U43" i="140" s="1"/>
  <c r="V43" i="140" s="1"/>
  <c r="W43" i="140" s="1"/>
  <c r="V42" i="134"/>
  <c r="S43" i="134"/>
  <c r="T42" i="134" s="1"/>
  <c r="T43" i="134" s="1"/>
  <c r="U42" i="134" s="1"/>
  <c r="U43" i="134" s="1"/>
  <c r="V43" i="134" s="1"/>
  <c r="W43" i="134" s="1"/>
  <c r="S43" i="235"/>
  <c r="T42" i="235" s="1"/>
  <c r="T43" i="235" s="1"/>
  <c r="U42" i="235" s="1"/>
  <c r="U43" i="235" s="1"/>
  <c r="V43" i="235" s="1"/>
  <c r="W43" i="235" s="1"/>
  <c r="V42" i="235"/>
  <c r="V42" i="112"/>
  <c r="S43" i="112"/>
  <c r="T42" i="112" s="1"/>
  <c r="T43" i="112" s="1"/>
  <c r="U42" i="112" s="1"/>
  <c r="U43" i="112" s="1"/>
  <c r="V43" i="112" s="1"/>
  <c r="W43" i="112" s="1"/>
  <c r="S43" i="69"/>
  <c r="T42" i="69" s="1"/>
  <c r="T43" i="69" s="1"/>
  <c r="U42" i="69" s="1"/>
  <c r="U43" i="69" s="1"/>
  <c r="V43" i="69" s="1"/>
  <c r="W43" i="69" s="1"/>
  <c r="V42" i="69"/>
  <c r="V42" i="48"/>
  <c r="S43" i="48"/>
  <c r="T42" i="48" s="1"/>
  <c r="T43" i="48" s="1"/>
  <c r="U42" i="48" s="1"/>
  <c r="U43" i="48" s="1"/>
  <c r="V43" i="48" s="1"/>
  <c r="W43" i="48" s="1"/>
  <c r="S43" i="58"/>
  <c r="T42" i="58" s="1"/>
  <c r="T43" i="58" s="1"/>
  <c r="U42" i="58" s="1"/>
  <c r="U43" i="58" s="1"/>
  <c r="V43" i="58" s="1"/>
  <c r="W43" i="58" s="1"/>
  <c r="V42" i="58"/>
  <c r="V42" i="209"/>
  <c r="S43" i="209"/>
  <c r="T42" i="209" s="1"/>
  <c r="T43" i="209" s="1"/>
  <c r="U42" i="209" s="1"/>
  <c r="U43" i="209" s="1"/>
  <c r="V43" i="209" s="1"/>
  <c r="W43" i="209" s="1"/>
  <c r="S43" i="219"/>
  <c r="T42" i="219" s="1"/>
  <c r="T43" i="219" s="1"/>
  <c r="U42" i="219" s="1"/>
  <c r="U43" i="219" s="1"/>
  <c r="V43" i="219" s="1"/>
  <c r="W43" i="219" s="1"/>
  <c r="V42" i="219"/>
  <c r="S43" i="109"/>
  <c r="T42" i="109" s="1"/>
  <c r="T43" i="109" s="1"/>
  <c r="U42" i="109" s="1"/>
  <c r="U43" i="109" s="1"/>
  <c r="V43" i="109" s="1"/>
  <c r="W43" i="109" s="1"/>
  <c r="V42" i="109"/>
  <c r="V42" i="164"/>
  <c r="S43" i="164"/>
  <c r="T42" i="164" s="1"/>
  <c r="T43" i="164" s="1"/>
  <c r="U42" i="164" s="1"/>
  <c r="U43" i="164" s="1"/>
  <c r="V43" i="164" s="1"/>
  <c r="W43" i="164" s="1"/>
  <c r="V42" i="174"/>
  <c r="S43" i="174"/>
  <c r="T42" i="174" s="1"/>
  <c r="T43" i="174" s="1"/>
  <c r="U42" i="174" s="1"/>
  <c r="U43" i="174" s="1"/>
  <c r="V43" i="174" s="1"/>
  <c r="W43" i="174" s="1"/>
  <c r="V42" i="135"/>
  <c r="S43" i="135"/>
  <c r="T42" i="135" s="1"/>
  <c r="T43" i="135" s="1"/>
  <c r="U42" i="135" s="1"/>
  <c r="U43" i="135" s="1"/>
  <c r="V43" i="135" s="1"/>
  <c r="W43" i="135" s="1"/>
  <c r="V42" i="169"/>
  <c r="S43" i="169"/>
  <c r="T42" i="169" s="1"/>
  <c r="T43" i="169" s="1"/>
  <c r="U42" i="169" s="1"/>
  <c r="U43" i="169" s="1"/>
  <c r="V43" i="169" s="1"/>
  <c r="W43" i="169" s="1"/>
  <c r="V42" i="153"/>
  <c r="S43" i="153"/>
  <c r="T42" i="153" s="1"/>
  <c r="T43" i="153" s="1"/>
  <c r="U42" i="153" s="1"/>
  <c r="U43" i="153" s="1"/>
  <c r="V43" i="153" s="1"/>
  <c r="W43" i="153" s="1"/>
  <c r="V42" i="6"/>
  <c r="S43" i="6"/>
  <c r="T42" i="6" s="1"/>
  <c r="T43" i="6" s="1"/>
  <c r="U42" i="6" s="1"/>
  <c r="U43" i="6" s="1"/>
  <c r="V43" i="6" s="1"/>
  <c r="W43" i="6" s="1"/>
  <c r="V42" i="190"/>
  <c r="S43" i="190"/>
  <c r="T42" i="190" s="1"/>
  <c r="T43" i="190" s="1"/>
  <c r="U42" i="190" s="1"/>
  <c r="U43" i="190" s="1"/>
  <c r="V43" i="190" s="1"/>
  <c r="W43" i="190" s="1"/>
  <c r="V42" i="133"/>
  <c r="S43" i="133"/>
  <c r="T42" i="133" s="1"/>
  <c r="T43" i="133" s="1"/>
  <c r="U42" i="133" s="1"/>
  <c r="U43" i="133" s="1"/>
  <c r="V43" i="133" s="1"/>
  <c r="W43" i="133" s="1"/>
  <c r="V42" i="151"/>
  <c r="S43" i="151"/>
  <c r="T42" i="151" s="1"/>
  <c r="T43" i="151" s="1"/>
  <c r="U42" i="151" s="1"/>
  <c r="U43" i="151" s="1"/>
  <c r="V43" i="151" s="1"/>
  <c r="W43" i="151" s="1"/>
  <c r="S43" i="220"/>
  <c r="T42" i="220" s="1"/>
  <c r="T43" i="220" s="1"/>
  <c r="U42" i="220" s="1"/>
  <c r="U43" i="220" s="1"/>
  <c r="V43" i="220" s="1"/>
  <c r="W43" i="220" s="1"/>
  <c r="V42" i="220"/>
  <c r="S43" i="126"/>
  <c r="T42" i="126" s="1"/>
  <c r="T43" i="126" s="1"/>
  <c r="U42" i="126" s="1"/>
  <c r="U43" i="126" s="1"/>
  <c r="V43" i="126" s="1"/>
  <c r="W43" i="126" s="1"/>
  <c r="V42" i="126"/>
  <c r="S43" i="82"/>
  <c r="T42" i="82" s="1"/>
  <c r="T43" i="82" s="1"/>
  <c r="U42" i="82" s="1"/>
  <c r="U43" i="82" s="1"/>
  <c r="V43" i="82" s="1"/>
  <c r="W43" i="82" s="1"/>
  <c r="V42" i="82"/>
  <c r="S43" i="108"/>
  <c r="T42" i="108" s="1"/>
  <c r="T43" i="108" s="1"/>
  <c r="U42" i="108" s="1"/>
  <c r="U43" i="108" s="1"/>
  <c r="V43" i="108" s="1"/>
  <c r="W43" i="108" s="1"/>
  <c r="V42" i="108"/>
  <c r="S43" i="81"/>
  <c r="T42" i="81" s="1"/>
  <c r="T43" i="81" s="1"/>
  <c r="U42" i="81" s="1"/>
  <c r="U43" i="81" s="1"/>
  <c r="V43" i="81" s="1"/>
  <c r="W43" i="81" s="1"/>
  <c r="V42" i="81"/>
  <c r="S43" i="255"/>
  <c r="T42" i="255" s="1"/>
  <c r="T43" i="255" s="1"/>
  <c r="U42" i="255" s="1"/>
  <c r="U43" i="255" s="1"/>
  <c r="V43" i="255" s="1"/>
  <c r="W43" i="255" s="1"/>
  <c r="V42" i="255"/>
  <c r="V42" i="202"/>
  <c r="S43" i="202"/>
  <c r="T42" i="202" s="1"/>
  <c r="T43" i="202" s="1"/>
  <c r="U42" i="202" s="1"/>
  <c r="U43" i="202" s="1"/>
  <c r="V43" i="202" s="1"/>
  <c r="W43" i="202" s="1"/>
  <c r="V42" i="122"/>
  <c r="S43" i="122"/>
  <c r="T42" i="122" s="1"/>
  <c r="T43" i="122" s="1"/>
  <c r="U42" i="122" s="1"/>
  <c r="U43" i="122" s="1"/>
  <c r="V43" i="122" s="1"/>
  <c r="W43" i="122" s="1"/>
  <c r="V42" i="203"/>
  <c r="S43" i="203"/>
  <c r="T42" i="203" s="1"/>
  <c r="T43" i="203" s="1"/>
  <c r="U42" i="203" s="1"/>
  <c r="U43" i="203" s="1"/>
  <c r="V43" i="203" s="1"/>
  <c r="W43" i="203" s="1"/>
  <c r="V42" i="26"/>
  <c r="S43" i="26"/>
  <c r="T42" i="26" s="1"/>
  <c r="T43" i="26" s="1"/>
  <c r="U42" i="26" s="1"/>
  <c r="U43" i="26" s="1"/>
  <c r="V43" i="26" s="1"/>
  <c r="W43" i="26" s="1"/>
  <c r="V42" i="30"/>
  <c r="S43" i="30"/>
  <c r="T42" i="30" s="1"/>
  <c r="T43" i="30" s="1"/>
  <c r="U42" i="30" s="1"/>
  <c r="U43" i="30" s="1"/>
  <c r="V43" i="30" s="1"/>
  <c r="W43" i="30" s="1"/>
  <c r="V42" i="166"/>
  <c r="S43" i="166"/>
  <c r="T42" i="166" s="1"/>
  <c r="T43" i="166" s="1"/>
  <c r="U42" i="166" s="1"/>
  <c r="U43" i="166" s="1"/>
  <c r="V43" i="166" s="1"/>
  <c r="W43" i="166" s="1"/>
  <c r="V42" i="39"/>
  <c r="S43" i="39"/>
  <c r="T42" i="39" s="1"/>
  <c r="T43" i="39" s="1"/>
  <c r="U42" i="39" s="1"/>
  <c r="U43" i="39" s="1"/>
  <c r="V43" i="39" s="1"/>
  <c r="W43" i="39" s="1"/>
  <c r="V42" i="35"/>
  <c r="S43" i="35"/>
  <c r="T42" i="35" s="1"/>
  <c r="T43" i="35" s="1"/>
  <c r="U42" i="35" s="1"/>
  <c r="U43" i="35" s="1"/>
  <c r="V43" i="35" s="1"/>
  <c r="W43" i="35" s="1"/>
  <c r="S43" i="253"/>
  <c r="T42" i="253" s="1"/>
  <c r="T43" i="253" s="1"/>
  <c r="U42" i="253" s="1"/>
  <c r="U43" i="253" s="1"/>
  <c r="V43" i="253" s="1"/>
  <c r="W43" i="253" s="1"/>
  <c r="V42" i="253"/>
  <c r="S43" i="225"/>
  <c r="T42" i="225" s="1"/>
  <c r="T43" i="225" s="1"/>
  <c r="U42" i="225" s="1"/>
  <c r="U43" i="225" s="1"/>
  <c r="V43" i="225" s="1"/>
  <c r="W43" i="225" s="1"/>
  <c r="V42" i="225"/>
  <c r="V42" i="96"/>
  <c r="S43" i="96"/>
  <c r="T42" i="96" s="1"/>
  <c r="T43" i="96" s="1"/>
  <c r="U42" i="96" s="1"/>
  <c r="U43" i="96" s="1"/>
  <c r="V43" i="96" s="1"/>
  <c r="W43" i="96" s="1"/>
  <c r="V42" i="197"/>
  <c r="S43" i="197"/>
  <c r="T42" i="197" s="1"/>
  <c r="T43" i="197" s="1"/>
  <c r="U42" i="197" s="1"/>
  <c r="U43" i="197" s="1"/>
  <c r="V43" i="197" s="1"/>
  <c r="W43" i="197" s="1"/>
  <c r="S43" i="241"/>
  <c r="T42" i="241" s="1"/>
  <c r="T43" i="241" s="1"/>
  <c r="U42" i="241" s="1"/>
  <c r="U43" i="241" s="1"/>
  <c r="V43" i="241" s="1"/>
  <c r="W43" i="241" s="1"/>
  <c r="V42" i="241"/>
  <c r="V42" i="204"/>
  <c r="S43" i="204"/>
  <c r="T42" i="204" s="1"/>
  <c r="T43" i="204" s="1"/>
  <c r="U42" i="204" s="1"/>
  <c r="U43" i="204" s="1"/>
  <c r="V43" i="204" s="1"/>
  <c r="W43" i="204" s="1"/>
  <c r="S43" i="252"/>
  <c r="T42" i="252" s="1"/>
  <c r="T43" i="252" s="1"/>
  <c r="U42" i="252" s="1"/>
  <c r="U43" i="252" s="1"/>
  <c r="V43" i="252" s="1"/>
  <c r="W43" i="252" s="1"/>
  <c r="V42" i="252"/>
  <c r="S43" i="125"/>
  <c r="T42" i="125" s="1"/>
  <c r="T43" i="125" s="1"/>
  <c r="U42" i="125" s="1"/>
  <c r="U43" i="125" s="1"/>
  <c r="V43" i="125" s="1"/>
  <c r="W43" i="125" s="1"/>
  <c r="V42" i="125"/>
  <c r="V42" i="199"/>
  <c r="S43" i="199"/>
  <c r="T42" i="199" s="1"/>
  <c r="T43" i="199" s="1"/>
  <c r="U42" i="199" s="1"/>
  <c r="U43" i="199" s="1"/>
  <c r="V43" i="199" s="1"/>
  <c r="W43" i="199" s="1"/>
  <c r="V42" i="92"/>
  <c r="S43" i="92"/>
  <c r="T42" i="92" s="1"/>
  <c r="T43" i="92" s="1"/>
  <c r="U42" i="92" s="1"/>
  <c r="U43" i="92" s="1"/>
  <c r="V43" i="92" s="1"/>
  <c r="W43" i="92" s="1"/>
  <c r="V42" i="161"/>
  <c r="S43" i="161"/>
  <c r="T42" i="161" s="1"/>
  <c r="T43" i="161" s="1"/>
  <c r="U42" i="161" s="1"/>
  <c r="U43" i="161" s="1"/>
  <c r="V43" i="161" s="1"/>
  <c r="W43" i="161" s="1"/>
  <c r="V42" i="195"/>
  <c r="S43" i="195"/>
  <c r="T42" i="195" s="1"/>
  <c r="T43" i="195" s="1"/>
  <c r="U42" i="195" s="1"/>
  <c r="U43" i="195" s="1"/>
  <c r="V43" i="195" s="1"/>
  <c r="W43" i="195" s="1"/>
  <c r="V42" i="158"/>
  <c r="S43" i="158"/>
  <c r="T42" i="158" s="1"/>
  <c r="T43" i="158" s="1"/>
  <c r="U42" i="158" s="1"/>
  <c r="U43" i="158" s="1"/>
  <c r="V43" i="158" s="1"/>
  <c r="W43" i="158" s="1"/>
  <c r="V42" i="22"/>
  <c r="S43" i="22"/>
  <c r="T42" i="22" s="1"/>
  <c r="T43" i="22" s="1"/>
  <c r="U42" i="22" s="1"/>
  <c r="U43" i="22" s="1"/>
  <c r="V43" i="22" s="1"/>
  <c r="W43" i="22" s="1"/>
  <c r="V42" i="157"/>
  <c r="S43" i="157"/>
  <c r="T42" i="157" s="1"/>
  <c r="T43" i="157" s="1"/>
  <c r="U42" i="157" s="1"/>
  <c r="U43" i="157" s="1"/>
  <c r="V43" i="157" s="1"/>
  <c r="W43" i="157" s="1"/>
  <c r="V42" i="43"/>
  <c r="S43" i="43"/>
  <c r="T42" i="43" s="1"/>
  <c r="T43" i="43" s="1"/>
  <c r="U42" i="43" s="1"/>
  <c r="U43" i="43" s="1"/>
  <c r="V43" i="43" s="1"/>
  <c r="W43" i="43" s="1"/>
  <c r="S43" i="77"/>
  <c r="T42" i="77" s="1"/>
  <c r="T43" i="77" s="1"/>
  <c r="U42" i="77" s="1"/>
  <c r="U43" i="77" s="1"/>
  <c r="V43" i="77" s="1"/>
  <c r="W43" i="77" s="1"/>
  <c r="V42" i="77"/>
  <c r="S43" i="119"/>
  <c r="T42" i="119" s="1"/>
  <c r="T43" i="119" s="1"/>
  <c r="U42" i="119" s="1"/>
  <c r="U43" i="119" s="1"/>
  <c r="V43" i="119" s="1"/>
  <c r="W43" i="119" s="1"/>
  <c r="V42" i="119"/>
  <c r="S43" i="224"/>
  <c r="T42" i="224" s="1"/>
  <c r="T43" i="224" s="1"/>
  <c r="U42" i="224" s="1"/>
  <c r="U43" i="224" s="1"/>
  <c r="V43" i="224" s="1"/>
  <c r="W43" i="224" s="1"/>
  <c r="V42" i="224"/>
  <c r="S43" i="242"/>
  <c r="T42" i="242" s="1"/>
  <c r="T43" i="242" s="1"/>
  <c r="U42" i="242" s="1"/>
  <c r="U43" i="242" s="1"/>
  <c r="V43" i="242" s="1"/>
  <c r="W43" i="242" s="1"/>
  <c r="V42" i="242"/>
  <c r="S43" i="62"/>
  <c r="T42" i="62" s="1"/>
  <c r="T43" i="62" s="1"/>
  <c r="U42" i="62" s="1"/>
  <c r="U43" i="62" s="1"/>
  <c r="V43" i="62" s="1"/>
  <c r="W43" i="62" s="1"/>
  <c r="V42" i="62"/>
  <c r="V42" i="102"/>
  <c r="S43" i="102"/>
  <c r="T42" i="102" s="1"/>
  <c r="T43" i="102" s="1"/>
  <c r="U42" i="102" s="1"/>
  <c r="U43" i="102" s="1"/>
  <c r="V43" i="102" s="1"/>
  <c r="W43" i="102" s="1"/>
  <c r="V42" i="149"/>
  <c r="S43" i="149"/>
  <c r="T42" i="149" s="1"/>
  <c r="T43" i="149" s="1"/>
  <c r="U42" i="149" s="1"/>
  <c r="U43" i="149" s="1"/>
  <c r="V43" i="149" s="1"/>
  <c r="W43" i="149" s="1"/>
  <c r="V42" i="114"/>
  <c r="S43" i="114"/>
  <c r="T42" i="114" s="1"/>
  <c r="T43" i="114" s="1"/>
  <c r="U42" i="114" s="1"/>
  <c r="U43" i="114" s="1"/>
  <c r="V43" i="114" s="1"/>
  <c r="W43" i="114" s="1"/>
  <c r="S43" i="87"/>
  <c r="T42" i="87" s="1"/>
  <c r="T43" i="87" s="1"/>
  <c r="U42" i="87" s="1"/>
  <c r="U43" i="87" s="1"/>
  <c r="V43" i="87" s="1"/>
  <c r="W43" i="87" s="1"/>
  <c r="V42" i="87"/>
  <c r="S43" i="217"/>
  <c r="T42" i="217" s="1"/>
  <c r="T43" i="217" s="1"/>
  <c r="U42" i="217" s="1"/>
  <c r="U43" i="217" s="1"/>
  <c r="V43" i="217" s="1"/>
  <c r="W43" i="217" s="1"/>
  <c r="V42" i="217"/>
  <c r="V42" i="91"/>
  <c r="S43" i="91"/>
  <c r="T42" i="91" s="1"/>
  <c r="T43" i="91" s="1"/>
  <c r="U42" i="91" s="1"/>
  <c r="U43" i="91" s="1"/>
  <c r="V43" i="91" s="1"/>
  <c r="W43" i="91" s="1"/>
  <c r="S43" i="89"/>
  <c r="T42" i="89" s="1"/>
  <c r="T43" i="89" s="1"/>
  <c r="U42" i="89" s="1"/>
  <c r="U43" i="89" s="1"/>
  <c r="V43" i="89" s="1"/>
  <c r="W43" i="89" s="1"/>
  <c r="V42" i="89"/>
  <c r="S43" i="232"/>
  <c r="T42" i="232" s="1"/>
  <c r="T43" i="232" s="1"/>
  <c r="U42" i="232" s="1"/>
  <c r="U43" i="232" s="1"/>
  <c r="V43" i="232" s="1"/>
  <c r="W43" i="232" s="1"/>
  <c r="V42" i="232"/>
  <c r="V42" i="104"/>
  <c r="S43" i="104"/>
  <c r="T42" i="104" s="1"/>
  <c r="T43" i="104" s="1"/>
  <c r="U42" i="104" s="1"/>
  <c r="U43" i="104" s="1"/>
  <c r="V43" i="104" s="1"/>
  <c r="W43" i="104" s="1"/>
  <c r="S43" i="1"/>
  <c r="T42" i="1" s="1"/>
  <c r="T43" i="1" s="1"/>
  <c r="U42" i="1" s="1"/>
  <c r="U43" i="1" s="1"/>
  <c r="V43" i="1" s="1"/>
  <c r="W43" i="1" s="1"/>
  <c r="V42" i="1"/>
  <c r="V42" i="147"/>
  <c r="S43" i="147"/>
  <c r="T42" i="147" s="1"/>
  <c r="T43" i="147" s="1"/>
  <c r="U42" i="147" s="1"/>
  <c r="U43" i="147" s="1"/>
  <c r="V43" i="147" s="1"/>
  <c r="W43" i="147" s="1"/>
  <c r="V42" i="141"/>
  <c r="S43" i="141"/>
  <c r="T42" i="141" s="1"/>
  <c r="T43" i="141" s="1"/>
  <c r="U42" i="141" s="1"/>
  <c r="U43" i="141" s="1"/>
  <c r="V43" i="141" s="1"/>
  <c r="W43" i="141" s="1"/>
  <c r="V42" i="156"/>
  <c r="S43" i="156"/>
  <c r="T42" i="156" s="1"/>
  <c r="T43" i="156" s="1"/>
  <c r="U42" i="156" s="1"/>
  <c r="U43" i="156" s="1"/>
  <c r="V43" i="156" s="1"/>
  <c r="W43" i="156" s="1"/>
  <c r="V42" i="191"/>
  <c r="S43" i="191"/>
  <c r="T42" i="191" s="1"/>
  <c r="T43" i="191" s="1"/>
  <c r="U42" i="191" s="1"/>
  <c r="U43" i="191" s="1"/>
  <c r="V43" i="191" s="1"/>
  <c r="W43" i="191" s="1"/>
  <c r="V42" i="33"/>
  <c r="S43" i="33"/>
  <c r="T42" i="33" s="1"/>
  <c r="T43" i="33" s="1"/>
  <c r="U42" i="33" s="1"/>
  <c r="U43" i="33" s="1"/>
  <c r="V43" i="33" s="1"/>
  <c r="W43" i="33" s="1"/>
  <c r="V42" i="40"/>
  <c r="S43" i="40"/>
  <c r="T42" i="40" s="1"/>
  <c r="T43" i="40" s="1"/>
  <c r="U42" i="40" s="1"/>
  <c r="U43" i="40" s="1"/>
  <c r="V43" i="40" s="1"/>
  <c r="W43" i="40" s="1"/>
  <c r="V42" i="192"/>
  <c r="S43" i="192"/>
  <c r="T42" i="192" s="1"/>
  <c r="T43" i="192" s="1"/>
  <c r="U42" i="192" s="1"/>
  <c r="U43" i="192" s="1"/>
  <c r="V43" i="192" s="1"/>
  <c r="W43" i="192" s="1"/>
  <c r="V42" i="184"/>
  <c r="S43" i="184"/>
  <c r="T42" i="184" s="1"/>
  <c r="T43" i="184" s="1"/>
  <c r="U42" i="184" s="1"/>
  <c r="U43" i="184" s="1"/>
  <c r="V43" i="184" s="1"/>
  <c r="W43" i="184" s="1"/>
  <c r="S43" i="245"/>
  <c r="T42" i="245" s="1"/>
  <c r="T43" i="245" s="1"/>
  <c r="U42" i="245" s="1"/>
  <c r="U43" i="245" s="1"/>
  <c r="V43" i="245" s="1"/>
  <c r="W43" i="245" s="1"/>
  <c r="V42" i="245"/>
  <c r="S43" i="60"/>
  <c r="T42" i="60" s="1"/>
  <c r="T43" i="60" s="1"/>
  <c r="U42" i="60" s="1"/>
  <c r="U43" i="60" s="1"/>
  <c r="V43" i="60" s="1"/>
  <c r="W43" i="60" s="1"/>
  <c r="V42" i="60"/>
  <c r="S43" i="229"/>
  <c r="T42" i="229" s="1"/>
  <c r="T43" i="229" s="1"/>
  <c r="U42" i="229" s="1"/>
  <c r="U43" i="229" s="1"/>
  <c r="V43" i="229" s="1"/>
  <c r="W43" i="229" s="1"/>
  <c r="V42" i="229"/>
  <c r="V42" i="100"/>
  <c r="S43" i="100"/>
  <c r="T42" i="100" s="1"/>
  <c r="T43" i="100" s="1"/>
  <c r="U42" i="100" s="1"/>
  <c r="U43" i="100" s="1"/>
  <c r="V43" i="100" s="1"/>
  <c r="W43" i="100" s="1"/>
  <c r="S43" i="233"/>
  <c r="T42" i="233" s="1"/>
  <c r="T43" i="233" s="1"/>
  <c r="U42" i="233" s="1"/>
  <c r="U43" i="233" s="1"/>
  <c r="V43" i="233" s="1"/>
  <c r="W43" i="233" s="1"/>
  <c r="V42" i="233"/>
  <c r="S43" i="51"/>
  <c r="T42" i="51" s="1"/>
  <c r="T43" i="51" s="1"/>
  <c r="U42" i="51" s="1"/>
  <c r="U43" i="51" s="1"/>
  <c r="V43" i="51" s="1"/>
  <c r="W43" i="51" s="1"/>
  <c r="V42" i="51"/>
  <c r="V42" i="129"/>
  <c r="S43" i="129"/>
  <c r="T42" i="129" s="1"/>
  <c r="T43" i="129" s="1"/>
  <c r="U42" i="129" s="1"/>
  <c r="U43" i="129" s="1"/>
  <c r="V43" i="129" s="1"/>
  <c r="W43" i="129" s="1"/>
  <c r="S43" i="55"/>
  <c r="T42" i="55" s="1"/>
  <c r="T43" i="55" s="1"/>
  <c r="U42" i="55" s="1"/>
  <c r="U43" i="55" s="1"/>
  <c r="V43" i="55" s="1"/>
  <c r="W43" i="55" s="1"/>
  <c r="V42" i="55"/>
  <c r="S43" i="251"/>
  <c r="T42" i="251" s="1"/>
  <c r="T43" i="251" s="1"/>
  <c r="U42" i="251" s="1"/>
  <c r="U43" i="251" s="1"/>
  <c r="V43" i="251" s="1"/>
  <c r="W43" i="251" s="1"/>
  <c r="V42" i="251"/>
  <c r="V42" i="159"/>
  <c r="S43" i="159"/>
  <c r="T42" i="159" s="1"/>
  <c r="T43" i="159" s="1"/>
  <c r="U42" i="159" s="1"/>
  <c r="U43" i="159" s="1"/>
  <c r="V43" i="159" s="1"/>
  <c r="W43" i="159" s="1"/>
  <c r="V42" i="24"/>
  <c r="S43" i="24"/>
  <c r="T42" i="24" s="1"/>
  <c r="T43" i="24" s="1"/>
  <c r="U42" i="24" s="1"/>
  <c r="U43" i="24" s="1"/>
  <c r="V43" i="24" s="1"/>
  <c r="W43" i="24" s="1"/>
  <c r="V42" i="14"/>
  <c r="S43" i="14"/>
  <c r="T42" i="14" s="1"/>
  <c r="T43" i="14" s="1"/>
  <c r="U42" i="14" s="1"/>
  <c r="U43" i="14" s="1"/>
  <c r="V43" i="14" s="1"/>
  <c r="W43" i="14" s="1"/>
  <c r="V42" i="34"/>
  <c r="S43" i="34"/>
  <c r="T42" i="34" s="1"/>
  <c r="T43" i="34" s="1"/>
  <c r="U42" i="34" s="1"/>
  <c r="U43" i="34" s="1"/>
  <c r="V43" i="34" s="1"/>
  <c r="W43" i="34" s="1"/>
  <c r="V42" i="8"/>
  <c r="S43" i="8"/>
  <c r="T42" i="8" s="1"/>
  <c r="T43" i="8" s="1"/>
  <c r="U42" i="8" s="1"/>
  <c r="U43" i="8" s="1"/>
  <c r="V43" i="8" s="1"/>
  <c r="W43" i="8" s="1"/>
  <c r="V42" i="17"/>
  <c r="S43" i="17"/>
  <c r="T42" i="17" s="1"/>
  <c r="T43" i="17" s="1"/>
  <c r="U42" i="17" s="1"/>
  <c r="U43" i="17" s="1"/>
  <c r="V43" i="17" s="1"/>
  <c r="W43" i="17" s="1"/>
  <c r="S43" i="95"/>
  <c r="T42" i="95" s="1"/>
  <c r="T43" i="95" s="1"/>
  <c r="U42" i="95" s="1"/>
  <c r="U43" i="95" s="1"/>
  <c r="V43" i="95" s="1"/>
  <c r="W43" i="95" s="1"/>
  <c r="V42" i="95"/>
  <c r="S43" i="234"/>
  <c r="T42" i="234" s="1"/>
  <c r="T43" i="234" s="1"/>
  <c r="U42" i="234" s="1"/>
  <c r="U43" i="234" s="1"/>
  <c r="V43" i="234" s="1"/>
  <c r="W43" i="234" s="1"/>
  <c r="V42" i="234"/>
  <c r="S43" i="83"/>
  <c r="T42" i="83" s="1"/>
  <c r="T43" i="83" s="1"/>
  <c r="U42" i="83" s="1"/>
  <c r="U43" i="83" s="1"/>
  <c r="V43" i="83" s="1"/>
  <c r="W43" i="83" s="1"/>
  <c r="V42" i="83"/>
  <c r="V42" i="206"/>
  <c r="S43" i="206"/>
  <c r="T42" i="206" s="1"/>
  <c r="T43" i="206" s="1"/>
  <c r="U42" i="206" s="1"/>
  <c r="U43" i="206" s="1"/>
  <c r="V43" i="206" s="1"/>
  <c r="W43" i="206" s="1"/>
  <c r="S43" i="238"/>
  <c r="T42" i="238" s="1"/>
  <c r="T43" i="238" s="1"/>
  <c r="U42" i="238" s="1"/>
  <c r="U43" i="238" s="1"/>
  <c r="V43" i="238" s="1"/>
  <c r="W43" i="238" s="1"/>
  <c r="V42" i="238"/>
  <c r="V42" i="201"/>
  <c r="S43" i="201"/>
  <c r="T42" i="201" s="1"/>
  <c r="T43" i="201" s="1"/>
  <c r="U42" i="201" s="1"/>
  <c r="U43" i="201" s="1"/>
  <c r="V43" i="201" s="1"/>
  <c r="W43" i="201" s="1"/>
  <c r="V42" i="198"/>
  <c r="S43" i="198"/>
  <c r="T42" i="198" s="1"/>
  <c r="T43" i="198" s="1"/>
  <c r="U42" i="198" s="1"/>
  <c r="U43" i="198" s="1"/>
  <c r="V43" i="198" s="1"/>
  <c r="W43" i="198" s="1"/>
  <c r="S43" i="254"/>
  <c r="T42" i="254" s="1"/>
  <c r="T43" i="254" s="1"/>
  <c r="U42" i="254" s="1"/>
  <c r="U43" i="254" s="1"/>
  <c r="V43" i="254" s="1"/>
  <c r="W43" i="254" s="1"/>
  <c r="V42" i="254"/>
  <c r="S43" i="223"/>
  <c r="T42" i="223" s="1"/>
  <c r="T43" i="223" s="1"/>
  <c r="U42" i="223" s="1"/>
  <c r="U43" i="223" s="1"/>
  <c r="V43" i="223" s="1"/>
  <c r="W43" i="223" s="1"/>
  <c r="V42" i="223"/>
  <c r="V42" i="167"/>
  <c r="S43" i="167"/>
  <c r="T42" i="167" s="1"/>
  <c r="T43" i="167" s="1"/>
  <c r="U42" i="167" s="1"/>
  <c r="U43" i="167" s="1"/>
  <c r="V43" i="167" s="1"/>
  <c r="W43" i="167" s="1"/>
  <c r="V42" i="182"/>
  <c r="S43" i="182"/>
  <c r="T42" i="182" s="1"/>
  <c r="T43" i="182" s="1"/>
  <c r="U42" i="182" s="1"/>
  <c r="U43" i="182" s="1"/>
  <c r="V43" i="182" s="1"/>
  <c r="W43" i="182" s="1"/>
  <c r="V42" i="31"/>
  <c r="S43" i="31"/>
  <c r="T42" i="31" s="1"/>
  <c r="T43" i="31" s="1"/>
  <c r="U42" i="31" s="1"/>
  <c r="U43" i="31" s="1"/>
  <c r="V43" i="31" s="1"/>
  <c r="W43" i="31" s="1"/>
  <c r="V42" i="13"/>
  <c r="S43" i="13"/>
  <c r="T42" i="13" s="1"/>
  <c r="T43" i="13" s="1"/>
  <c r="U42" i="13" s="1"/>
  <c r="U43" i="13" s="1"/>
  <c r="V43" i="13" s="1"/>
  <c r="W43" i="13" s="1"/>
  <c r="V42" i="32"/>
  <c r="S43" i="32"/>
  <c r="T42" i="32" s="1"/>
  <c r="T43" i="32" s="1"/>
  <c r="U42" i="32" s="1"/>
  <c r="U43" i="32" s="1"/>
  <c r="V43" i="32" s="1"/>
  <c r="W43" i="32" s="1"/>
  <c r="V42" i="139"/>
  <c r="S43" i="139"/>
  <c r="T42" i="139" s="1"/>
  <c r="T43" i="139" s="1"/>
  <c r="U42" i="139" s="1"/>
  <c r="U43" i="139" s="1"/>
  <c r="V43" i="139" s="1"/>
  <c r="W43" i="139" s="1"/>
  <c r="S43" i="61"/>
  <c r="T42" i="61" s="1"/>
  <c r="T43" i="61" s="1"/>
  <c r="U42" i="61" s="1"/>
  <c r="U43" i="61" s="1"/>
  <c r="V43" i="61" s="1"/>
  <c r="W43" i="61" s="1"/>
  <c r="V42" i="61"/>
  <c r="S43" i="88"/>
  <c r="T42" i="88" s="1"/>
  <c r="T43" i="88" s="1"/>
  <c r="U42" i="88" s="1"/>
  <c r="U43" i="88" s="1"/>
  <c r="V43" i="88" s="1"/>
  <c r="W43" i="88" s="1"/>
  <c r="V42" i="88"/>
  <c r="S43" i="236"/>
  <c r="T42" i="236" s="1"/>
  <c r="T43" i="236" s="1"/>
  <c r="U42" i="236" s="1"/>
  <c r="U43" i="236" s="1"/>
  <c r="V43" i="236" s="1"/>
  <c r="W43" i="236" s="1"/>
  <c r="V42" i="236"/>
  <c r="V42" i="115"/>
  <c r="S43" i="115"/>
  <c r="T42" i="115" s="1"/>
  <c r="T43" i="115" s="1"/>
  <c r="U42" i="115" s="1"/>
  <c r="U43" i="115" s="1"/>
  <c r="V43" i="115" s="1"/>
  <c r="W43" i="115" s="1"/>
  <c r="S43" i="110"/>
  <c r="T42" i="110" s="1"/>
  <c r="T43" i="110" s="1"/>
  <c r="U42" i="110" s="1"/>
  <c r="U43" i="110" s="1"/>
  <c r="V43" i="110" s="1"/>
  <c r="W43" i="110" s="1"/>
  <c r="V42" i="110"/>
  <c r="V42" i="11"/>
  <c r="S43" i="11"/>
  <c r="T42" i="11" s="1"/>
  <c r="T43" i="11" s="1"/>
  <c r="U42" i="11" s="1"/>
  <c r="U43" i="11" s="1"/>
  <c r="V43" i="11" s="1"/>
  <c r="W43" i="11" s="1"/>
  <c r="V42" i="103"/>
  <c r="S43" i="103"/>
  <c r="T42" i="103" s="1"/>
  <c r="T43" i="103" s="1"/>
  <c r="U42" i="103" s="1"/>
  <c r="U43" i="103" s="1"/>
  <c r="V43" i="103" s="1"/>
  <c r="W43" i="103" s="1"/>
  <c r="V42" i="15"/>
  <c r="S43" i="15"/>
  <c r="T42" i="15" s="1"/>
  <c r="T43" i="15" s="1"/>
  <c r="U42" i="15" s="1"/>
  <c r="U43" i="15" s="1"/>
  <c r="V43" i="15" s="1"/>
  <c r="W43" i="15" s="1"/>
  <c r="V42" i="154"/>
  <c r="S43" i="154"/>
  <c r="T42" i="154" s="1"/>
  <c r="T43" i="154" s="1"/>
  <c r="U42" i="154" s="1"/>
  <c r="U43" i="154" s="1"/>
  <c r="V43" i="154" s="1"/>
  <c r="W43" i="154" s="1"/>
  <c r="V42" i="188"/>
  <c r="S43" i="188"/>
  <c r="T42" i="188" s="1"/>
  <c r="T43" i="188" s="1"/>
  <c r="U42" i="188" s="1"/>
  <c r="U43" i="188" s="1"/>
  <c r="V43" i="188" s="1"/>
  <c r="W43" i="188" s="1"/>
  <c r="V42" i="207"/>
  <c r="S43" i="207"/>
  <c r="T42" i="207" s="1"/>
  <c r="T43" i="207" s="1"/>
  <c r="U42" i="207" s="1"/>
  <c r="U43" i="207" s="1"/>
  <c r="V43" i="207" s="1"/>
  <c r="W43" i="207" s="1"/>
  <c r="S43" i="84"/>
  <c r="T42" i="84" s="1"/>
  <c r="T43" i="84" s="1"/>
  <c r="U42" i="84" s="1"/>
  <c r="U43" i="84" s="1"/>
  <c r="V43" i="84" s="1"/>
  <c r="W43" i="84" s="1"/>
  <c r="V42" i="84"/>
  <c r="S43" i="67"/>
  <c r="T42" i="67" s="1"/>
  <c r="T43" i="67" s="1"/>
  <c r="U42" i="67" s="1"/>
  <c r="U43" i="67" s="1"/>
  <c r="V43" i="67" s="1"/>
  <c r="W43" i="67" s="1"/>
  <c r="V42" i="67"/>
  <c r="S43" i="226"/>
  <c r="T42" i="226" s="1"/>
  <c r="T43" i="226" s="1"/>
  <c r="U42" i="226" s="1"/>
  <c r="U43" i="226" s="1"/>
  <c r="V43" i="226" s="1"/>
  <c r="W43" i="226" s="1"/>
  <c r="V42" i="226"/>
  <c r="V42" i="46"/>
  <c r="S43" i="46"/>
  <c r="T42" i="46" s="1"/>
  <c r="T43" i="46" s="1"/>
  <c r="U42" i="46" s="1"/>
  <c r="U43" i="46" s="1"/>
  <c r="V43" i="46" s="1"/>
  <c r="W43" i="46" s="1"/>
  <c r="S43" i="248"/>
  <c r="T42" i="248" s="1"/>
  <c r="T43" i="248" s="1"/>
  <c r="U42" i="248" s="1"/>
  <c r="U43" i="248" s="1"/>
  <c r="V43" i="248" s="1"/>
  <c r="W43" i="248" s="1"/>
  <c r="V42" i="248"/>
  <c r="S43" i="73"/>
  <c r="T42" i="73" s="1"/>
  <c r="T43" i="73" s="1"/>
  <c r="U42" i="73" s="1"/>
  <c r="U43" i="73" s="1"/>
  <c r="V43" i="73" s="1"/>
  <c r="W43" i="73" s="1"/>
  <c r="V42" i="73"/>
  <c r="S43" i="221"/>
  <c r="T42" i="221" s="1"/>
  <c r="T43" i="221" s="1"/>
  <c r="U42" i="221" s="1"/>
  <c r="U43" i="221" s="1"/>
  <c r="V43" i="221" s="1"/>
  <c r="W43" i="221" s="1"/>
  <c r="V42" i="221"/>
  <c r="S43" i="127"/>
  <c r="T42" i="127" s="1"/>
  <c r="T43" i="127" s="1"/>
  <c r="U42" i="127" s="1"/>
  <c r="U43" i="127" s="1"/>
  <c r="V43" i="127" s="1"/>
  <c r="W43" i="127" s="1"/>
  <c r="V42" i="127"/>
  <c r="S43" i="257"/>
  <c r="T42" i="257" s="1"/>
  <c r="T43" i="257" s="1"/>
  <c r="U42" i="257" s="1"/>
  <c r="U43" i="257" s="1"/>
  <c r="V43" i="257" s="1"/>
  <c r="W43" i="257" s="1"/>
  <c r="V42" i="257"/>
  <c r="V42" i="179"/>
  <c r="S43" i="179"/>
  <c r="T42" i="179" s="1"/>
  <c r="T43" i="179" s="1"/>
  <c r="U42" i="179" s="1"/>
  <c r="U43" i="179" s="1"/>
  <c r="V43" i="179" s="1"/>
  <c r="W43" i="179" s="1"/>
  <c r="V42" i="25"/>
  <c r="S43" i="25"/>
  <c r="T42" i="25" s="1"/>
  <c r="T43" i="25" s="1"/>
  <c r="U42" i="25" s="1"/>
  <c r="U43" i="25" s="1"/>
  <c r="V43" i="25" s="1"/>
  <c r="W43" i="25" s="1"/>
  <c r="V42" i="162"/>
  <c r="S43" i="162"/>
  <c r="T42" i="162" s="1"/>
  <c r="T43" i="162" s="1"/>
  <c r="U42" i="162" s="1"/>
  <c r="U43" i="162" s="1"/>
  <c r="V43" i="162" s="1"/>
  <c r="W43" i="162" s="1"/>
  <c r="V42" i="196"/>
  <c r="S43" i="196"/>
  <c r="T42" i="196" s="1"/>
  <c r="T43" i="196" s="1"/>
  <c r="U42" i="196" s="1"/>
  <c r="U43" i="196" s="1"/>
  <c r="V43" i="196" s="1"/>
  <c r="W43" i="196" s="1"/>
  <c r="V42" i="3"/>
  <c r="S43" i="3"/>
  <c r="T42" i="3" s="1"/>
  <c r="T43" i="3" s="1"/>
  <c r="U42" i="3" s="1"/>
  <c r="U43" i="3" s="1"/>
  <c r="V43" i="3" s="1"/>
  <c r="W43" i="3" s="1"/>
  <c r="V42" i="38"/>
  <c r="S43" i="38"/>
  <c r="T42" i="38" s="1"/>
  <c r="T43" i="38" s="1"/>
  <c r="U42" i="38" s="1"/>
  <c r="U43" i="38" s="1"/>
  <c r="V43" i="38" s="1"/>
  <c r="W43" i="38" s="1"/>
  <c r="V42" i="4"/>
  <c r="S43" i="4"/>
  <c r="T42" i="4" s="1"/>
  <c r="T43" i="4" s="1"/>
  <c r="U42" i="4" s="1"/>
  <c r="U43" i="4" s="1"/>
  <c r="V43" i="4" s="1"/>
  <c r="W43" i="4" s="1"/>
  <c r="S43" i="93"/>
  <c r="T42" i="93" s="1"/>
  <c r="T43" i="93" s="1"/>
  <c r="U42" i="93" s="1"/>
  <c r="U43" i="93" s="1"/>
  <c r="V43" i="93" s="1"/>
  <c r="W43" i="93" s="1"/>
  <c r="V42" i="93"/>
  <c r="V42" i="98"/>
  <c r="S43" i="98"/>
  <c r="T42" i="98" s="1"/>
  <c r="T43" i="98" s="1"/>
  <c r="U42" i="98" s="1"/>
  <c r="U43" i="98" s="1"/>
  <c r="V43" i="98" s="1"/>
  <c r="W43" i="98" s="1"/>
  <c r="S43" i="65"/>
  <c r="T42" i="65" s="1"/>
  <c r="T43" i="65" s="1"/>
  <c r="U42" i="65" s="1"/>
  <c r="U43" i="65" s="1"/>
  <c r="V43" i="65" s="1"/>
  <c r="W43" i="65" s="1"/>
  <c r="V42" i="65"/>
  <c r="S43" i="116"/>
  <c r="T42" i="116" s="1"/>
  <c r="T43" i="116" s="1"/>
  <c r="U42" i="116" s="1"/>
  <c r="U43" i="116" s="1"/>
  <c r="V43" i="116" s="1"/>
  <c r="W43" i="116" s="1"/>
  <c r="V42" i="116"/>
  <c r="S43" i="246"/>
  <c r="T42" i="246" s="1"/>
  <c r="T43" i="246" s="1"/>
  <c r="U42" i="246" s="1"/>
  <c r="U43" i="246" s="1"/>
  <c r="V43" i="246" s="1"/>
  <c r="W43" i="246" s="1"/>
  <c r="V42" i="246"/>
  <c r="S43" i="239"/>
  <c r="T42" i="239" s="1"/>
  <c r="T43" i="239" s="1"/>
  <c r="U42" i="239" s="1"/>
  <c r="U43" i="239" s="1"/>
  <c r="V43" i="239" s="1"/>
  <c r="W43" i="239" s="1"/>
  <c r="V42" i="239"/>
  <c r="S43" i="231"/>
  <c r="T42" i="231" s="1"/>
  <c r="T43" i="231" s="1"/>
  <c r="U42" i="231" s="1"/>
  <c r="U43" i="231" s="1"/>
  <c r="V43" i="231" s="1"/>
  <c r="W43" i="231" s="1"/>
  <c r="V42" i="231"/>
  <c r="S43" i="117"/>
  <c r="T42" i="117" s="1"/>
  <c r="T43" i="117" s="1"/>
  <c r="U42" i="117" s="1"/>
  <c r="U43" i="117" s="1"/>
  <c r="V43" i="117" s="1"/>
  <c r="W43" i="117" s="1"/>
  <c r="V42" i="117"/>
  <c r="S43" i="244"/>
  <c r="T42" i="244" s="1"/>
  <c r="T43" i="244" s="1"/>
  <c r="U42" i="244" s="1"/>
  <c r="U43" i="244" s="1"/>
  <c r="V43" i="244" s="1"/>
  <c r="W43" i="244" s="1"/>
  <c r="V42" i="244"/>
  <c r="V42" i="29"/>
  <c r="S43" i="29"/>
  <c r="T42" i="29" s="1"/>
  <c r="T43" i="29" s="1"/>
  <c r="U42" i="29" s="1"/>
  <c r="U43" i="29" s="1"/>
  <c r="V43" i="29" s="1"/>
  <c r="W43" i="29" s="1"/>
  <c r="V42" i="28"/>
  <c r="S43" i="28"/>
  <c r="T42" i="28" s="1"/>
  <c r="T43" i="28" s="1"/>
  <c r="U42" i="28" s="1"/>
  <c r="U43" i="28" s="1"/>
  <c r="V43" i="28" s="1"/>
  <c r="W43" i="28" s="1"/>
  <c r="V42" i="171"/>
  <c r="S43" i="171"/>
  <c r="T42" i="171" s="1"/>
  <c r="T43" i="171" s="1"/>
  <c r="U42" i="171" s="1"/>
  <c r="U43" i="171" s="1"/>
  <c r="V43" i="171" s="1"/>
  <c r="W43" i="171" s="1"/>
  <c r="V42" i="142"/>
  <c r="S43" i="142"/>
  <c r="T42" i="142" s="1"/>
  <c r="T43" i="142" s="1"/>
  <c r="U42" i="142" s="1"/>
  <c r="U43" i="142" s="1"/>
  <c r="V43" i="142" s="1"/>
  <c r="W43" i="142" s="1"/>
  <c r="V42" i="173"/>
  <c r="S43" i="173"/>
  <c r="T42" i="173" s="1"/>
  <c r="T43" i="173" s="1"/>
  <c r="U42" i="173" s="1"/>
  <c r="U43" i="173" s="1"/>
  <c r="V43" i="173" s="1"/>
  <c r="W43" i="173" s="1"/>
  <c r="V42" i="152"/>
  <c r="S43" i="152"/>
  <c r="T42" i="152" s="1"/>
  <c r="T43" i="152" s="1"/>
  <c r="U42" i="152" s="1"/>
  <c r="U43" i="152" s="1"/>
  <c r="V43" i="152" s="1"/>
  <c r="W43" i="152" s="1"/>
  <c r="V42" i="187"/>
  <c r="S43" i="187"/>
  <c r="T42" i="187" s="1"/>
  <c r="T43" i="187" s="1"/>
  <c r="U42" i="187" s="1"/>
  <c r="U43" i="187" s="1"/>
  <c r="V43" i="187" s="1"/>
  <c r="W43" i="187" s="1"/>
  <c r="V42" i="212"/>
  <c r="S43" i="212"/>
  <c r="T42" i="212" s="1"/>
  <c r="T43" i="212" s="1"/>
  <c r="U42" i="212" s="1"/>
  <c r="U43" i="212" s="1"/>
  <c r="V43" i="212" s="1"/>
  <c r="W43" i="212" s="1"/>
  <c r="V42" i="99"/>
  <c r="S43" i="99"/>
  <c r="T42" i="99" s="1"/>
  <c r="T43" i="99" s="1"/>
  <c r="U42" i="99" s="1"/>
  <c r="U43" i="99" s="1"/>
  <c r="V43" i="99" s="1"/>
  <c r="W43" i="99" s="1"/>
  <c r="S43" i="228"/>
  <c r="T42" i="228" s="1"/>
  <c r="T43" i="228" s="1"/>
  <c r="U42" i="228" s="1"/>
  <c r="U43" i="228" s="1"/>
  <c r="V43" i="228" s="1"/>
  <c r="W43" i="228" s="1"/>
  <c r="V42" i="228"/>
  <c r="V42" i="210"/>
  <c r="S43" i="210"/>
  <c r="T42" i="210" s="1"/>
  <c r="T43" i="210" s="1"/>
  <c r="U42" i="210" s="1"/>
  <c r="U43" i="210" s="1"/>
  <c r="V43" i="210" s="1"/>
  <c r="W43" i="210" s="1"/>
  <c r="S43" i="230"/>
  <c r="T42" i="230" s="1"/>
  <c r="T43" i="230" s="1"/>
  <c r="U42" i="230" s="1"/>
  <c r="U43" i="230" s="1"/>
  <c r="V43" i="230" s="1"/>
  <c r="W43" i="230" s="1"/>
  <c r="V42" i="230"/>
  <c r="V42" i="200"/>
  <c r="S43" i="200"/>
  <c r="T42" i="200" s="1"/>
  <c r="T43" i="200" s="1"/>
  <c r="U42" i="200" s="1"/>
  <c r="U43" i="200" s="1"/>
  <c r="V43" i="200" s="1"/>
  <c r="W43" i="200" s="1"/>
  <c r="S43" i="74"/>
  <c r="T42" i="74" s="1"/>
  <c r="T43" i="74" s="1"/>
  <c r="U42" i="74" s="1"/>
  <c r="U43" i="74" s="1"/>
  <c r="V43" i="74" s="1"/>
  <c r="W43" i="74" s="1"/>
  <c r="V42" i="74"/>
  <c r="S43" i="250"/>
  <c r="T42" i="250" s="1"/>
  <c r="T43" i="250" s="1"/>
  <c r="U42" i="250" s="1"/>
  <c r="U43" i="250" s="1"/>
  <c r="V43" i="250" s="1"/>
  <c r="W43" i="250" s="1"/>
  <c r="V42" i="250"/>
  <c r="S43" i="213"/>
  <c r="T42" i="213" s="1"/>
  <c r="T43" i="213" s="1"/>
  <c r="U42" i="213" s="1"/>
  <c r="U43" i="213" s="1"/>
  <c r="V43" i="213" s="1"/>
  <c r="W43" i="213" s="1"/>
  <c r="V42" i="213"/>
  <c r="V42" i="10"/>
  <c r="S43" i="10"/>
  <c r="T42" i="10" s="1"/>
  <c r="T43" i="10" s="1"/>
  <c r="U42" i="10" s="1"/>
  <c r="U43" i="10" s="1"/>
  <c r="V43" i="10" s="1"/>
  <c r="W43" i="10" s="1"/>
  <c r="V42" i="143"/>
  <c r="S43" i="143"/>
  <c r="T42" i="143" s="1"/>
  <c r="T43" i="143" s="1"/>
  <c r="U42" i="143" s="1"/>
  <c r="U43" i="143" s="1"/>
  <c r="V43" i="143" s="1"/>
  <c r="W43" i="143" s="1"/>
  <c r="V42" i="176"/>
  <c r="S43" i="176"/>
  <c r="T42" i="176" s="1"/>
  <c r="T43" i="176" s="1"/>
  <c r="U42" i="176" s="1"/>
  <c r="U43" i="176" s="1"/>
  <c r="V43" i="176" s="1"/>
  <c r="W43" i="176" s="1"/>
  <c r="V42" i="132"/>
  <c r="S43" i="132"/>
  <c r="T42" i="132" s="1"/>
  <c r="T43" i="132" s="1"/>
  <c r="U42" i="132" s="1"/>
  <c r="U43" i="132" s="1"/>
  <c r="V43" i="132" s="1"/>
  <c r="W43" i="132" s="1"/>
  <c r="V42" i="145"/>
  <c r="S43" i="145"/>
  <c r="T42" i="145" s="1"/>
  <c r="T43" i="145" s="1"/>
  <c r="U42" i="145" s="1"/>
  <c r="U43" i="145" s="1"/>
  <c r="V43" i="145" s="1"/>
  <c r="W43" i="145" s="1"/>
  <c r="S43" i="76"/>
  <c r="T42" i="76" s="1"/>
  <c r="T43" i="76" s="1"/>
  <c r="U42" i="76" s="1"/>
  <c r="U43" i="76" s="1"/>
  <c r="V43" i="76" s="1"/>
  <c r="W43" i="76" s="1"/>
  <c r="V42" i="76"/>
  <c r="V42" i="113"/>
  <c r="S43" i="113"/>
  <c r="T42" i="113" s="1"/>
  <c r="T43" i="113" s="1"/>
  <c r="U42" i="113" s="1"/>
  <c r="U43" i="113" s="1"/>
  <c r="V43" i="113" s="1"/>
  <c r="W43" i="113" s="1"/>
  <c r="V42" i="121"/>
  <c r="S43" i="121"/>
  <c r="T42" i="121" s="1"/>
  <c r="T43" i="121" s="1"/>
  <c r="U42" i="121" s="1"/>
  <c r="U43" i="121" s="1"/>
  <c r="V43" i="121" s="1"/>
  <c r="W43" i="121" s="1"/>
  <c r="V42" i="107"/>
  <c r="S43" i="107"/>
  <c r="T42" i="107" s="1"/>
  <c r="T43" i="107" s="1"/>
  <c r="U42" i="107" s="1"/>
  <c r="U43" i="107" s="1"/>
  <c r="V43" i="107" s="1"/>
  <c r="W43" i="107" s="1"/>
  <c r="S43" i="59"/>
  <c r="T42" i="59" s="1"/>
  <c r="T43" i="59" s="1"/>
  <c r="U42" i="59" s="1"/>
  <c r="U43" i="59" s="1"/>
  <c r="V43" i="59" s="1"/>
  <c r="W43" i="59" s="1"/>
  <c r="V42" i="59"/>
  <c r="S43" i="243"/>
  <c r="T42" i="243" s="1"/>
  <c r="T43" i="243" s="1"/>
  <c r="U42" i="243" s="1"/>
  <c r="U43" i="243" s="1"/>
  <c r="V43" i="243" s="1"/>
  <c r="W43" i="243" s="1"/>
  <c r="V42" i="243"/>
  <c r="S43" i="216"/>
  <c r="T42" i="216" s="1"/>
  <c r="T43" i="216" s="1"/>
  <c r="U42" i="216" s="1"/>
  <c r="U43" i="216" s="1"/>
  <c r="V43" i="216" s="1"/>
  <c r="W43" i="216" s="1"/>
  <c r="V42" i="216"/>
  <c r="S43" i="80"/>
  <c r="T42" i="80" s="1"/>
  <c r="T43" i="80" s="1"/>
  <c r="U42" i="80" s="1"/>
  <c r="U43" i="80" s="1"/>
  <c r="V43" i="80" s="1"/>
  <c r="W43" i="80" s="1"/>
  <c r="V42" i="80"/>
  <c r="V42" i="146"/>
  <c r="S43" i="146"/>
  <c r="T42" i="146" s="1"/>
  <c r="T43" i="146" s="1"/>
  <c r="U42" i="146" s="1"/>
  <c r="U43" i="146" s="1"/>
  <c r="V43" i="146" s="1"/>
  <c r="W43" i="146" s="1"/>
  <c r="V42" i="41"/>
  <c r="S43" i="41"/>
  <c r="T42" i="41" s="1"/>
  <c r="T43" i="41" s="1"/>
  <c r="U42" i="41" s="1"/>
  <c r="U43" i="41" s="1"/>
  <c r="V43" i="41" s="1"/>
  <c r="W43" i="41" s="1"/>
  <c r="S43" i="111"/>
  <c r="T42" i="111" s="1"/>
  <c r="T43" i="111" s="1"/>
  <c r="U42" i="111" s="1"/>
  <c r="U43" i="111" s="1"/>
  <c r="V43" i="111" s="1"/>
  <c r="W43" i="111" s="1"/>
  <c r="V42" i="111"/>
  <c r="S43" i="227"/>
  <c r="T42" i="227" s="1"/>
  <c r="T43" i="227" s="1"/>
  <c r="U42" i="227" s="1"/>
  <c r="U43" i="227" s="1"/>
  <c r="V43" i="227" s="1"/>
  <c r="W43" i="227" s="1"/>
  <c r="V42" i="227"/>
  <c r="S43" i="240"/>
  <c r="T42" i="240" s="1"/>
  <c r="T43" i="240" s="1"/>
  <c r="U42" i="240" s="1"/>
  <c r="U43" i="240" s="1"/>
  <c r="V43" i="240" s="1"/>
  <c r="W43" i="240" s="1"/>
  <c r="V42" i="240"/>
  <c r="S43" i="85"/>
  <c r="T42" i="85" s="1"/>
  <c r="T43" i="85" s="1"/>
  <c r="U42" i="85" s="1"/>
  <c r="U43" i="85" s="1"/>
  <c r="V43" i="85" s="1"/>
  <c r="W43" i="85" s="1"/>
  <c r="V42" i="85"/>
  <c r="S43" i="54"/>
  <c r="T42" i="54" s="1"/>
  <c r="T43" i="54" s="1"/>
  <c r="U42" i="54" s="1"/>
  <c r="U43" i="54" s="1"/>
  <c r="V43" i="54" s="1"/>
  <c r="W43" i="54" s="1"/>
  <c r="V42" i="54"/>
  <c r="V42" i="175"/>
  <c r="S43" i="175"/>
  <c r="T42" i="175" s="1"/>
  <c r="T43" i="175" s="1"/>
  <c r="U42" i="175" s="1"/>
  <c r="U43" i="175" s="1"/>
  <c r="V43" i="175" s="1"/>
  <c r="W43" i="175" s="1"/>
  <c r="V42" i="44"/>
  <c r="S43" i="44"/>
  <c r="T42" i="44" s="1"/>
  <c r="T43" i="44" s="1"/>
  <c r="U42" i="44" s="1"/>
  <c r="U43" i="44" s="1"/>
  <c r="V43" i="44" s="1"/>
  <c r="W43" i="44" s="1"/>
  <c r="V42" i="194"/>
  <c r="S43" i="194"/>
  <c r="T42" i="194" s="1"/>
  <c r="T43" i="194" s="1"/>
  <c r="U42" i="194" s="1"/>
  <c r="U43" i="194" s="1"/>
  <c r="V43" i="194" s="1"/>
  <c r="W43" i="194" s="1"/>
  <c r="V42" i="178"/>
  <c r="S43" i="178"/>
  <c r="T42" i="178" s="1"/>
  <c r="T43" i="178" s="1"/>
  <c r="U42" i="178" s="1"/>
  <c r="U43" i="178" s="1"/>
  <c r="V43" i="178" s="1"/>
  <c r="W43" i="178" s="1"/>
  <c r="V42" i="21"/>
  <c r="S43" i="21"/>
  <c r="T42" i="21" s="1"/>
  <c r="T43" i="21" s="1"/>
  <c r="U42" i="21" s="1"/>
  <c r="U43" i="21" s="1"/>
  <c r="V43" i="21" s="1"/>
  <c r="W43" i="21" s="1"/>
  <c r="V42" i="7"/>
  <c r="S43" i="7"/>
  <c r="T42" i="7" s="1"/>
  <c r="T43" i="7" s="1"/>
  <c r="U42" i="7" s="1"/>
  <c r="U43" i="7" s="1"/>
  <c r="V43" i="7" s="1"/>
  <c r="W43" i="7" s="1"/>
  <c r="V42" i="186"/>
  <c r="S43" i="186"/>
  <c r="T42" i="186" s="1"/>
  <c r="T43" i="186" s="1"/>
  <c r="U42" i="186" s="1"/>
  <c r="U43" i="186" s="1"/>
  <c r="V43" i="186" s="1"/>
  <c r="W43" i="186" s="1"/>
  <c r="V42" i="180"/>
  <c r="S43" i="180"/>
  <c r="T42" i="180" s="1"/>
  <c r="T43" i="180" s="1"/>
  <c r="U42" i="180" s="1"/>
  <c r="U43" i="180" s="1"/>
  <c r="V43" i="180" s="1"/>
  <c r="W43" i="180" s="1"/>
  <c r="V42" i="211"/>
  <c r="S43" i="211"/>
  <c r="T42" i="211" s="1"/>
  <c r="T43" i="211" s="1"/>
  <c r="U42" i="211" s="1"/>
  <c r="U43" i="211" s="1"/>
  <c r="V43" i="211" s="1"/>
  <c r="W43" i="211" s="1"/>
  <c r="V42" i="49"/>
  <c r="S43" i="49"/>
  <c r="T42" i="49" s="1"/>
  <c r="T43" i="49" s="1"/>
  <c r="U42" i="49" s="1"/>
  <c r="U43" i="49" s="1"/>
  <c r="V43" i="49" s="1"/>
  <c r="W43" i="49" s="1"/>
  <c r="V42" i="45"/>
  <c r="S43" i="45"/>
  <c r="T42" i="45" s="1"/>
  <c r="T43" i="45" s="1"/>
  <c r="U42" i="45" s="1"/>
  <c r="U43" i="45" s="1"/>
  <c r="V43" i="45" s="1"/>
  <c r="W43" i="45" s="1"/>
  <c r="S43" i="79"/>
  <c r="T42" i="79" s="1"/>
  <c r="T43" i="79" s="1"/>
  <c r="U42" i="79" s="1"/>
  <c r="U43" i="79" s="1"/>
  <c r="V43" i="79" s="1"/>
  <c r="W43" i="79" s="1"/>
  <c r="V42" i="79"/>
  <c r="S43" i="237"/>
  <c r="T42" i="237" s="1"/>
  <c r="T43" i="237" s="1"/>
  <c r="U42" i="237" s="1"/>
  <c r="U43" i="237" s="1"/>
  <c r="V43" i="237" s="1"/>
  <c r="W43" i="237" s="1"/>
  <c r="V42" i="237"/>
  <c r="V42" i="205"/>
  <c r="S43" i="205"/>
  <c r="T42" i="205" s="1"/>
  <c r="T43" i="205" s="1"/>
  <c r="U42" i="205" s="1"/>
  <c r="U43" i="205" s="1"/>
  <c r="V43" i="205" s="1"/>
  <c r="W43" i="205" s="1"/>
  <c r="V42" i="208"/>
  <c r="S43" i="208"/>
  <c r="T42" i="208" s="1"/>
  <c r="T43" i="208" s="1"/>
  <c r="U42" i="208" s="1"/>
  <c r="U43" i="208" s="1"/>
  <c r="V43" i="208" s="1"/>
  <c r="W43" i="208" s="1"/>
  <c r="V42" i="106"/>
  <c r="S43" i="106"/>
  <c r="T42" i="106" s="1"/>
  <c r="T43" i="106" s="1"/>
  <c r="U42" i="106" s="1"/>
  <c r="U43" i="106" s="1"/>
  <c r="V43" i="106" s="1"/>
  <c r="W43" i="106" s="1"/>
  <c r="S43" i="90"/>
  <c r="T42" i="90" s="1"/>
  <c r="T43" i="90" s="1"/>
  <c r="U42" i="90" s="1"/>
  <c r="U43" i="90" s="1"/>
  <c r="V43" i="90" s="1"/>
  <c r="W43" i="90" s="1"/>
  <c r="V42" i="90"/>
  <c r="S43" i="256"/>
  <c r="T42" i="256" s="1"/>
  <c r="T43" i="256" s="1"/>
  <c r="U42" i="256" s="1"/>
  <c r="U43" i="256" s="1"/>
  <c r="V43" i="256" s="1"/>
  <c r="W43" i="256" s="1"/>
  <c r="V42" i="256"/>
  <c r="V42" i="97"/>
  <c r="S43" i="97"/>
  <c r="T42" i="97" s="1"/>
  <c r="T43" i="97" s="1"/>
  <c r="U42" i="97" s="1"/>
  <c r="U43" i="97" s="1"/>
  <c r="V43" i="97" s="1"/>
  <c r="W43" i="97" s="1"/>
  <c r="V42" i="16"/>
  <c r="S43" i="16"/>
  <c r="T42" i="16" s="1"/>
  <c r="T43" i="16" s="1"/>
  <c r="U42" i="16" s="1"/>
  <c r="U43" i="16" s="1"/>
  <c r="V43" i="16" s="1"/>
  <c r="W43" i="16" s="1"/>
  <c r="V42" i="42"/>
  <c r="S43" i="42"/>
  <c r="T42" i="42" s="1"/>
  <c r="T43" i="42" s="1"/>
  <c r="U42" i="42" s="1"/>
  <c r="U43" i="42" s="1"/>
  <c r="V43" i="42" s="1"/>
  <c r="W43" i="42" s="1"/>
  <c r="V42" i="136"/>
  <c r="S43" i="136"/>
  <c r="T42" i="136" s="1"/>
  <c r="T43" i="136" s="1"/>
  <c r="U42" i="136" s="1"/>
  <c r="U43" i="136" s="1"/>
  <c r="V43" i="136" s="1"/>
  <c r="W43" i="136" s="1"/>
  <c r="V42" i="155"/>
  <c r="S43" i="155"/>
  <c r="T42" i="155" s="1"/>
  <c r="T43" i="155" s="1"/>
  <c r="U42" i="155" s="1"/>
  <c r="U43" i="155" s="1"/>
  <c r="V43" i="155" s="1"/>
  <c r="W43" i="155" s="1"/>
  <c r="V42" i="144"/>
  <c r="S43" i="144"/>
  <c r="T42" i="144" s="1"/>
  <c r="T43" i="144" s="1"/>
  <c r="U42" i="144" s="1"/>
  <c r="U43" i="144" s="1"/>
  <c r="V43" i="144" s="1"/>
  <c r="W43" i="144" s="1"/>
  <c r="V42" i="137"/>
  <c r="S43" i="137"/>
  <c r="T42" i="137" s="1"/>
  <c r="T43" i="137" s="1"/>
  <c r="U42" i="137" s="1"/>
  <c r="U43" i="137" s="1"/>
  <c r="V43" i="137" s="1"/>
  <c r="W43" i="137" s="1"/>
  <c r="S43" i="249"/>
  <c r="T42" i="249" s="1"/>
  <c r="T43" i="249" s="1"/>
  <c r="U42" i="249" s="1"/>
  <c r="U43" i="249" s="1"/>
  <c r="V43" i="249" s="1"/>
  <c r="W43" i="249" s="1"/>
  <c r="V42" i="249"/>
  <c r="S43" i="218"/>
  <c r="T42" i="218" s="1"/>
  <c r="T43" i="218" s="1"/>
  <c r="U42" i="218" s="1"/>
  <c r="U43" i="218" s="1"/>
  <c r="V43" i="218" s="1"/>
  <c r="W43" i="218" s="1"/>
  <c r="V42" i="218"/>
  <c r="S43" i="72"/>
  <c r="T42" i="72" s="1"/>
  <c r="T43" i="72" s="1"/>
  <c r="U42" i="72" s="1"/>
  <c r="U43" i="72" s="1"/>
  <c r="V43" i="72" s="1"/>
  <c r="W43" i="72" s="1"/>
  <c r="V42" i="72"/>
  <c r="V42" i="101"/>
  <c r="S43" i="101"/>
  <c r="T42" i="101" s="1"/>
  <c r="T43" i="101" s="1"/>
  <c r="U42" i="101" s="1"/>
  <c r="U43" i="101" s="1"/>
  <c r="V43" i="101" s="1"/>
  <c r="W43" i="101" s="1"/>
  <c r="S43" i="118"/>
  <c r="T42" i="118" s="1"/>
  <c r="T43" i="118" s="1"/>
  <c r="U42" i="118" s="1"/>
  <c r="U43" i="118" s="1"/>
  <c r="V43" i="118" s="1"/>
  <c r="W43" i="118" s="1"/>
  <c r="V42" i="118"/>
  <c r="S43" i="124"/>
  <c r="T42" i="124" s="1"/>
  <c r="T43" i="124" s="1"/>
  <c r="U42" i="124" s="1"/>
  <c r="U43" i="124" s="1"/>
  <c r="V43" i="124" s="1"/>
  <c r="W43" i="124" s="1"/>
  <c r="V42" i="124"/>
  <c r="S43" i="71"/>
  <c r="T42" i="71" s="1"/>
  <c r="T43" i="71" s="1"/>
  <c r="U42" i="71" s="1"/>
  <c r="U43" i="71" s="1"/>
  <c r="V43" i="71" s="1"/>
  <c r="W43" i="71" s="1"/>
  <c r="V42" i="71"/>
  <c r="V42" i="105"/>
  <c r="S43" i="105"/>
  <c r="T42" i="105" s="1"/>
  <c r="T43" i="105" s="1"/>
  <c r="U42" i="105" s="1"/>
  <c r="U43" i="105" s="1"/>
  <c r="V43" i="105" s="1"/>
  <c r="W43" i="105" s="1"/>
  <c r="S43" i="215"/>
  <c r="T42" i="215" s="1"/>
  <c r="T43" i="215" s="1"/>
  <c r="U42" i="215" s="1"/>
  <c r="U43" i="215" s="1"/>
  <c r="V43" i="215" s="1"/>
  <c r="W43" i="215" s="1"/>
  <c r="V42" i="215"/>
  <c r="V42" i="12"/>
  <c r="S43" i="12"/>
  <c r="T42" i="12" s="1"/>
  <c r="T43" i="12" s="1"/>
  <c r="U42" i="12" s="1"/>
  <c r="U43" i="12" s="1"/>
  <c r="V43" i="12" s="1"/>
  <c r="W43" i="12" s="1"/>
  <c r="V42" i="165"/>
  <c r="S43" i="165"/>
  <c r="T42" i="165" s="1"/>
  <c r="T43" i="165" s="1"/>
  <c r="U42" i="165" s="1"/>
  <c r="U43" i="165" s="1"/>
  <c r="V43" i="165" s="1"/>
  <c r="W43" i="165" s="1"/>
  <c r="V42" i="18"/>
  <c r="S43" i="18"/>
  <c r="T42" i="18" s="1"/>
  <c r="T43" i="18" s="1"/>
  <c r="U42" i="18" s="1"/>
  <c r="U43" i="18" s="1"/>
  <c r="V43" i="18" s="1"/>
  <c r="W43" i="18" s="1"/>
  <c r="V42" i="160"/>
  <c r="S43" i="160"/>
  <c r="T42" i="160" s="1"/>
  <c r="T43" i="160" s="1"/>
  <c r="U42" i="160" s="1"/>
  <c r="U43" i="160" s="1"/>
  <c r="V43" i="160" s="1"/>
  <c r="W43" i="160" s="1"/>
  <c r="V42" i="183"/>
  <c r="S43" i="183"/>
  <c r="T42" i="183" s="1"/>
  <c r="T43" i="183" s="1"/>
  <c r="U42" i="183" s="1"/>
  <c r="U43" i="183" s="1"/>
  <c r="V43" i="183" s="1"/>
  <c r="W43" i="183" s="1"/>
  <c r="V42" i="131"/>
  <c r="S43" i="131"/>
  <c r="T42" i="131" s="1"/>
  <c r="T43" i="131" s="1"/>
  <c r="U42" i="131" s="1"/>
  <c r="U43" i="131" s="1"/>
  <c r="V43" i="131" s="1"/>
  <c r="W43" i="131" s="1"/>
  <c r="S43" i="63"/>
  <c r="T42" i="63" s="1"/>
  <c r="T43" i="63" s="1"/>
  <c r="U42" i="63" s="1"/>
  <c r="U43" i="63" s="1"/>
  <c r="V43" i="63" s="1"/>
  <c r="W43" i="63" s="1"/>
  <c r="V42" i="63"/>
  <c r="S43" i="247"/>
  <c r="T42" i="247" s="1"/>
  <c r="T43" i="247" s="1"/>
  <c r="U42" i="247" s="1"/>
  <c r="U43" i="247" s="1"/>
  <c r="V43" i="247" s="1"/>
  <c r="W43" i="247" s="1"/>
  <c r="V42" i="247"/>
  <c r="S43" i="66"/>
  <c r="T42" i="66" s="1"/>
  <c r="T43" i="66" s="1"/>
  <c r="U42" i="66" s="1"/>
  <c r="U43" i="66" s="1"/>
  <c r="V43" i="66" s="1"/>
  <c r="W43" i="66" s="1"/>
  <c r="V42" i="66"/>
  <c r="S43" i="53"/>
  <c r="T42" i="53" s="1"/>
  <c r="T43" i="53" s="1"/>
  <c r="U42" i="53" s="1"/>
  <c r="U43" i="53" s="1"/>
  <c r="V43" i="53" s="1"/>
  <c r="W43" i="53" s="1"/>
  <c r="V42" i="53"/>
  <c r="S43" i="57"/>
  <c r="T42" i="57" s="1"/>
  <c r="T43" i="57" s="1"/>
  <c r="U42" i="57" s="1"/>
  <c r="U43" i="57" s="1"/>
  <c r="V43" i="57" s="1"/>
  <c r="W43" i="57" s="1"/>
  <c r="V42" i="57"/>
  <c r="S43" i="68"/>
  <c r="T42" i="68" s="1"/>
  <c r="T43" i="68" s="1"/>
  <c r="U42" i="68" s="1"/>
  <c r="U43" i="68" s="1"/>
  <c r="V43" i="68" s="1"/>
  <c r="W43" i="68" s="1"/>
  <c r="V42" i="68"/>
  <c r="S43" i="56"/>
  <c r="T42" i="56" s="1"/>
  <c r="T43" i="56" s="1"/>
  <c r="U42" i="56" s="1"/>
  <c r="U43" i="56" s="1"/>
  <c r="V43" i="56" s="1"/>
  <c r="W43" i="56" s="1"/>
  <c r="V42" i="56"/>
  <c r="V42" i="148"/>
  <c r="S43" i="148"/>
  <c r="T42" i="148" s="1"/>
  <c r="T43" i="148" s="1"/>
  <c r="U42" i="148" s="1"/>
  <c r="U43" i="148" s="1"/>
  <c r="V43" i="148" s="1"/>
  <c r="W43" i="148" s="1"/>
  <c r="S43" i="222"/>
  <c r="T42" i="222" s="1"/>
  <c r="T43" i="222" s="1"/>
  <c r="U42" i="222" s="1"/>
  <c r="U43" i="222" s="1"/>
  <c r="V43" i="222" s="1"/>
  <c r="W43" i="222" s="1"/>
  <c r="V42" i="222"/>
  <c r="V42" i="19"/>
  <c r="S43" i="19"/>
  <c r="T42" i="19" s="1"/>
  <c r="T43" i="19" s="1"/>
  <c r="U42" i="19" s="1"/>
  <c r="U43" i="19" s="1"/>
  <c r="V43" i="19" s="1"/>
  <c r="W43" i="19" s="1"/>
  <c r="V42" i="130"/>
  <c r="S43" i="130"/>
  <c r="T42" i="130" s="1"/>
  <c r="T43" i="130" s="1"/>
  <c r="U42" i="130" s="1"/>
  <c r="U43" i="130" s="1"/>
  <c r="V43" i="130" s="1"/>
  <c r="W43" i="130" s="1"/>
  <c r="V42" i="27"/>
  <c r="S43" i="27"/>
  <c r="T42" i="27" s="1"/>
  <c r="T43" i="27" s="1"/>
  <c r="U42" i="27" s="1"/>
  <c r="U43" i="27" s="1"/>
  <c r="V43" i="27" s="1"/>
  <c r="W43" i="27" s="1"/>
  <c r="V42" i="138"/>
  <c r="S43" i="138"/>
  <c r="T42" i="138" s="1"/>
  <c r="T43" i="138" s="1"/>
  <c r="U42" i="138" s="1"/>
  <c r="U43" i="138" s="1"/>
  <c r="V43" i="138" s="1"/>
  <c r="W43" i="138" s="1"/>
  <c r="V42" i="37"/>
  <c r="S43" i="37"/>
  <c r="T42" i="37" s="1"/>
  <c r="T43" i="37" s="1"/>
  <c r="U42" i="37" s="1"/>
  <c r="U43" i="37" s="1"/>
  <c r="V43" i="37" s="1"/>
  <c r="W43" i="37" s="1"/>
  <c r="V42" i="23"/>
  <c r="S43" i="23"/>
  <c r="T42" i="23" s="1"/>
  <c r="T43" i="23" s="1"/>
  <c r="U42" i="23" s="1"/>
  <c r="U43" i="23" s="1"/>
  <c r="V43" i="23" s="1"/>
  <c r="W43" i="23" s="1"/>
  <c r="S43" i="94"/>
  <c r="T42" i="94" s="1"/>
  <c r="T43" i="94" s="1"/>
  <c r="U42" i="94" s="1"/>
  <c r="U43" i="94" s="1"/>
  <c r="V43" i="94" s="1"/>
  <c r="W43" i="94" s="1"/>
  <c r="V42" i="94"/>
  <c r="S43" i="75"/>
  <c r="T42" i="75" s="1"/>
  <c r="T43" i="75" s="1"/>
  <c r="U42" i="75" s="1"/>
  <c r="U43" i="75" s="1"/>
  <c r="V43" i="75" s="1"/>
  <c r="W43" i="75" s="1"/>
  <c r="V42" i="75"/>
  <c r="S43" i="258"/>
  <c r="T42" i="258" s="1"/>
  <c r="T43" i="258" s="1"/>
  <c r="U42" i="258" s="1"/>
  <c r="U43" i="258" s="1"/>
  <c r="V43" i="258" s="1"/>
  <c r="W43" i="258" s="1"/>
  <c r="V42" i="258"/>
  <c r="S43" i="64" l="1"/>
  <c r="T42" i="64" s="1"/>
  <c r="T43" i="64" s="1"/>
  <c r="U42" i="64" s="1"/>
  <c r="U43" i="64" s="1"/>
  <c r="V43" i="64" s="1"/>
  <c r="W43" i="64" s="1"/>
  <c r="V42" i="64"/>
  <c r="V42" i="128"/>
  <c r="S43" i="128"/>
  <c r="T42" i="128" s="1"/>
  <c r="T43" i="128" s="1"/>
  <c r="U42" i="128" s="1"/>
  <c r="U43" i="128" s="1"/>
  <c r="V43" i="128" s="1"/>
  <c r="W43" i="128" s="1"/>
  <c r="V42" i="120"/>
  <c r="S43" i="120"/>
  <c r="T42" i="120" s="1"/>
  <c r="T43" i="120" s="1"/>
  <c r="U42" i="120" s="1"/>
  <c r="U43" i="120" s="1"/>
  <c r="V43" i="120" s="1"/>
  <c r="W43" i="120" s="1"/>
  <c r="V42" i="168"/>
  <c r="S43" i="168"/>
  <c r="T42" i="168" s="1"/>
  <c r="T43" i="168" s="1"/>
  <c r="U42" i="168" s="1"/>
  <c r="U43" i="168" s="1"/>
  <c r="V43" i="168" s="1"/>
  <c r="W43" i="168" s="1"/>
</calcChain>
</file>

<file path=xl/sharedStrings.xml><?xml version="1.0" encoding="utf-8"?>
<sst xmlns="http://schemas.openxmlformats.org/spreadsheetml/2006/main" count="29154" uniqueCount="327">
  <si>
    <t>Eastern Cape: Buffalo City (BUF) - Table C7 Quarterly Budgeted Cash Flows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</si>
  <si>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</si>
  <si>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</si>
  <si>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</si>
  <si>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</si>
  <si>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</si>
  <si>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</si>
  <si>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</si>
  <si>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</si>
  <si>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</si>
  <si>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</si>
  <si>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</si>
  <si>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</si>
  <si>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</si>
  <si>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</si>
  <si>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</si>
  <si>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</si>
  <si>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</si>
  <si>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</si>
  <si>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</si>
  <si>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</si>
  <si>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</si>
  <si>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</si>
  <si>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</si>
  <si>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</si>
  <si>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</si>
  <si>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</si>
  <si>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</si>
  <si>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</si>
  <si>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</si>
  <si>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</si>
  <si>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</si>
  <si>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</si>
  <si>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</si>
  <si>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</si>
  <si>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</si>
  <si>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</si>
  <si>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</si>
  <si>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</si>
  <si>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</si>
  <si>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</si>
  <si>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</si>
  <si>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</si>
  <si>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</si>
  <si>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</si>
  <si>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</si>
  <si>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</si>
  <si>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</si>
  <si>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</si>
  <si>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</si>
  <si>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</si>
  <si>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</si>
  <si>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</si>
  <si>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</si>
  <si>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</si>
  <si>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</si>
  <si>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</si>
  <si>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</si>
  <si>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</si>
  <si>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</si>
  <si>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</si>
  <si>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</si>
  <si>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</si>
  <si>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</si>
  <si>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</si>
  <si>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</si>
  <si>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3rd Quarter ended 31 March 2026 (Figures Finalised as at 2026/05/05)</t>
  </si>
  <si>
    <t>Eastern Cape: Dr Beyers Naude (EC101) - Table C7 Quarterly Budgeted Cash Flows ( Waste management                                   ) for 3rd Quarter ended 31 March 2026 (Figures Finalised as at 2026/05/05)</t>
  </si>
  <si>
    <t>Eastern Cape: Blue Crane Route (EC102) - Table C7 Quarterly Budgeted Cash Flows ( Waste management                                   ) for 3rd Quarter ended 31 March 2026 (Figures Finalised as at 2026/05/05)</t>
  </si>
  <si>
    <t>Eastern Cape: Makana (EC104) - Table C7 Quarterly Budgeted Cash Flows ( Waste management                                   ) for 3rd Quarter ended 31 March 2026 (Figures Finalised as at 2026/05/05)</t>
  </si>
  <si>
    <t>Eastern Cape: Ndlambe (EC105) - Table C7 Quarterly Budgeted Cash Flows ( Waste management                                   ) for 3rd Quarter ended 31 March 2026 (Figures Finalised as at 2026/05/05)</t>
  </si>
  <si>
    <t>Eastern Cape: Sundays River Valley (EC106) - Table C7 Quarterly Budgeted Cash Flows ( Waste management                                   ) for 3rd Quarter ended 31 March 2026 (Figures Finalised as at 2026/05/05)</t>
  </si>
  <si>
    <t>Eastern Cape: Kouga (EC108) - Table C7 Quarterly Budgeted Cash Flows ( Waste management                                   ) for 3rd Quarter ended 31 March 2026 (Figures Finalised as at 2026/05/05)</t>
  </si>
  <si>
    <t>Eastern Cape: Kou-Kamma (EC109) - Table C7 Quarterly Budgeted Cash Flows ( Waste management                                   ) for 3rd Quarter ended 31 March 2026 (Figures Finalised as at 2026/05/05)</t>
  </si>
  <si>
    <t>Eastern Cape: Sarah Baartman (DC10) - Table C7 Quarterly Budgeted Cash Flows ( Waste management                                   ) for 3rd Quarter ended 31 March 2026 (Figures Finalised as at 2026/05/05)</t>
  </si>
  <si>
    <t>Eastern Cape: Mbhashe (EC121) - Table C7 Quarterly Budgeted Cash Flows ( Waste management                                   ) for 3rd Quarter ended 31 March 2026 (Figures Finalised as at 2026/05/05)</t>
  </si>
  <si>
    <t>Eastern Cape: Mnquma (EC122) - Table C7 Quarterly Budgeted Cash Flows ( Waste management                                   ) for 3rd Quarter ended 31 March 2026 (Figures Finalised as at 2026/05/05)</t>
  </si>
  <si>
    <t>Eastern Cape: Great Kei (EC123) - Table C7 Quarterly Budgeted Cash Flows ( Waste management                                   ) for 3rd Quarter ended 31 March 2026 (Figures Finalised as at 2026/05/05)</t>
  </si>
  <si>
    <t>Eastern Cape: Amahlathi (EC124) - Table C7 Quarterly Budgeted Cash Flows ( Waste management                                   ) for 3rd Quarter ended 31 March 2026 (Figures Finalised as at 2026/05/05)</t>
  </si>
  <si>
    <t>Eastern Cape: Ngqushwa (EC126) - Table C7 Quarterly Budgeted Cash Flows ( Waste management                                   ) for 3rd Quarter ended 31 March 2026 (Figures Finalised as at 2026/05/05)</t>
  </si>
  <si>
    <t>Eastern Cape: Raymond Mhlaba (EC129) - Table C7 Quarterly Budgeted Cash Flows ( Waste management                                   ) for 3rd Quarter ended 31 March 2026 (Figures Finalised as at 2026/05/05)</t>
  </si>
  <si>
    <t>Eastern Cape: Amathole (DC12) - Table C7 Quarterly Budgeted Cash Flows ( Waste management                                   ) for 3rd Quarter ended 31 March 2026 (Figures Finalised as at 2026/05/05)</t>
  </si>
  <si>
    <t>Eastern Cape: Inxuba Yethemba (EC131) - Table C7 Quarterly Budgeted Cash Flows ( Waste management                                   ) for 3rd Quarter ended 31 March 2026 (Figures Finalised as at 2026/05/05)</t>
  </si>
  <si>
    <t>Eastern Cape: Vuyisile Mini (EC135) - Table C7 Quarterly Budgeted Cash Flows ( Waste management                                   ) for 3rd Quarter ended 31 March 2026 (Figures Finalised as at 2026/05/05)</t>
  </si>
  <si>
    <t>Eastern Cape: Emalahleni (EC) (EC136) - Table C7 Quarterly Budgeted Cash Flows ( Waste management                                   ) for 3rd Quarter ended 31 March 2026 (Figures Finalised as at 2026/05/05)</t>
  </si>
  <si>
    <t>Eastern Cape: Dr. A.B. Xuma (EC137) - Table C7 Quarterly Budgeted Cash Flows ( Waste management                                   ) for 3rd Quarter ended 31 March 2026 (Figures Finalised as at 2026/05/05)</t>
  </si>
  <si>
    <t>Eastern Cape: Sakhisizwe (EC138) - Table C7 Quarterly Budgeted Cash Flows ( Waste management                                   ) for 3rd Quarter ended 31 March 2026 (Figures Finalised as at 2026/05/05)</t>
  </si>
  <si>
    <t>Eastern Cape: Enoch Mgijima (EC139) - Table C7 Quarterly Budgeted Cash Flows ( Waste management                                   ) for 3rd Quarter ended 31 March 2026 (Figures Finalised as at 2026/05/05)</t>
  </si>
  <si>
    <t>Eastern Cape: Chris Hani (DC13) - Table C7 Quarterly Budgeted Cash Flows ( Waste management                                   ) for 3rd Quarter ended 31 March 2026 (Figures Finalised as at 2026/05/05)</t>
  </si>
  <si>
    <t>Eastern Cape: Elundini (EC141) - Table C7 Quarterly Budgeted Cash Flows ( Waste management                                   ) for 3rd Quarter ended 31 March 2026 (Figures Finalised as at 2026/05/05)</t>
  </si>
  <si>
    <t>Eastern Cape: Senqu (EC142) - Table C7 Quarterly Budgeted Cash Flows ( Waste management                                   ) for 3rd Quarter ended 31 March 2026 (Figures Finalised as at 2026/05/05)</t>
  </si>
  <si>
    <t>Eastern Cape: Walter Sisulu (EC145) - Table C7 Quarterly Budgeted Cash Flows ( Waste management                                   ) for 3rd Quarter ended 31 March 2026 (Figures Finalised as at 2026/05/05)</t>
  </si>
  <si>
    <t>Eastern Cape: Joe Gqabi (DC14) - Table C7 Quarterly Budgeted Cash Flows ( Waste management                                   ) for 3rd Quarter ended 31 March 2026 (Figures Finalised as at 2026/05/05)</t>
  </si>
  <si>
    <t>Eastern Cape: Ngquza Hills (EC153) - Table C7 Quarterly Budgeted Cash Flows ( Waste management                                   ) for 3rd Quarter ended 31 March 2026 (Figures Finalised as at 2026/05/05)</t>
  </si>
  <si>
    <t>Eastern Cape: Port St Johns (EC154) - Table C7 Quarterly Budgeted Cash Flows ( Waste management                                   ) for 3rd Quarter ended 31 March 2026 (Figures Finalised as at 2026/05/05)</t>
  </si>
  <si>
    <t>Eastern Cape: Nyandeni (EC155) - Table C7 Quarterly Budgeted Cash Flows ( Waste management                                   ) for 3rd Quarter ended 31 March 2026 (Figures Finalised as at 2026/05/05)</t>
  </si>
  <si>
    <t>Eastern Cape: Kumkani Mhlontlo (EC156) - Table C7 Quarterly Budgeted Cash Flows ( Waste management                                   ) for 3rd Quarter ended 31 March 2026 (Figures Finalised as at 2026/05/05)</t>
  </si>
  <si>
    <t>Eastern Cape: King Sabata Dalindyebo (EC157) - Table C7 Quarterly Budgeted Cash Flows ( Waste management                                   ) for 3rd Quarter ended 31 March 2026 (Figures Finalised as at 2026/05/05)</t>
  </si>
  <si>
    <t>Eastern Cape: O R Tambo (DC15) - Table C7 Quarterly Budgeted Cash Flows ( Waste management                                   ) for 3rd Quarter ended 31 March 2026 (Figures Finalised as at 2026/05/05)</t>
  </si>
  <si>
    <t>Eastern Cape: Matatiele (EC441) - Table C7 Quarterly Budgeted Cash Flows ( Waste management                                   ) for 3rd Quarter ended 31 March 2026 (Figures Finalised as at 2026/05/05)</t>
  </si>
  <si>
    <t>Eastern Cape: Umzimvubu (EC442) - Table C7 Quarterly Budgeted Cash Flows ( Waste management                                   ) for 3rd Quarter ended 31 March 2026 (Figures Finalised as at 2026/05/05)</t>
  </si>
  <si>
    <t>Eastern Cape: Winnie Madikizela-Mandela (EC443) - Table C7 Quarterly Budgeted Cash Flows ( Waste management                                   ) for 3rd Quarter ended 31 March 2026 (Figures Finalised as at 2026/05/05)</t>
  </si>
  <si>
    <t>Eastern Cape: Ntabankulu (EC444) - Table C7 Quarterly Budgeted Cash Flows ( Waste management                                   ) for 3rd Quarter ended 31 March 2026 (Figures Finalised as at 2026/05/05)</t>
  </si>
  <si>
    <t>Eastern Cape: Alfred Nzo (DC44) - Table C7 Quarterly Budgeted Cash Flows ( Waste management                                   ) for 3rd Quarter ended 31 March 2026 (Figures Finalised as at 2026/05/05)</t>
  </si>
  <si>
    <t>Free State: Mangaung (MAN) - Table C7 Quarterly Budgeted Cash Flows ( Waste management                                   ) for 3rd Quarter ended 31 March 2026 (Figures Finalised as at 2026/05/05)</t>
  </si>
  <si>
    <t>Free State: Letsemeng (FS161) - Table C7 Quarterly Budgeted Cash Flows ( Waste management                                   ) for 3rd Quarter ended 31 March 2026 (Figures Finalised as at 2026/05/05)</t>
  </si>
  <si>
    <t>Free State: Kopanong (FS162) - Table C7 Quarterly Budgeted Cash Flows ( Waste management                                   ) for 3rd Quarter ended 31 March 2026 (Figures Finalised as at 2026/05/05)</t>
  </si>
  <si>
    <t>Free State: Mohokare (FS163) - Table C7 Quarterly Budgeted Cash Flows ( Waste management                                   ) for 3rd Quarter ended 31 March 2026 (Figures Finalised as at 2026/05/05)</t>
  </si>
  <si>
    <t>Free State: Xhariep (DC16) - Table C7 Quarterly Budgeted Cash Flows ( Waste management                                   ) for 3rd Quarter ended 31 March 2026 (Figures Finalised as at 2026/05/05)</t>
  </si>
  <si>
    <t>Free State: Masilonyana (FS181) - Table C7 Quarterly Budgeted Cash Flows ( Waste management                                   ) for 3rd Quarter ended 31 March 2026 (Figures Finalised as at 2026/05/05)</t>
  </si>
  <si>
    <t>Free State: Tokologo (FS182) - Table C7 Quarterly Budgeted Cash Flows ( Waste management                                   ) for 3rd Quarter ended 31 March 2026 (Figures Finalised as at 2026/05/05)</t>
  </si>
  <si>
    <t>Free State: Tswelopele (FS183) - Table C7 Quarterly Budgeted Cash Flows ( Waste management                                   ) for 3rd Quarter ended 31 March 2026 (Figures Finalised as at 2026/05/05)</t>
  </si>
  <si>
    <t>Free State: Matjhabeng (FS184) - Table C7 Quarterly Budgeted Cash Flows ( Waste management                                   ) for 3rd Quarter ended 31 March 2026 (Figures Finalised as at 2026/05/05)</t>
  </si>
  <si>
    <t>Free State: Nala (FS185) - Table C7 Quarterly Budgeted Cash Flows ( Waste management                                   ) for 3rd Quarter ended 31 March 2026 (Figures Finalised as at 2026/05/05)</t>
  </si>
  <si>
    <t>Free State: Lejweleputswa (DC18) - Table C7 Quarterly Budgeted Cash Flows ( Waste management                                   ) for 3rd Quarter ended 31 March 2026 (Figures Finalised as at 2026/05/05)</t>
  </si>
  <si>
    <t>Free State: Setsoto (FS191) - Table C7 Quarterly Budgeted Cash Flows ( Waste management                                   ) for 3rd Quarter ended 31 March 2026 (Figures Finalised as at 2026/05/05)</t>
  </si>
  <si>
    <t>Free State: Dihlabeng (FS192) - Table C7 Quarterly Budgeted Cash Flows ( Waste management                                   ) for 3rd Quarter ended 31 March 2026 (Figures Finalised as at 2026/05/05)</t>
  </si>
  <si>
    <t>Free State: Nketoana (FS193) - Table C7 Quarterly Budgeted Cash Flows ( Waste management                                   ) for 3rd Quarter ended 31 March 2026 (Figures Finalised as at 2026/05/05)</t>
  </si>
  <si>
    <t>Free State: Maluti-a-Phofung (FS194) - Table C7 Quarterly Budgeted Cash Flows ( Waste management                                   ) for 3rd Quarter ended 31 March 2026 (Figures Finalised as at 2026/05/05)</t>
  </si>
  <si>
    <t>Free State: Phumelela (FS195) - Table C7 Quarterly Budgeted Cash Flows ( Waste management                                   ) for 3rd Quarter ended 31 March 2026 (Figures Finalised as at 2026/05/05)</t>
  </si>
  <si>
    <t>Free State: Mantsopa (FS196) - Table C7 Quarterly Budgeted Cash Flows ( Waste management                                   ) for 3rd Quarter ended 31 March 2026 (Figures Finalised as at 2026/05/05)</t>
  </si>
  <si>
    <t>Free State: Thabo Mofutsanyana (DC19) - Table C7 Quarterly Budgeted Cash Flows ( Waste management                                   ) for 3rd Quarter ended 31 March 2026 (Figures Finalised as at 2026/05/05)</t>
  </si>
  <si>
    <t>Free State: Moqhaka (FS201) - Table C7 Quarterly Budgeted Cash Flows ( Waste management                                   ) for 3rd Quarter ended 31 March 2026 (Figures Finalised as at 2026/05/05)</t>
  </si>
  <si>
    <t>Free State: Ngwathe (FS203) - Table C7 Quarterly Budgeted Cash Flows ( Waste management                                   ) for 3rd Quarter ended 31 March 2026 (Figures Finalised as at 2026/05/05)</t>
  </si>
  <si>
    <t>Free State: Metsimaholo (FS204) - Table C7 Quarterly Budgeted Cash Flows ( Waste management                                   ) for 3rd Quarter ended 31 March 2026 (Figures Finalised as at 2026/05/05)</t>
  </si>
  <si>
    <t>Free State: Mafube (FS205) - Table C7 Quarterly Budgeted Cash Flows ( Waste management                                   ) for 3rd Quarter ended 31 March 2026 (Figures Finalised as at 2026/05/05)</t>
  </si>
  <si>
    <t>Free State: Fezile Dabi (DC20) - Table C7 Quarterly Budgeted Cash Flows ( Waste management                                   ) for 3rd Quarter ended 31 March 2026 (Figures Finalised as at 2026/05/05)</t>
  </si>
  <si>
    <t>Gauteng: City of Ekurhuleni (EKU) - Table C7 Quarterly Budgeted Cash Flows ( Waste management                                   ) for 3rd Quarter ended 31 March 2026 (Figures Finalised as at 2026/05/05)</t>
  </si>
  <si>
    <t>Gauteng: City of Johannesburg (JHB) - Table C7 Quarterly Budgeted Cash Flows ( Waste management                                   ) for 3rd Quarter ended 31 March 2026 (Figures Finalised as at 2026/05/05)</t>
  </si>
  <si>
    <t>Gauteng: City of Tshwane (TSH) - Table C7 Quarterly Budgeted Cash Flows ( Waste management                                   ) for 3rd Quarter ended 31 March 2026 (Figures Finalised as at 2026/05/05)</t>
  </si>
  <si>
    <t>Gauteng: Emfuleni (GT421) - Table C7 Quarterly Budgeted Cash Flows ( Waste management                                   ) for 3rd Quarter ended 31 March 2026 (Figures Finalised as at 2026/05/05)</t>
  </si>
  <si>
    <t>Gauteng: Midvaal (GT422) - Table C7 Quarterly Budgeted Cash Flows ( Waste management                                   ) for 3rd Quarter ended 31 March 2026 (Figures Finalised as at 2026/05/05)</t>
  </si>
  <si>
    <t>Gauteng: Lesedi (GT423) - Table C7 Quarterly Budgeted Cash Flows ( Waste management                                   ) for 3rd Quarter ended 31 March 2026 (Figures Finalised as at 2026/05/05)</t>
  </si>
  <si>
    <t>Gauteng: Sedibeng (DC42) - Table C7 Quarterly Budgeted Cash Flows ( Waste management                                   ) for 3rd Quarter ended 31 March 2026 (Figures Finalised as at 2026/05/05)</t>
  </si>
  <si>
    <t>Gauteng: Mogale City (GT481) - Table C7 Quarterly Budgeted Cash Flows ( Waste management                                   ) for 3rd Quarter ended 31 March 2026 (Figures Finalised as at 2026/05/05)</t>
  </si>
  <si>
    <t>Gauteng: Merafong City (GT484) - Table C7 Quarterly Budgeted Cash Flows ( Waste management                                   ) for 3rd Quarter ended 31 March 2026 (Figures Finalised as at 2026/05/05)</t>
  </si>
  <si>
    <t>Gauteng: Rand West City (GT485) - Table C7 Quarterly Budgeted Cash Flows ( Waste management                                   ) for 3rd Quarter ended 31 March 2026 (Figures Finalised as at 2026/05/05)</t>
  </si>
  <si>
    <t>Gauteng: West Rand (DC48) - Table C7 Quarterly Budgeted Cash Flows ( Waste management                                   ) for 3rd Quarter ended 31 March 2026 (Figures Finalised as at 2026/05/05)</t>
  </si>
  <si>
    <t>Kwazulu-Natal: eThekwini (ETH) - Table C7 Quarterly Budgeted Cash Flows ( Waste management                                   ) for 3rd Quarter ended 31 March 2026 (Figures Finalised as at 2026/05/05)</t>
  </si>
  <si>
    <t>Kwazulu-Natal: Umdoni (KZN212) - Table C7 Quarterly Budgeted Cash Flows ( Waste management                                   ) for 3rd Quarter ended 31 March 2026 (Figures Finalised as at 2026/05/05)</t>
  </si>
  <si>
    <t>Kwazulu-Natal: Umzumbe (KZN213) - Table C7 Quarterly Budgeted Cash Flows ( Waste management                                   ) for 3rd Quarter ended 31 March 2026 (Figures Finalised as at 2026/05/05)</t>
  </si>
  <si>
    <t>Kwazulu-Natal: uMuziwabantu (KZN214) - Table C7 Quarterly Budgeted Cash Flows ( Waste management                                   ) for 3rd Quarter ended 31 March 2026 (Figures Finalised as at 2026/05/05)</t>
  </si>
  <si>
    <t>Kwazulu-Natal: Ray Nkonyeni (KZN216) - Table C7 Quarterly Budgeted Cash Flows ( Waste management                                   ) for 3rd Quarter ended 31 March 2026 (Figures Finalised as at 2026/05/05)</t>
  </si>
  <si>
    <t>Kwazulu-Natal: Ugu (DC21) - Table C7 Quarterly Budgeted Cash Flows ( Waste management                                   ) for 3rd Quarter ended 31 March 2026 (Figures Finalised as at 2026/05/05)</t>
  </si>
  <si>
    <t>Kwazulu-Natal: uMshwathi (KZN221) - Table C7 Quarterly Budgeted Cash Flows ( Waste management                                   ) for 3rd Quarter ended 31 March 2026 (Figures Finalised as at 2026/05/05)</t>
  </si>
  <si>
    <t>Kwazulu-Natal: uMngeni (KZN222) - Table C7 Quarterly Budgeted Cash Flows ( Waste management                                   ) for 3rd Quarter ended 31 March 2026 (Figures Finalised as at 2026/05/05)</t>
  </si>
  <si>
    <t>Kwazulu-Natal: Mpofana (KZN223) - Table C7 Quarterly Budgeted Cash Flows ( Waste management                                   ) for 3rd Quarter ended 31 March 2026 (Figures Finalised as at 2026/05/05)</t>
  </si>
  <si>
    <t>Kwazulu-Natal: Impendle (KZN224) - Table C7 Quarterly Budgeted Cash Flows ( Waste management                                   ) for 3rd Quarter ended 31 March 2026 (Figures Finalised as at 2026/05/05)</t>
  </si>
  <si>
    <t>Kwazulu-Natal: Msunduzi (KZN225) - Table C7 Quarterly Budgeted Cash Flows ( Waste management                                   ) for 3rd Quarter ended 31 March 2026 (Figures Finalised as at 2026/05/05)</t>
  </si>
  <si>
    <t>Kwazulu-Natal: Mkhambathini (KZN226) - Table C7 Quarterly Budgeted Cash Flows ( Waste management                                   ) for 3rd Quarter ended 31 March 2026 (Figures Finalised as at 2026/05/05)</t>
  </si>
  <si>
    <t>Kwazulu-Natal: Richmond (KZN227) - Table C7 Quarterly Budgeted Cash Flows ( Waste management                                   ) for 3rd Quarter ended 31 March 2026 (Figures Finalised as at 2026/05/05)</t>
  </si>
  <si>
    <t>Kwazulu-Natal: uMgungundlovu (DC22) - Table C7 Quarterly Budgeted Cash Flows ( Waste management                                   ) for 3rd Quarter ended 31 March 2026 (Figures Finalised as at 2026/05/05)</t>
  </si>
  <si>
    <t>Kwazulu-Natal: Okhahlamba (KZN235) - Table C7 Quarterly Budgeted Cash Flows ( Waste management                                   ) for 3rd Quarter ended 31 March 2026 (Figures Finalised as at 2026/05/05)</t>
  </si>
  <si>
    <t>Kwazulu-Natal: Inkosi Langalibalele (KZN237) - Table C7 Quarterly Budgeted Cash Flows ( Waste management                                   ) for 3rd Quarter ended 31 March 2026 (Figures Finalised as at 2026/05/05)</t>
  </si>
  <si>
    <t>Kwazulu-Natal: Alfred Duma (KZN238) - Table C7 Quarterly Budgeted Cash Flows ( Waste management                                   ) for 3rd Quarter ended 31 March 2026 (Figures Finalised as at 2026/05/05)</t>
  </si>
  <si>
    <t>Kwazulu-Natal: Uthukela (DC23) - Table C7 Quarterly Budgeted Cash Flows ( Waste management                                   ) for 3rd Quarter ended 31 March 2026 (Figures Finalised as at 2026/05/05)</t>
  </si>
  <si>
    <t>Kwazulu-Natal: Endumeni (KZN241) - Table C7 Quarterly Budgeted Cash Flows ( Waste management                                   ) for 3rd Quarter ended 31 March 2026 (Figures Finalised as at 2026/05/05)</t>
  </si>
  <si>
    <t>Kwazulu-Natal: Nquthu (KZN242) - Table C7 Quarterly Budgeted Cash Flows ( Waste management                                   ) for 3rd Quarter ended 31 March 2026 (Figures Finalised as at 2026/05/05)</t>
  </si>
  <si>
    <t>Kwazulu-Natal: Msinga (KZN244) - Table C7 Quarterly Budgeted Cash Flows ( Waste management                                   ) for 3rd Quarter ended 31 March 2026 (Figures Finalised as at 2026/05/05)</t>
  </si>
  <si>
    <t>Kwazulu-Natal: Umvoti (KZN245) - Table C7 Quarterly Budgeted Cash Flows ( Waste management                                   ) for 3rd Quarter ended 31 March 2026 (Figures Finalised as at 2026/05/05)</t>
  </si>
  <si>
    <t>Kwazulu-Natal: Umzinyathi (DC24) - Table C7 Quarterly Budgeted Cash Flows ( Waste management                                   ) for 3rd Quarter ended 31 March 2026 (Figures Finalised as at 2026/05/05)</t>
  </si>
  <si>
    <t>Kwazulu-Natal: Newcastle (KZN252) - Table C7 Quarterly Budgeted Cash Flows ( Waste management                                   ) for 3rd Quarter ended 31 March 2026 (Figures Finalised as at 2026/05/05)</t>
  </si>
  <si>
    <t>Kwazulu-Natal: Emadlangeni (KZN253) - Table C7 Quarterly Budgeted Cash Flows ( Waste management                                   ) for 3rd Quarter ended 31 March 2026 (Figures Finalised as at 2026/05/05)</t>
  </si>
  <si>
    <t>Kwazulu-Natal: Dannhauser (KZN254) - Table C7 Quarterly Budgeted Cash Flows ( Waste management                                   ) for 3rd Quarter ended 31 March 2026 (Figures Finalised as at 2026/05/05)</t>
  </si>
  <si>
    <t>Kwazulu-Natal: Amajuba (DC25) - Table C7 Quarterly Budgeted Cash Flows ( Waste management                                   ) for 3rd Quarter ended 31 March 2026 (Figures Finalised as at 2026/05/05)</t>
  </si>
  <si>
    <t>Kwazulu-Natal: eDumbe (KZN261) - Table C7 Quarterly Budgeted Cash Flows ( Waste management                                   ) for 3rd Quarter ended 31 March 2026 (Figures Finalised as at 2026/05/05)</t>
  </si>
  <si>
    <t>Kwazulu-Natal: uPhongolo (KZN262) - Table C7 Quarterly Budgeted Cash Flows ( Waste management                                   ) for 3rd Quarter ended 31 March 2026 (Figures Finalised as at 2026/05/05)</t>
  </si>
  <si>
    <t>Kwazulu-Natal: Abaqulusi (KZN263) - Table C7 Quarterly Budgeted Cash Flows ( Waste management                                   ) for 3rd Quarter ended 31 March 2026 (Figures Finalised as at 2026/05/05)</t>
  </si>
  <si>
    <t>Kwazulu-Natal: Nongoma (KZN265) - Table C7 Quarterly Budgeted Cash Flows ( Waste management                                   ) for 3rd Quarter ended 31 March 2026 (Figures Finalised as at 2026/05/05)</t>
  </si>
  <si>
    <t>Kwazulu-Natal: Ulundi (KZN266) - Table C7 Quarterly Budgeted Cash Flows ( Waste management                                   ) for 3rd Quarter ended 31 March 2026 (Figures Finalised as at 2026/05/05)</t>
  </si>
  <si>
    <t>Kwazulu-Natal: Zululand (DC26) - Table C7 Quarterly Budgeted Cash Flows ( Waste management                                   ) for 3rd Quarter ended 31 March 2026 (Figures Finalised as at 2026/05/05)</t>
  </si>
  <si>
    <t>Kwazulu-Natal: Umhlabuyalingana (KZN271) - Table C7 Quarterly Budgeted Cash Flows ( Waste management                                   ) for 3rd Quarter ended 31 March 2026 (Figures Finalised as at 2026/05/05)</t>
  </si>
  <si>
    <t>Kwazulu-Natal: Jozini (KZN272) - Table C7 Quarterly Budgeted Cash Flows ( Waste management                                   ) for 3rd Quarter ended 31 March 2026 (Figures Finalised as at 2026/05/05)</t>
  </si>
  <si>
    <t>Kwazulu-Natal: Mtubatuba (KZN275) - Table C7 Quarterly Budgeted Cash Flows ( Waste management                                   ) for 3rd Quarter ended 31 March 2026 (Figures Finalised as at 2026/05/05)</t>
  </si>
  <si>
    <t>Kwazulu-Natal: Hlabisa Big Five (KZN276) - Table C7 Quarterly Budgeted Cash Flows ( Waste management                                   ) for 3rd Quarter ended 31 March 2026 (Figures Finalised as at 2026/05/05)</t>
  </si>
  <si>
    <t>Kwazulu-Natal: Umkhanyakude (DC27) - Table C7 Quarterly Budgeted Cash Flows ( Waste management                                   ) for 3rd Quarter ended 31 March 2026 (Figures Finalised as at 2026/05/05)</t>
  </si>
  <si>
    <t>Kwazulu-Natal: Mfolozi (KZN281) - Table C7 Quarterly Budgeted Cash Flows ( Waste management                                   ) for 3rd Quarter ended 31 March 2026 (Figures Finalised as at 2026/05/05)</t>
  </si>
  <si>
    <t>Kwazulu-Natal: uMhlathuze (KZN282) - Table C7 Quarterly Budgeted Cash Flows ( Waste management                                   ) for 3rd Quarter ended 31 March 2026 (Figures Finalised as at 2026/05/05)</t>
  </si>
  <si>
    <t>Kwazulu-Natal: uMlalazi (KZN284) - Table C7 Quarterly Budgeted Cash Flows ( Waste management                                   ) for 3rd Quarter ended 31 March 2026 (Figures Finalised as at 2026/05/05)</t>
  </si>
  <si>
    <t>Kwazulu-Natal: Mthonjaneni (KZN285) - Table C7 Quarterly Budgeted Cash Flows ( Waste management                                   ) for 3rd Quarter ended 31 March 2026 (Figures Finalised as at 2026/05/05)</t>
  </si>
  <si>
    <t>Kwazulu-Natal: Nkandla (KZN286) - Table C7 Quarterly Budgeted Cash Flows ( Waste management                                   ) for 3rd Quarter ended 31 March 2026 (Figures Finalised as at 2026/05/05)</t>
  </si>
  <si>
    <t>Kwazulu-Natal: King Cetshwayo (DC28) - Table C7 Quarterly Budgeted Cash Flows ( Waste management                                   ) for 3rd Quarter ended 31 March 2026 (Figures Finalised as at 2026/05/05)</t>
  </si>
  <si>
    <t>Kwazulu-Natal: Mandeni (KZN291) - Table C7 Quarterly Budgeted Cash Flows ( Waste management                                   ) for 3rd Quarter ended 31 March 2026 (Figures Finalised as at 2026/05/05)</t>
  </si>
  <si>
    <t>Kwazulu-Natal: KwaDukuza (KZN292) - Table C7 Quarterly Budgeted Cash Flows ( Waste management                                   ) for 3rd Quarter ended 31 March 2026 (Figures Finalised as at 2026/05/05)</t>
  </si>
  <si>
    <t>Kwazulu-Natal: Ndwedwe (KZN293) - Table C7 Quarterly Budgeted Cash Flows ( Waste management                                   ) for 3rd Quarter ended 31 March 2026 (Figures Finalised as at 2026/05/05)</t>
  </si>
  <si>
    <t>Kwazulu-Natal: Maphumulo (KZN294) - Table C7 Quarterly Budgeted Cash Flows ( Waste management                                   ) for 3rd Quarter ended 31 March 2026 (Figures Finalised as at 2026/05/05)</t>
  </si>
  <si>
    <t>Kwazulu-Natal: iLembe (DC29) - Table C7 Quarterly Budgeted Cash Flows ( Waste management                                   ) for 3rd Quarter ended 31 March 2026 (Figures Finalised as at 2026/05/05)</t>
  </si>
  <si>
    <t>Kwazulu-Natal: Greater Kokstad (KZN433) - Table C7 Quarterly Budgeted Cash Flows ( Waste management                                   ) for 3rd Quarter ended 31 March 2026 (Figures Finalised as at 2026/05/05)</t>
  </si>
  <si>
    <t>Kwazulu-Natal: Johannes Phumani Phungula (KZN434) - Table C7 Quarterly Budgeted Cash Flows ( Waste management                                   ) for 3rd Quarter ended 31 March 2026 (Figures Finalised as at 2026/05/05)</t>
  </si>
  <si>
    <t>Kwazulu-Natal: Umzimkhulu (KZN435) - Table C7 Quarterly Budgeted Cash Flows ( Waste management                                   ) for 3rd Quarter ended 31 March 2026 (Figures Finalised as at 2026/05/05)</t>
  </si>
  <si>
    <t>Kwazulu-Natal: Dr Nkosazana Dlamini Zuma (KZN436) - Table C7 Quarterly Budgeted Cash Flows ( Waste management                                   ) for 3rd Quarter ended 31 March 2026 (Figures Finalised as at 2026/05/05)</t>
  </si>
  <si>
    <t>Kwazulu-Natal: Harry Gwala (DC43) - Table C7 Quarterly Budgeted Cash Flows ( Waste management                                   ) for 3rd Quarter ended 31 March 2026 (Figures Finalised as at 2026/05/05)</t>
  </si>
  <si>
    <t>Limpopo: Greater Giyani (LIM331) - Table C7 Quarterly Budgeted Cash Flows ( Waste management                                   ) for 3rd Quarter ended 31 March 2026 (Figures Finalised as at 2026/05/05)</t>
  </si>
  <si>
    <t>Limpopo: Greater Letaba (LIM332) - Table C7 Quarterly Budgeted Cash Flows ( Waste management                                   ) for 3rd Quarter ended 31 March 2026 (Figures Finalised as at 2026/05/05)</t>
  </si>
  <si>
    <t>Limpopo: Greater Tzaneen (LIM333) - Table C7 Quarterly Budgeted Cash Flows ( Waste management                                   ) for 3rd Quarter ended 31 March 2026 (Figures Finalised as at 2026/05/05)</t>
  </si>
  <si>
    <t>Limpopo: Ba-Phalaborwa (LIM334) - Table C7 Quarterly Budgeted Cash Flows ( Waste management                                   ) for 3rd Quarter ended 31 March 2026 (Figures Finalised as at 2026/05/05)</t>
  </si>
  <si>
    <t>Limpopo: Maruleng (LIM335) - Table C7 Quarterly Budgeted Cash Flows ( Waste management                                   ) for 3rd Quarter ended 31 March 2026 (Figures Finalised as at 2026/05/05)</t>
  </si>
  <si>
    <t>Limpopo: Mopani (DC33) - Table C7 Quarterly Budgeted Cash Flows ( Waste management                                   ) for 3rd Quarter ended 31 March 2026 (Figures Finalised as at 2026/05/05)</t>
  </si>
  <si>
    <t>Limpopo: Musina (LIM341) - Table C7 Quarterly Budgeted Cash Flows ( Waste management                                   ) for 3rd Quarter ended 31 March 2026 (Figures Finalised as at 2026/05/05)</t>
  </si>
  <si>
    <t>Limpopo: Thulamela (LIM343) - Table C7 Quarterly Budgeted Cash Flows ( Waste management                                   ) for 3rd Quarter ended 31 March 2026 (Figures Finalised as at 2026/05/05)</t>
  </si>
  <si>
    <t>Limpopo: Makhado (LIM344) - Table C7 Quarterly Budgeted Cash Flows ( Waste management                                   ) for 3rd Quarter ended 31 March 2026 (Figures Finalised as at 2026/05/05)</t>
  </si>
  <si>
    <t>Limpopo: Collins Chabane (LIM345) - Table C7 Quarterly Budgeted Cash Flows ( Waste management                                   ) for 3rd Quarter ended 31 March 2026 (Figures Finalised as at 2026/05/05)</t>
  </si>
  <si>
    <t>Limpopo: Vhembe (DC34) - Table C7 Quarterly Budgeted Cash Flows ( Waste management                                   ) for 3rd Quarter ended 31 March 2026 (Figures Finalised as at 2026/05/05)</t>
  </si>
  <si>
    <t>Limpopo: Blouberg (LIM351) - Table C7 Quarterly Budgeted Cash Flows ( Waste management                                   ) for 3rd Quarter ended 31 March 2026 (Figures Finalised as at 2026/05/05)</t>
  </si>
  <si>
    <t>Limpopo: Molemole (LIM353) - Table C7 Quarterly Budgeted Cash Flows ( Waste management                                   ) for 3rd Quarter ended 31 March 2026 (Figures Finalised as at 2026/05/05)</t>
  </si>
  <si>
    <t>Limpopo: Polokwane (LIM354) - Table C7 Quarterly Budgeted Cash Flows ( Waste management                                   ) for 3rd Quarter ended 31 March 2026 (Figures Finalised as at 2026/05/05)</t>
  </si>
  <si>
    <t>Limpopo: Lepelle-Nkumpi (LIM355) - Table C7 Quarterly Budgeted Cash Flows ( Waste management                                   ) for 3rd Quarter ended 31 March 2026 (Figures Finalised as at 2026/05/05)</t>
  </si>
  <si>
    <t>Limpopo: Capricorn (DC35) - Table C7 Quarterly Budgeted Cash Flows ( Waste management                                   ) for 3rd Quarter ended 31 March 2026 (Figures Finalised as at 2026/05/05)</t>
  </si>
  <si>
    <t>Limpopo: Thabazimbi (LIM361) - Table C7 Quarterly Budgeted Cash Flows ( Waste management                                   ) for 3rd Quarter ended 31 March 2026 (Figures Finalised as at 2026/05/05)</t>
  </si>
  <si>
    <t>Limpopo: Lephalale (LIM362) - Table C7 Quarterly Budgeted Cash Flows ( Waste management                                   ) for 3rd Quarter ended 31 March 2026 (Figures Finalised as at 2026/05/05)</t>
  </si>
  <si>
    <t>Limpopo: Bela Bela (LIM366) - Table C7 Quarterly Budgeted Cash Flows ( Waste management                                   ) for 3rd Quarter ended 31 March 2026 (Figures Finalised as at 2026/05/05)</t>
  </si>
  <si>
    <t>Limpopo: Mogalakwena (LIM367) - Table C7 Quarterly Budgeted Cash Flows ( Waste management                                   ) for 3rd Quarter ended 31 March 2026 (Figures Finalised as at 2026/05/05)</t>
  </si>
  <si>
    <t>Limpopo: Modimolle-Mookgopong (LIM368) - Table C7 Quarterly Budgeted Cash Flows ( Waste management                                   ) for 3rd Quarter ended 31 March 2026 (Figures Finalised as at 2026/05/05)</t>
  </si>
  <si>
    <t>Limpopo: Waterberg (DC36) - Table C7 Quarterly Budgeted Cash Flows ( Waste management                                   ) for 3rd Quarter ended 31 March 2026 (Figures Finalised as at 2026/05/05)</t>
  </si>
  <si>
    <t>Limpopo: Ephraim Mogale (LIM471) - Table C7 Quarterly Budgeted Cash Flows ( Waste management                                   ) for 3rd Quarter ended 31 March 2026 (Figures Finalised as at 2026/05/05)</t>
  </si>
  <si>
    <t>Limpopo: Elias Motsoaledi (LIM472) - Table C7 Quarterly Budgeted Cash Flows ( Waste management                                   ) for 3rd Quarter ended 31 March 2026 (Figures Finalised as at 2026/05/05)</t>
  </si>
  <si>
    <t>Limpopo: Makhuduthamaga (LIM473) - Table C7 Quarterly Budgeted Cash Flows ( Waste management                                   ) for 3rd Quarter ended 31 March 2026 (Figures Finalised as at 2026/05/05)</t>
  </si>
  <si>
    <t>Limpopo: Tubatse Fetakgomo (LIM476) - Table C7 Quarterly Budgeted Cash Flows ( Waste management                                   ) for 3rd Quarter ended 31 March 2026 (Figures Finalised as at 2026/05/05)</t>
  </si>
  <si>
    <t>Limpopo: Sekhukhune (DC47) - Table C7 Quarterly Budgeted Cash Flows ( Waste management                                   ) for 3rd Quarter ended 31 March 2026 (Figures Finalised as at 2026/05/05)</t>
  </si>
  <si>
    <t>Mpumalanga: Albert Luthuli (MP301) - Table C7 Quarterly Budgeted Cash Flows ( Waste management                                   ) for 3rd Quarter ended 31 March 2026 (Figures Finalised as at 2026/05/05)</t>
  </si>
  <si>
    <t>Mpumalanga: Msukaligwa (MP302) - Table C7 Quarterly Budgeted Cash Flows ( Waste management                                   ) for 3rd Quarter ended 31 March 2026 (Figures Finalised as at 2026/05/05)</t>
  </si>
  <si>
    <t>Mpumalanga: Mkhondo (MP303) - Table C7 Quarterly Budgeted Cash Flows ( Waste management                                   ) for 3rd Quarter ended 31 March 2026 (Figures Finalised as at 2026/05/05)</t>
  </si>
  <si>
    <t>Mpumalanga: Pixley Ka Seme (MP) (MP304) - Table C7 Quarterly Budgeted Cash Flows ( Waste management                                   ) for 3rd Quarter ended 31 March 2026 (Figures Finalised as at 2026/05/05)</t>
  </si>
  <si>
    <t>Mpumalanga: Lekwa (MP305) - Table C7 Quarterly Budgeted Cash Flows ( Waste management                                   ) for 3rd Quarter ended 31 March 2026 (Figures Finalised as at 2026/05/05)</t>
  </si>
  <si>
    <t>Mpumalanga: Dipaleseng (MP306) - Table C7 Quarterly Budgeted Cash Flows ( Waste management                                   ) for 3rd Quarter ended 31 March 2026 (Figures Finalised as at 2026/05/05)</t>
  </si>
  <si>
    <t>Mpumalanga: Govan Mbeki (MP307) - Table C7 Quarterly Budgeted Cash Flows ( Waste management                                   ) for 3rd Quarter ended 31 March 2026 (Figures Finalised as at 2026/05/05)</t>
  </si>
  <si>
    <t>Mpumalanga: Gert Sibande (DC30) - Table C7 Quarterly Budgeted Cash Flows ( Waste management                                   ) for 3rd Quarter ended 31 March 2026 (Figures Finalised as at 2026/05/05)</t>
  </si>
  <si>
    <t>Mpumalanga: Victor Khanye (MP311) - Table C7 Quarterly Budgeted Cash Flows ( Waste management                                   ) for 3rd Quarter ended 31 March 2026 (Figures Finalised as at 2026/05/05)</t>
  </si>
  <si>
    <t>Mpumalanga: Emalahleni (MP) (MP312) - Table C7 Quarterly Budgeted Cash Flows ( Waste management                                   ) for 3rd Quarter ended 31 March 2026 (Figures Finalised as at 2026/05/05)</t>
  </si>
  <si>
    <t>Mpumalanga: Steve Tshwete (MP313) - Table C7 Quarterly Budgeted Cash Flows ( Waste management                                   ) for 3rd Quarter ended 31 March 2026 (Figures Finalised as at 2026/05/05)</t>
  </si>
  <si>
    <t>Mpumalanga: Emakhazeni (MP314) - Table C7 Quarterly Budgeted Cash Flows ( Waste management                                   ) for 3rd Quarter ended 31 March 2026 (Figures Finalised as at 2026/05/05)</t>
  </si>
  <si>
    <t>Mpumalanga: Thembisile Hani (MP315) - Table C7 Quarterly Budgeted Cash Flows ( Waste management                                   ) for 3rd Quarter ended 31 March 2026 (Figures Finalised as at 2026/05/05)</t>
  </si>
  <si>
    <t>Mpumalanga: Dr J.S. Moroka (MP316) - Table C7 Quarterly Budgeted Cash Flows ( Waste management                                   ) for 3rd Quarter ended 31 March 2026 (Figures Finalised as at 2026/05/05)</t>
  </si>
  <si>
    <t>Mpumalanga: Nkangala (DC31) - Table C7 Quarterly Budgeted Cash Flows ( Waste management                                   ) for 3rd Quarter ended 31 March 2026 (Figures Finalised as at 2026/05/05)</t>
  </si>
  <si>
    <t>Mpumalanga: Thaba Chweu (MP321) - Table C7 Quarterly Budgeted Cash Flows ( Waste management                                   ) for 3rd Quarter ended 31 March 2026 (Figures Finalised as at 2026/05/05)</t>
  </si>
  <si>
    <t>Mpumalanga: Nkomazi (MP324) - Table C7 Quarterly Budgeted Cash Flows ( Waste management                                   ) for 3rd Quarter ended 31 March 2026 (Figures Finalised as at 2026/05/05)</t>
  </si>
  <si>
    <t>Mpumalanga: Bushbuckridge (MP325) - Table C7 Quarterly Budgeted Cash Flows ( Waste management                                   ) for 3rd Quarter ended 31 March 2026 (Figures Finalised as at 2026/05/05)</t>
  </si>
  <si>
    <t>Mpumalanga: City of Mbombela (MP326) - Table C7 Quarterly Budgeted Cash Flows ( Waste management                                   ) for 3rd Quarter ended 31 March 2026 (Figures Finalised as at 2026/05/05)</t>
  </si>
  <si>
    <t>Mpumalanga: Ehlanzeni (DC32) - Table C7 Quarterly Budgeted Cash Flows ( Waste management                                   ) for 3rd Quarter ended 31 March 2026 (Figures Finalised as at 2026/05/05)</t>
  </si>
  <si>
    <t>Northern Cape: Joe Morolong (NC451) - Table C7 Quarterly Budgeted Cash Flows ( Waste management                                   ) for 3rd Quarter ended 31 March 2026 (Figures Finalised as at 2026/05/05)</t>
  </si>
  <si>
    <t>Northern Cape: Ga-Segonyana (NC452) - Table C7 Quarterly Budgeted Cash Flows ( Waste management                                   ) for 3rd Quarter ended 31 March 2026 (Figures Finalised as at 2026/05/05)</t>
  </si>
  <si>
    <t>Northern Cape: Gamagara (NC453) - Table C7 Quarterly Budgeted Cash Flows ( Waste management                                   ) for 3rd Quarter ended 31 March 2026 (Figures Finalised as at 2026/05/05)</t>
  </si>
  <si>
    <t>Northern Cape: John Taolo Gaetsewe (DC45) - Table C7 Quarterly Budgeted Cash Flows ( Waste management                                   ) for 3rd Quarter ended 31 March 2026 (Figures Finalised as at 2026/05/05)</t>
  </si>
  <si>
    <t>Northern Cape: Richtersveld (NC061) - Table C7 Quarterly Budgeted Cash Flows ( Waste management                                   ) for 3rd Quarter ended 31 March 2026 (Figures Finalised as at 2026/05/05)</t>
  </si>
  <si>
    <t>Northern Cape: Nama Khoi (NC062) - Table C7 Quarterly Budgeted Cash Flows ( Waste management                                   ) for 3rd Quarter ended 31 March 2026 (Figures Finalised as at 2026/05/05)</t>
  </si>
  <si>
    <t>Northern Cape: Kamiesberg (NC064) - Table C7 Quarterly Budgeted Cash Flows ( Waste management                                   ) for 3rd Quarter ended 31 March 2026 (Figures Finalised as at 2026/05/05)</t>
  </si>
  <si>
    <t>Northern Cape: Hantam (NC065) - Table C7 Quarterly Budgeted Cash Flows ( Waste management                                   ) for 3rd Quarter ended 31 March 2026 (Figures Finalised as at 2026/05/05)</t>
  </si>
  <si>
    <t>Northern Cape: Karoo Hoogland (NC066) - Table C7 Quarterly Budgeted Cash Flows ( Waste management                                   ) for 3rd Quarter ended 31 March 2026 (Figures Finalised as at 2026/05/05)</t>
  </si>
  <si>
    <t>Northern Cape: Khai-Ma (NC067) - Table C7 Quarterly Budgeted Cash Flows ( Waste management                                   ) for 3rd Quarter ended 31 March 2026 (Figures Finalised as at 2026/05/05)</t>
  </si>
  <si>
    <t>Northern Cape: Namakwa (DC6) - Table C7 Quarterly Budgeted Cash Flows ( Waste management                                   ) for 3rd Quarter ended 31 March 2026 (Figures Finalised as at 2026/05/05)</t>
  </si>
  <si>
    <t>Northern Cape: Ubuntu (NC071) - Table C7 Quarterly Budgeted Cash Flows ( Waste management                                   ) for 3rd Quarter ended 31 March 2026 (Figures Finalised as at 2026/05/05)</t>
  </si>
  <si>
    <t>Northern Cape: Umsobomvu (NC072) - Table C7 Quarterly Budgeted Cash Flows ( Waste management                                   ) for 3rd Quarter ended 31 March 2026 (Figures Finalised as at 2026/05/05)</t>
  </si>
  <si>
    <t>Northern Cape: Emthanjeni (NC073) - Table C7 Quarterly Budgeted Cash Flows ( Waste management                                   ) for 3rd Quarter ended 31 March 2026 (Figures Finalised as at 2026/05/05)</t>
  </si>
  <si>
    <t>Northern Cape: Kareeberg (NC074) - Table C7 Quarterly Budgeted Cash Flows ( Waste management                                   ) for 3rd Quarter ended 31 March 2026 (Figures Finalised as at 2026/05/05)</t>
  </si>
  <si>
    <t>Northern Cape: Renosterberg (NC075) - Table C7 Quarterly Budgeted Cash Flows ( Waste management                                   ) for 3rd Quarter ended 31 March 2026 (Figures Finalised as at 2026/05/05)</t>
  </si>
  <si>
    <t>Northern Cape: Thembelihle (NC076) - Table C7 Quarterly Budgeted Cash Flows ( Waste management                                   ) for 3rd Quarter ended 31 March 2026 (Figures Finalised as at 2026/05/05)</t>
  </si>
  <si>
    <t>Northern Cape: Siyathemba (NC077) - Table C7 Quarterly Budgeted Cash Flows ( Waste management                                   ) for 3rd Quarter ended 31 March 2026 (Figures Finalised as at 2026/05/05)</t>
  </si>
  <si>
    <t>Northern Cape: Siyancuma (NC078) - Table C7 Quarterly Budgeted Cash Flows ( Waste management                                   ) for 3rd Quarter ended 31 March 2026 (Figures Finalised as at 2026/05/05)</t>
  </si>
  <si>
    <t>Northern Cape: Pixley Ka Seme (NC) (DC7) - Table C7 Quarterly Budgeted Cash Flows ( Waste management                                   ) for 3rd Quarter ended 31 March 2026 (Figures Finalised as at 2026/05/05)</t>
  </si>
  <si>
    <t>Northern Cape: !Kai! Garib (NC082) - Table C7 Quarterly Budgeted Cash Flows ( Waste management                                   ) for 3rd Quarter ended 31 March 2026 (Figures Finalised as at 2026/05/05)</t>
  </si>
  <si>
    <t>Northern Cape: !Kheis (NC084) - Table C7 Quarterly Budgeted Cash Flows ( Waste management                                   ) for 3rd Quarter ended 31 March 2026 (Figures Finalised as at 2026/05/05)</t>
  </si>
  <si>
    <t>Northern Cape: Tsantsabane (NC085) - Table C7 Quarterly Budgeted Cash Flows ( Waste management                                   ) for 3rd Quarter ended 31 March 2026 (Figures Finalised as at 2026/05/05)</t>
  </si>
  <si>
    <t>Northern Cape: Kgatelopele (NC086) - Table C7 Quarterly Budgeted Cash Flows ( Waste management                                   ) for 3rd Quarter ended 31 March 2026 (Figures Finalised as at 2026/05/05)</t>
  </si>
  <si>
    <t>Northern Cape: Dawid Kruiper (NC087) - Table C7 Quarterly Budgeted Cash Flows ( Waste management                                   ) for 3rd Quarter ended 31 March 2026 (Figures Finalised as at 2026/05/05)</t>
  </si>
  <si>
    <t>Northern Cape: Z F Mgcawu (DC8) - Table C7 Quarterly Budgeted Cash Flows ( Waste management                                   ) for 3rd Quarter ended 31 March 2026 (Figures Finalised as at 2026/05/05)</t>
  </si>
  <si>
    <t>Northern Cape: Sol Plaatje (NC091) - Table C7 Quarterly Budgeted Cash Flows ( Waste management                                   ) for 3rd Quarter ended 31 March 2026 (Figures Finalised as at 2026/05/05)</t>
  </si>
  <si>
    <t>Northern Cape: Dikgatlong (NC092) - Table C7 Quarterly Budgeted Cash Flows ( Waste management                                   ) for 3rd Quarter ended 31 March 2026 (Figures Finalised as at 2026/05/05)</t>
  </si>
  <si>
    <t>Northern Cape: Magareng (NC093) - Table C7 Quarterly Budgeted Cash Flows ( Waste management                                   ) for 3rd Quarter ended 31 March 2026 (Figures Finalised as at 2026/05/05)</t>
  </si>
  <si>
    <t>Northern Cape: Phokwane (NC094) - Table C7 Quarterly Budgeted Cash Flows ( Waste management                                   ) for 3rd Quarter ended 31 March 2026 (Figures Finalised as at 2026/05/05)</t>
  </si>
  <si>
    <t>Northern Cape: Frances Baard (DC9) - Table C7 Quarterly Budgeted Cash Flows ( Waste management                                   ) for 3rd Quarter ended 31 March 2026 (Figures Finalised as at 2026/05/05)</t>
  </si>
  <si>
    <t>North West: Moretele (NW371) - Table C7 Quarterly Budgeted Cash Flows ( Waste management                                   ) for 3rd Quarter ended 31 March 2026 (Figures Finalised as at 2026/05/05)</t>
  </si>
  <si>
    <t>North West: Madibeng (NW372) - Table C7 Quarterly Budgeted Cash Flows ( Waste management                                   ) for 3rd Quarter ended 31 March 2026 (Figures Finalised as at 2026/05/05)</t>
  </si>
  <si>
    <t>North West: Rustenburg (NW373) - Table C7 Quarterly Budgeted Cash Flows ( Waste management                                   ) for 3rd Quarter ended 31 March 2026 (Figures Finalised as at 2026/05/05)</t>
  </si>
  <si>
    <t>North West: Kgetlengrivier (NW374) - Table C7 Quarterly Budgeted Cash Flows ( Waste management                                   ) for 3rd Quarter ended 31 March 2026 (Figures Finalised as at 2026/05/05)</t>
  </si>
  <si>
    <t>North West: Moses Kotane (NW375) - Table C7 Quarterly Budgeted Cash Flows ( Waste management                                   ) for 3rd Quarter ended 31 March 2026 (Figures Finalised as at 2026/05/05)</t>
  </si>
  <si>
    <t>North West: Bojanala Platinum (DC37) - Table C7 Quarterly Budgeted Cash Flows ( Waste management                                   ) for 3rd Quarter ended 31 March 2026 (Figures Finalised as at 2026/05/05)</t>
  </si>
  <si>
    <t>North West: Ratlou (NW381) - Table C7 Quarterly Budgeted Cash Flows ( Waste management                                   ) for 3rd Quarter ended 31 March 2026 (Figures Finalised as at 2026/05/05)</t>
  </si>
  <si>
    <t>North West: Tswaing (NW382) - Table C7 Quarterly Budgeted Cash Flows ( Waste management                                   ) for 3rd Quarter ended 31 March 2026 (Figures Finalised as at 2026/05/05)</t>
  </si>
  <si>
    <t>North West: Mafikeng (NW383) - Table C7 Quarterly Budgeted Cash Flows ( Waste management                                   ) for 3rd Quarter ended 31 March 2026 (Figures Finalised as at 2026/05/05)</t>
  </si>
  <si>
    <t>North West: Ditsobotla (NW384) - Table C7 Quarterly Budgeted Cash Flows ( Waste management                                   ) for 3rd Quarter ended 31 March 2026 (Figures Finalised as at 2026/05/05)</t>
  </si>
  <si>
    <t>North West: Ramotshere Moiloa (NW385) - Table C7 Quarterly Budgeted Cash Flows ( Waste management                                   ) for 3rd Quarter ended 31 March 2026 (Figures Finalised as at 2026/05/05)</t>
  </si>
  <si>
    <t>North West: Ngaka Modiri Molema (DC38) - Table C7 Quarterly Budgeted Cash Flows ( Waste management                                   ) for 3rd Quarter ended 31 March 2026 (Figures Finalised as at 2026/05/05)</t>
  </si>
  <si>
    <t>North West: Naledi (NW) (NW392) - Table C7 Quarterly Budgeted Cash Flows ( Waste management                                   ) for 3rd Quarter ended 31 March 2026 (Figures Finalised as at 2026/05/05)</t>
  </si>
  <si>
    <t>North West: Mamusa (NW393) - Table C7 Quarterly Budgeted Cash Flows ( Waste management                                   ) for 3rd Quarter ended 31 March 2026 (Figures Finalised as at 2026/05/05)</t>
  </si>
  <si>
    <t>North West: Greater Taung (NW394) - Table C7 Quarterly Budgeted Cash Flows ( Waste management                                   ) for 3rd Quarter ended 31 March 2026 (Figures Finalised as at 2026/05/05)</t>
  </si>
  <si>
    <t>North West: Lekwa-Teemane (NW396) - Table C7 Quarterly Budgeted Cash Flows ( Waste management                                   ) for 3rd Quarter ended 31 March 2026 (Figures Finalised as at 2026/05/05)</t>
  </si>
  <si>
    <t>North West: Kagisano-Molopo (NW397) - Table C7 Quarterly Budgeted Cash Flows ( Waste management                                   ) for 3rd Quarter ended 31 March 2026 (Figures Finalised as at 2026/05/05)</t>
  </si>
  <si>
    <t>North West: Dr Ruth Segomotsi Mompati (DC39) - Table C7 Quarterly Budgeted Cash Flows ( Waste management                                   ) for 3rd Quarter ended 31 March 2026 (Figures Finalised as at 2026/05/05)</t>
  </si>
  <si>
    <t>North West: City of Matlosana (NW403) - Table C7 Quarterly Budgeted Cash Flows ( Waste management                                   ) for 3rd Quarter ended 31 March 2026 (Figures Finalised as at 2026/05/05)</t>
  </si>
  <si>
    <t>North West: Maquassi Hills (NW404) - Table C7 Quarterly Budgeted Cash Flows ( Waste management                                   ) for 3rd Quarter ended 31 March 2026 (Figures Finalised as at 2026/05/05)</t>
  </si>
  <si>
    <t>North West: J B Marks (NW405) - Table C7 Quarterly Budgeted Cash Flows ( Waste management                                   ) for 3rd Quarter ended 31 March 2026 (Figures Finalised as at 2026/05/05)</t>
  </si>
  <si>
    <t>North West: Dr Kenneth Kaunda (DC40) - Table C7 Quarterly Budgeted Cash Flows ( Waste management                                   ) for 3rd Quarter ended 31 March 2026 (Figures Finalised as at 2026/05/05)</t>
  </si>
  <si>
    <t>Western Cape: Cape Town (CPT) - Table C7 Quarterly Budgeted Cash Flows ( Waste management                                   ) for 3rd Quarter ended 31 March 2026 (Figures Finalised as at 2026/05/05)</t>
  </si>
  <si>
    <t>Western Cape: Matzikama (WC011) - Table C7 Quarterly Budgeted Cash Flows ( Waste management                                   ) for 3rd Quarter ended 31 March 2026 (Figures Finalised as at 2026/05/05)</t>
  </si>
  <si>
    <t>Western Cape: Cederberg (WC012) - Table C7 Quarterly Budgeted Cash Flows ( Waste management                                   ) for 3rd Quarter ended 31 March 2026 (Figures Finalised as at 2026/05/05)</t>
  </si>
  <si>
    <t>Western Cape: Bergrivier (WC013) - Table C7 Quarterly Budgeted Cash Flows ( Waste management                                   ) for 3rd Quarter ended 31 March 2026 (Figures Finalised as at 2026/05/05)</t>
  </si>
  <si>
    <t>Western Cape: Saldanha Bay (WC014) - Table C7 Quarterly Budgeted Cash Flows ( Waste management                                   ) for 3rd Quarter ended 31 March 2026 (Figures Finalised as at 2026/05/05)</t>
  </si>
  <si>
    <t>Western Cape: Swartland (WC015) - Table C7 Quarterly Budgeted Cash Flows ( Waste management                                   ) for 3rd Quarter ended 31 March 2026 (Figures Finalised as at 2026/05/05)</t>
  </si>
  <si>
    <t>Western Cape: West Coast (DC1) - Table C7 Quarterly Budgeted Cash Flows ( Waste management                                   ) for 3rd Quarter ended 31 March 2026 (Figures Finalised as at 2026/05/05)</t>
  </si>
  <si>
    <t>Western Cape: Witzenberg (WC022) - Table C7 Quarterly Budgeted Cash Flows ( Waste management                                   ) for 3rd Quarter ended 31 March 2026 (Figures Finalised as at 2026/05/05)</t>
  </si>
  <si>
    <t>Western Cape: Drakenstein (WC023) - Table C7 Quarterly Budgeted Cash Flows ( Waste management                                   ) for 3rd Quarter ended 31 March 2026 (Figures Finalised as at 2026/05/05)</t>
  </si>
  <si>
    <t>Western Cape: Stellenbosch (WC024) - Table C7 Quarterly Budgeted Cash Flows ( Waste management                                   ) for 3rd Quarter ended 31 March 2026 (Figures Finalised as at 2026/05/05)</t>
  </si>
  <si>
    <t>Western Cape: Breede Valley (WC025) - Table C7 Quarterly Budgeted Cash Flows ( Waste management                                   ) for 3rd Quarter ended 31 March 2026 (Figures Finalised as at 2026/05/05)</t>
  </si>
  <si>
    <t>Western Cape: Langeberg (WC026) - Table C7 Quarterly Budgeted Cash Flows ( Waste management                                   ) for 3rd Quarter ended 31 March 2026 (Figures Finalised as at 2026/05/05)</t>
  </si>
  <si>
    <t>Western Cape: Cape Winelands DM (DC2) - Table C7 Quarterly Budgeted Cash Flows ( Waste management                                   ) for 3rd Quarter ended 31 March 2026 (Figures Finalised as at 2026/05/05)</t>
  </si>
  <si>
    <t>Western Cape: Theewaterskloof (WC031) - Table C7 Quarterly Budgeted Cash Flows ( Waste management                                   ) for 3rd Quarter ended 31 March 2026 (Figures Finalised as at 2026/05/05)</t>
  </si>
  <si>
    <t>Western Cape: Overstrand (WC032) - Table C7 Quarterly Budgeted Cash Flows ( Waste management                                   ) for 3rd Quarter ended 31 March 2026 (Figures Finalised as at 2026/05/05)</t>
  </si>
  <si>
    <t>Western Cape: Cape Agulhas (WC033) - Table C7 Quarterly Budgeted Cash Flows ( Waste management                                   ) for 3rd Quarter ended 31 March 2026 (Figures Finalised as at 2026/05/05)</t>
  </si>
  <si>
    <t>Western Cape: Swellendam (WC034) - Table C7 Quarterly Budgeted Cash Flows ( Waste management                                   ) for 3rd Quarter ended 31 March 2026 (Figures Finalised as at 2026/05/05)</t>
  </si>
  <si>
    <t>Western Cape: Overberg (DC3) - Table C7 Quarterly Budgeted Cash Flows ( Waste management                                   ) for 3rd Quarter ended 31 March 2026 (Figures Finalised as at 2026/05/05)</t>
  </si>
  <si>
    <t>Western Cape: Kannaland (WC041) - Table C7 Quarterly Budgeted Cash Flows ( Waste management                                   ) for 3rd Quarter ended 31 March 2026 (Figures Finalised as at 2026/05/05)</t>
  </si>
  <si>
    <t>Western Cape: Hessequa (WC042) - Table C7 Quarterly Budgeted Cash Flows ( Waste management                                   ) for 3rd Quarter ended 31 March 2026 (Figures Finalised as at 2026/05/05)</t>
  </si>
  <si>
    <t>Western Cape: Mossel Bay (WC043) - Table C7 Quarterly Budgeted Cash Flows ( Waste management                                   ) for 3rd Quarter ended 31 March 2026 (Figures Finalised as at 2026/05/05)</t>
  </si>
  <si>
    <t>Western Cape: George (WC044) - Table C7 Quarterly Budgeted Cash Flows ( Waste management                                   ) for 3rd Quarter ended 31 March 2026 (Figures Finalised as at 2026/05/05)</t>
  </si>
  <si>
    <t>Western Cape: Oudtshoorn (WC045) - Table C7 Quarterly Budgeted Cash Flows ( Waste management                                   ) for 3rd Quarter ended 31 March 2026 (Figures Finalised as at 2026/05/05)</t>
  </si>
  <si>
    <t>Western Cape: Bitou (WC047) - Table C7 Quarterly Budgeted Cash Flows ( Waste management                                   ) for 3rd Quarter ended 31 March 2026 (Figures Finalised as at 2026/05/05)</t>
  </si>
  <si>
    <t>Western Cape: Knysna (WC048) - Table C7 Quarterly Budgeted Cash Flows ( Waste management                                   ) for 3rd Quarter ended 31 March 2026 (Figures Finalised as at 2026/05/05)</t>
  </si>
  <si>
    <t>Western Cape: Garden Route (DC4) - Table C7 Quarterly Budgeted Cash Flows ( Waste management                                   ) for 3rd Quarter ended 31 March 2026 (Figures Finalised as at 2026/05/05)</t>
  </si>
  <si>
    <t>Western Cape: Laingsburg (WC051) - Table C7 Quarterly Budgeted Cash Flows ( Waste management                                   ) for 3rd Quarter ended 31 March 2026 (Figures Finalised as at 2026/05/05)</t>
  </si>
  <si>
    <t>Western Cape: Prince Albert (WC052) - Table C7 Quarterly Budgeted Cash Flows ( Waste management                                   ) for 3rd Quarter ended 31 March 2026 (Figures Finalised as at 2026/05/05)</t>
  </si>
  <si>
    <t>Western Cape: Beaufort West (WC053) - Table C7 Quarterly Budgeted Cash Flows ( Waste management                                   ) for 3rd Quarter ended 31 March 2026 (Figures Finalised as at 2026/05/05)</t>
  </si>
  <si>
    <t>Western Cape: Central Karoo (DC5) - Table C7 Quarterly Budgeted Cash Flows ( Waste management                                   ) for 3rd Quarter ended 31 March 2026 (Figures Finalised as at 2026/05/05)</t>
  </si>
  <si>
    <t>Summary - Table C7 Quarterly Budgeted Cash Flows ( Waste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</si>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</sst>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10230305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10230305</v>
      </c>
      <c r="P42" s="34">
        <f>+O43+P60</f>
        <v>10230305</v>
      </c>
      <c r="Q42" s="34">
        <f>+P43+Q60</f>
        <v>10230305</v>
      </c>
      <c r="R42" s="34">
        <f>+O42</f>
        <v>10230305</v>
      </c>
      <c r="S42" s="34">
        <f>+Q43+S60</f>
        <v>10230305</v>
      </c>
      <c r="T42" s="34">
        <f>+S43+T60</f>
        <v>10230305</v>
      </c>
      <c r="U42" s="34">
        <f>+T43+U60</f>
        <v>10230305</v>
      </c>
      <c r="V42" s="34">
        <f>+S42</f>
        <v>10230305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>
        <v>10230305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10230305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10230305</v>
      </c>
      <c r="P43" s="46">
        <f t="shared" si="4"/>
        <v>10230305</v>
      </c>
      <c r="Q43" s="46">
        <f t="shared" si="4"/>
        <v>10230305</v>
      </c>
      <c r="R43" s="46">
        <f>+Q43</f>
        <v>10230305</v>
      </c>
      <c r="S43" s="46">
        <f t="shared" si="4"/>
        <v>10230305</v>
      </c>
      <c r="T43" s="46">
        <f t="shared" si="4"/>
        <v>10230305</v>
      </c>
      <c r="U43" s="46">
        <f t="shared" si="4"/>
        <v>10230305</v>
      </c>
      <c r="V43" s="46">
        <f>+U43</f>
        <v>10230305</v>
      </c>
      <c r="W43" s="46">
        <f>+V43</f>
        <v>10230305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10230305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5:18" hidden="1" x14ac:dyDescent="0.25">
      <c r="O60">
        <v>10230305</v>
      </c>
      <c r="R60">
        <v>10230305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32193</v>
      </c>
      <c r="D14" s="18"/>
      <c r="E14" s="19">
        <v>-241520390</v>
      </c>
      <c r="F14" s="20">
        <v>-241520390</v>
      </c>
      <c r="G14" s="20">
        <v>258228</v>
      </c>
      <c r="H14" s="20"/>
      <c r="I14" s="20"/>
      <c r="J14" s="20">
        <v>258228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258228</v>
      </c>
      <c r="X14" s="20">
        <v>-181140300</v>
      </c>
      <c r="Y14" s="20">
        <v>181398528</v>
      </c>
      <c r="Z14" s="21">
        <v>-100.14255690202567</v>
      </c>
      <c r="AA14" s="22">
        <v>-241520390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32193</v>
      </c>
      <c r="D17" s="26">
        <f>SUM(D6:D16)</f>
        <v>0</v>
      </c>
      <c r="E17" s="27">
        <f t="shared" si="0"/>
        <v>-241520390</v>
      </c>
      <c r="F17" s="28">
        <f t="shared" si="0"/>
        <v>-241520390</v>
      </c>
      <c r="G17" s="28">
        <f t="shared" si="0"/>
        <v>258228</v>
      </c>
      <c r="H17" s="28">
        <f t="shared" si="0"/>
        <v>0</v>
      </c>
      <c r="I17" s="28">
        <f t="shared" si="0"/>
        <v>0</v>
      </c>
      <c r="J17" s="28">
        <f t="shared" si="0"/>
        <v>258228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258228</v>
      </c>
      <c r="X17" s="28">
        <f t="shared" si="0"/>
        <v>-181140300</v>
      </c>
      <c r="Y17" s="28">
        <f t="shared" si="0"/>
        <v>181398528</v>
      </c>
      <c r="Z17" s="29">
        <f>+IF(X17&lt;&gt;0,+(Y17/X17)*100,0)</f>
        <v>-100.14255690202567</v>
      </c>
      <c r="AA17" s="30">
        <f>SUM(AA6:AA16)</f>
        <v>-241520390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32193</v>
      </c>
      <c r="D41" s="32">
        <f>+D17+D30+D39</f>
        <v>0</v>
      </c>
      <c r="E41" s="33">
        <f t="shared" si="3"/>
        <v>-241520390</v>
      </c>
      <c r="F41" s="34">
        <f t="shared" si="3"/>
        <v>-241520390</v>
      </c>
      <c r="G41" s="34">
        <f t="shared" si="3"/>
        <v>258228</v>
      </c>
      <c r="H41" s="34">
        <f t="shared" si="3"/>
        <v>0</v>
      </c>
      <c r="I41" s="34">
        <f t="shared" si="3"/>
        <v>0</v>
      </c>
      <c r="J41" s="34">
        <f t="shared" si="3"/>
        <v>258228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258228</v>
      </c>
      <c r="X41" s="34">
        <f t="shared" si="3"/>
        <v>-181140300</v>
      </c>
      <c r="Y41" s="34">
        <f t="shared" si="3"/>
        <v>181398528</v>
      </c>
      <c r="Z41" s="35">
        <f>+IF(X41&lt;&gt;0,+(Y41/X41)*100,0)</f>
        <v>-100.14255690202567</v>
      </c>
      <c r="AA41" s="36">
        <f>+AA17+AA30+AA39</f>
        <v>-241520390</v>
      </c>
    </row>
    <row r="42" spans="1:27" x14ac:dyDescent="0.25">
      <c r="A42" s="23" t="s">
        <v>63</v>
      </c>
      <c r="B42" s="17" t="s">
        <v>64</v>
      </c>
      <c r="C42" s="32">
        <v>60</v>
      </c>
      <c r="D42" s="32"/>
      <c r="E42" s="33">
        <v>60</v>
      </c>
      <c r="F42" s="34">
        <v>60</v>
      </c>
      <c r="G42" s="34">
        <v>60</v>
      </c>
      <c r="H42" s="34">
        <f>+G43+H60</f>
        <v>258288</v>
      </c>
      <c r="I42" s="34">
        <f>+H43+I60</f>
        <v>258288</v>
      </c>
      <c r="J42" s="34">
        <f>+G42</f>
        <v>60</v>
      </c>
      <c r="K42" s="34">
        <f>+I43+K60</f>
        <v>258288</v>
      </c>
      <c r="L42" s="34">
        <f>+K43+L60</f>
        <v>258288</v>
      </c>
      <c r="M42" s="34">
        <f>+L43+M60</f>
        <v>258288</v>
      </c>
      <c r="N42" s="34">
        <f>+K42</f>
        <v>258288</v>
      </c>
      <c r="O42" s="34">
        <f>+M43+O60</f>
        <v>258288</v>
      </c>
      <c r="P42" s="34">
        <f>+O43+P60</f>
        <v>258288</v>
      </c>
      <c r="Q42" s="34">
        <f>+P43+Q60</f>
        <v>258288</v>
      </c>
      <c r="R42" s="34">
        <f>+O42</f>
        <v>258288</v>
      </c>
      <c r="S42" s="34">
        <f>+Q43+S60</f>
        <v>258288</v>
      </c>
      <c r="T42" s="34">
        <f>+S43+T60</f>
        <v>258288</v>
      </c>
      <c r="U42" s="34">
        <f>+T43+U60</f>
        <v>258288</v>
      </c>
      <c r="V42" s="34">
        <f>+S42</f>
        <v>258288</v>
      </c>
      <c r="W42" s="34">
        <f>+G42</f>
        <v>60</v>
      </c>
      <c r="X42" s="34">
        <v>5</v>
      </c>
      <c r="Y42" s="34">
        <f>+W42-X42</f>
        <v>55</v>
      </c>
      <c r="Z42" s="35">
        <f>+IF(X42&lt;&gt;0,+(Y42/X42)*100,0)</f>
        <v>1100</v>
      </c>
      <c r="AA42" s="36">
        <v>60</v>
      </c>
    </row>
    <row r="43" spans="1:27" x14ac:dyDescent="0.25">
      <c r="A43" s="42" t="s">
        <v>65</v>
      </c>
      <c r="B43" s="43" t="s">
        <v>64</v>
      </c>
      <c r="C43" s="44">
        <f>+C41+C42</f>
        <v>32253</v>
      </c>
      <c r="D43" s="44">
        <f t="shared" ref="D43:AA43" si="4">+D41+D42</f>
        <v>0</v>
      </c>
      <c r="E43" s="45">
        <f t="shared" si="4"/>
        <v>-241520330</v>
      </c>
      <c r="F43" s="46">
        <f t="shared" si="4"/>
        <v>-241520330</v>
      </c>
      <c r="G43" s="46">
        <f t="shared" si="4"/>
        <v>258288</v>
      </c>
      <c r="H43" s="46">
        <f t="shared" si="4"/>
        <v>258288</v>
      </c>
      <c r="I43" s="46">
        <f t="shared" si="4"/>
        <v>258288</v>
      </c>
      <c r="J43" s="46">
        <f>+I43</f>
        <v>258288</v>
      </c>
      <c r="K43" s="46">
        <f t="shared" si="4"/>
        <v>258288</v>
      </c>
      <c r="L43" s="46">
        <f t="shared" si="4"/>
        <v>258288</v>
      </c>
      <c r="M43" s="46">
        <f t="shared" si="4"/>
        <v>258288</v>
      </c>
      <c r="N43" s="46">
        <f>+M43</f>
        <v>258288</v>
      </c>
      <c r="O43" s="46">
        <f t="shared" si="4"/>
        <v>258288</v>
      </c>
      <c r="P43" s="46">
        <f t="shared" si="4"/>
        <v>258288</v>
      </c>
      <c r="Q43" s="46">
        <f t="shared" si="4"/>
        <v>258288</v>
      </c>
      <c r="R43" s="46">
        <f>+Q43</f>
        <v>258288</v>
      </c>
      <c r="S43" s="46">
        <f t="shared" si="4"/>
        <v>258288</v>
      </c>
      <c r="T43" s="46">
        <f t="shared" si="4"/>
        <v>258288</v>
      </c>
      <c r="U43" s="46">
        <f t="shared" si="4"/>
        <v>258288</v>
      </c>
      <c r="V43" s="46">
        <f>+U43</f>
        <v>258288</v>
      </c>
      <c r="W43" s="46">
        <f>+V43</f>
        <v>258288</v>
      </c>
      <c r="X43" s="46">
        <f t="shared" si="4"/>
        <v>-181140295</v>
      </c>
      <c r="Y43" s="46">
        <f t="shared" si="4"/>
        <v>181398583</v>
      </c>
      <c r="Z43" s="47">
        <f>+IF(X43&lt;&gt;0,+(Y43/X43)*100,0)</f>
        <v>-100.14259002945755</v>
      </c>
      <c r="AA43" s="48">
        <f t="shared" si="4"/>
        <v>-241520330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60</v>
      </c>
      <c r="J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15829</v>
      </c>
      <c r="D7" s="18"/>
      <c r="E7" s="19">
        <v>50982282</v>
      </c>
      <c r="F7" s="20">
        <v>48786681</v>
      </c>
      <c r="G7" s="20">
        <v>1948</v>
      </c>
      <c r="H7" s="20">
        <v>2599</v>
      </c>
      <c r="I7" s="20">
        <v>619</v>
      </c>
      <c r="J7" s="20">
        <v>5166</v>
      </c>
      <c r="K7" s="20">
        <v>1237</v>
      </c>
      <c r="L7" s="20"/>
      <c r="M7" s="20">
        <v>124</v>
      </c>
      <c r="N7" s="20">
        <v>1361</v>
      </c>
      <c r="O7" s="20">
        <v>619</v>
      </c>
      <c r="P7" s="20">
        <v>619</v>
      </c>
      <c r="Q7" s="20">
        <v>2622</v>
      </c>
      <c r="R7" s="20">
        <v>3860</v>
      </c>
      <c r="S7" s="20"/>
      <c r="T7" s="20"/>
      <c r="U7" s="20"/>
      <c r="V7" s="20"/>
      <c r="W7" s="20">
        <v>10387</v>
      </c>
      <c r="X7" s="20">
        <v>36590040</v>
      </c>
      <c r="Y7" s="20">
        <v>-36579653</v>
      </c>
      <c r="Z7" s="21">
        <v>-99.971612493454501</v>
      </c>
      <c r="AA7" s="22">
        <v>48786681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-6643249</v>
      </c>
      <c r="D14" s="18"/>
      <c r="E14" s="19">
        <v>-27680591</v>
      </c>
      <c r="F14" s="20">
        <v>-33460354</v>
      </c>
      <c r="G14" s="20">
        <v>-382547</v>
      </c>
      <c r="H14" s="20">
        <v>-224668</v>
      </c>
      <c r="I14" s="20">
        <v>-476015</v>
      </c>
      <c r="J14" s="20">
        <v>-1083230</v>
      </c>
      <c r="K14" s="20">
        <v>-178803</v>
      </c>
      <c r="L14" s="20"/>
      <c r="M14" s="20">
        <v>-1927744</v>
      </c>
      <c r="N14" s="20">
        <v>-2106547</v>
      </c>
      <c r="O14" s="20">
        <v>-168977</v>
      </c>
      <c r="P14" s="20">
        <v>-624321</v>
      </c>
      <c r="Q14" s="20">
        <v>234040</v>
      </c>
      <c r="R14" s="20">
        <v>-559258</v>
      </c>
      <c r="S14" s="20"/>
      <c r="T14" s="20"/>
      <c r="U14" s="20"/>
      <c r="V14" s="20"/>
      <c r="W14" s="20">
        <v>-3749035</v>
      </c>
      <c r="X14" s="20">
        <v>-25095294</v>
      </c>
      <c r="Y14" s="20">
        <v>21346259</v>
      </c>
      <c r="Z14" s="21">
        <v>-85.060804627353633</v>
      </c>
      <c r="AA14" s="22">
        <v>-33460354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-6627420</v>
      </c>
      <c r="D17" s="26">
        <f>SUM(D6:D16)</f>
        <v>0</v>
      </c>
      <c r="E17" s="27">
        <f t="shared" si="0"/>
        <v>23301691</v>
      </c>
      <c r="F17" s="28">
        <f t="shared" si="0"/>
        <v>15326327</v>
      </c>
      <c r="G17" s="28">
        <f t="shared" si="0"/>
        <v>-380599</v>
      </c>
      <c r="H17" s="28">
        <f t="shared" si="0"/>
        <v>-222069</v>
      </c>
      <c r="I17" s="28">
        <f t="shared" si="0"/>
        <v>-475396</v>
      </c>
      <c r="J17" s="28">
        <f t="shared" si="0"/>
        <v>-1078064</v>
      </c>
      <c r="K17" s="28">
        <f t="shared" si="0"/>
        <v>-177566</v>
      </c>
      <c r="L17" s="28">
        <f t="shared" si="0"/>
        <v>0</v>
      </c>
      <c r="M17" s="28">
        <f t="shared" si="0"/>
        <v>-1927620</v>
      </c>
      <c r="N17" s="28">
        <f t="shared" si="0"/>
        <v>-2105186</v>
      </c>
      <c r="O17" s="28">
        <f t="shared" si="0"/>
        <v>-168358</v>
      </c>
      <c r="P17" s="28">
        <f t="shared" si="0"/>
        <v>-623702</v>
      </c>
      <c r="Q17" s="28">
        <f t="shared" si="0"/>
        <v>236662</v>
      </c>
      <c r="R17" s="28">
        <f t="shared" si="0"/>
        <v>-555398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-3738648</v>
      </c>
      <c r="X17" s="28">
        <f t="shared" si="0"/>
        <v>11494746</v>
      </c>
      <c r="Y17" s="28">
        <f t="shared" si="0"/>
        <v>-15233394</v>
      </c>
      <c r="Z17" s="29">
        <f>+IF(X17&lt;&gt;0,+(Y17/X17)*100,0)</f>
        <v>-132.52484221921912</v>
      </c>
      <c r="AA17" s="30">
        <f>SUM(AA6:AA16)</f>
        <v>15326327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>
        <v>502719</v>
      </c>
      <c r="N28" s="20">
        <v>502719</v>
      </c>
      <c r="O28" s="20"/>
      <c r="P28" s="20"/>
      <c r="Q28" s="20"/>
      <c r="R28" s="20"/>
      <c r="S28" s="20"/>
      <c r="T28" s="20"/>
      <c r="U28" s="20"/>
      <c r="V28" s="20"/>
      <c r="W28" s="20">
        <v>502719</v>
      </c>
      <c r="X28" s="20"/>
      <c r="Y28" s="20">
        <v>502719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502719</v>
      </c>
      <c r="N30" s="28">
        <f t="shared" si="1"/>
        <v>502719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502719</v>
      </c>
      <c r="X30" s="28">
        <f t="shared" si="1"/>
        <v>0</v>
      </c>
      <c r="Y30" s="28">
        <f t="shared" si="1"/>
        <v>502719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-6627420</v>
      </c>
      <c r="D41" s="32">
        <f>+D17+D30+D39</f>
        <v>0</v>
      </c>
      <c r="E41" s="33">
        <f t="shared" si="3"/>
        <v>23301691</v>
      </c>
      <c r="F41" s="34">
        <f t="shared" si="3"/>
        <v>15326327</v>
      </c>
      <c r="G41" s="34">
        <f t="shared" si="3"/>
        <v>-380599</v>
      </c>
      <c r="H41" s="34">
        <f t="shared" si="3"/>
        <v>-222069</v>
      </c>
      <c r="I41" s="34">
        <f t="shared" si="3"/>
        <v>-475396</v>
      </c>
      <c r="J41" s="34">
        <f t="shared" si="3"/>
        <v>-1078064</v>
      </c>
      <c r="K41" s="34">
        <f t="shared" si="3"/>
        <v>-177566</v>
      </c>
      <c r="L41" s="34">
        <f t="shared" si="3"/>
        <v>0</v>
      </c>
      <c r="M41" s="34">
        <f t="shared" si="3"/>
        <v>-1424901</v>
      </c>
      <c r="N41" s="34">
        <f t="shared" si="3"/>
        <v>-1602467</v>
      </c>
      <c r="O41" s="34">
        <f t="shared" si="3"/>
        <v>-168358</v>
      </c>
      <c r="P41" s="34">
        <f t="shared" si="3"/>
        <v>-623702</v>
      </c>
      <c r="Q41" s="34">
        <f t="shared" si="3"/>
        <v>236662</v>
      </c>
      <c r="R41" s="34">
        <f t="shared" si="3"/>
        <v>-555398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-3235929</v>
      </c>
      <c r="X41" s="34">
        <f t="shared" si="3"/>
        <v>11494746</v>
      </c>
      <c r="Y41" s="34">
        <f t="shared" si="3"/>
        <v>-14730675</v>
      </c>
      <c r="Z41" s="35">
        <f>+IF(X41&lt;&gt;0,+(Y41/X41)*100,0)</f>
        <v>-128.15137454972907</v>
      </c>
      <c r="AA41" s="36">
        <f>+AA17+AA30+AA39</f>
        <v>15326327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-380599</v>
      </c>
      <c r="I42" s="34">
        <f>+H43+I60</f>
        <v>-602668</v>
      </c>
      <c r="J42" s="34">
        <f>+G42</f>
        <v>0</v>
      </c>
      <c r="K42" s="34">
        <f>+I43+K60</f>
        <v>-1078064</v>
      </c>
      <c r="L42" s="34">
        <f>+K43+L60</f>
        <v>-1255630</v>
      </c>
      <c r="M42" s="34">
        <f>+L43+M60</f>
        <v>-1255630</v>
      </c>
      <c r="N42" s="34">
        <f>+K42</f>
        <v>-1078064</v>
      </c>
      <c r="O42" s="34">
        <f>+M43+O60</f>
        <v>-2680531</v>
      </c>
      <c r="P42" s="34">
        <f>+O43+P60</f>
        <v>-2848889</v>
      </c>
      <c r="Q42" s="34">
        <f>+P43+Q60</f>
        <v>-3472591</v>
      </c>
      <c r="R42" s="34">
        <f>+O42</f>
        <v>-2680531</v>
      </c>
      <c r="S42" s="34">
        <f>+Q43+S60</f>
        <v>-3235929</v>
      </c>
      <c r="T42" s="34">
        <f>+S43+T60</f>
        <v>-3235929</v>
      </c>
      <c r="U42" s="34">
        <f>+T43+U60</f>
        <v>-3235929</v>
      </c>
      <c r="V42" s="34">
        <f>+S42</f>
        <v>-3235929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-6627420</v>
      </c>
      <c r="D43" s="44">
        <f t="shared" ref="D43:AA43" si="4">+D41+D42</f>
        <v>0</v>
      </c>
      <c r="E43" s="45">
        <f t="shared" si="4"/>
        <v>23301691</v>
      </c>
      <c r="F43" s="46">
        <f t="shared" si="4"/>
        <v>15326327</v>
      </c>
      <c r="G43" s="46">
        <f t="shared" si="4"/>
        <v>-380599</v>
      </c>
      <c r="H43" s="46">
        <f t="shared" si="4"/>
        <v>-602668</v>
      </c>
      <c r="I43" s="46">
        <f t="shared" si="4"/>
        <v>-1078064</v>
      </c>
      <c r="J43" s="46">
        <f>+I43</f>
        <v>-1078064</v>
      </c>
      <c r="K43" s="46">
        <f t="shared" si="4"/>
        <v>-1255630</v>
      </c>
      <c r="L43" s="46">
        <f t="shared" si="4"/>
        <v>-1255630</v>
      </c>
      <c r="M43" s="46">
        <f t="shared" si="4"/>
        <v>-2680531</v>
      </c>
      <c r="N43" s="46">
        <f>+M43</f>
        <v>-2680531</v>
      </c>
      <c r="O43" s="46">
        <f t="shared" si="4"/>
        <v>-2848889</v>
      </c>
      <c r="P43" s="46">
        <f t="shared" si="4"/>
        <v>-3472591</v>
      </c>
      <c r="Q43" s="46">
        <f t="shared" si="4"/>
        <v>-3235929</v>
      </c>
      <c r="R43" s="46">
        <f>+Q43</f>
        <v>-3235929</v>
      </c>
      <c r="S43" s="46">
        <f t="shared" si="4"/>
        <v>-3235929</v>
      </c>
      <c r="T43" s="46">
        <f t="shared" si="4"/>
        <v>-3235929</v>
      </c>
      <c r="U43" s="46">
        <f t="shared" si="4"/>
        <v>-3235929</v>
      </c>
      <c r="V43" s="46">
        <f>+U43</f>
        <v>-3235929</v>
      </c>
      <c r="W43" s="46">
        <f>+V43</f>
        <v>-3235929</v>
      </c>
      <c r="X43" s="46">
        <f t="shared" si="4"/>
        <v>11494746</v>
      </c>
      <c r="Y43" s="46">
        <f t="shared" si="4"/>
        <v>-14730675</v>
      </c>
      <c r="Z43" s="47">
        <f>+IF(X43&lt;&gt;0,+(Y43/X43)*100,0)</f>
        <v>-128.15137454972907</v>
      </c>
      <c r="AA43" s="48">
        <f t="shared" si="4"/>
        <v>15326327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8815680</v>
      </c>
      <c r="F9" s="20">
        <v>8815680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6611760</v>
      </c>
      <c r="Y9" s="20">
        <v>-6611760</v>
      </c>
      <c r="Z9" s="21">
        <v>-100</v>
      </c>
      <c r="AA9" s="22">
        <v>8815680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-543399</v>
      </c>
      <c r="D14" s="18"/>
      <c r="E14" s="19"/>
      <c r="F14" s="20"/>
      <c r="G14" s="20">
        <v>-5766</v>
      </c>
      <c r="H14" s="20">
        <v>-10211</v>
      </c>
      <c r="I14" s="20">
        <v>-41790</v>
      </c>
      <c r="J14" s="20">
        <v>-57767</v>
      </c>
      <c r="K14" s="20">
        <v>-80532</v>
      </c>
      <c r="L14" s="20">
        <v>-35939</v>
      </c>
      <c r="M14" s="20">
        <v>-52358</v>
      </c>
      <c r="N14" s="20">
        <v>-168829</v>
      </c>
      <c r="O14" s="20">
        <v>-3645</v>
      </c>
      <c r="P14" s="20">
        <v>-81461</v>
      </c>
      <c r="Q14" s="20">
        <v>-114120</v>
      </c>
      <c r="R14" s="20">
        <v>-199226</v>
      </c>
      <c r="S14" s="20"/>
      <c r="T14" s="20"/>
      <c r="U14" s="20"/>
      <c r="V14" s="20"/>
      <c r="W14" s="20">
        <v>-425822</v>
      </c>
      <c r="X14" s="20"/>
      <c r="Y14" s="20">
        <v>-425822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-543399</v>
      </c>
      <c r="D17" s="26">
        <f>SUM(D6:D16)</f>
        <v>0</v>
      </c>
      <c r="E17" s="27">
        <f t="shared" si="0"/>
        <v>8815680</v>
      </c>
      <c r="F17" s="28">
        <f t="shared" si="0"/>
        <v>8815680</v>
      </c>
      <c r="G17" s="28">
        <f t="shared" si="0"/>
        <v>-5766</v>
      </c>
      <c r="H17" s="28">
        <f t="shared" si="0"/>
        <v>-10211</v>
      </c>
      <c r="I17" s="28">
        <f t="shared" si="0"/>
        <v>-41790</v>
      </c>
      <c r="J17" s="28">
        <f t="shared" si="0"/>
        <v>-57767</v>
      </c>
      <c r="K17" s="28">
        <f t="shared" si="0"/>
        <v>-80532</v>
      </c>
      <c r="L17" s="28">
        <f t="shared" si="0"/>
        <v>-35939</v>
      </c>
      <c r="M17" s="28">
        <f t="shared" si="0"/>
        <v>-52358</v>
      </c>
      <c r="N17" s="28">
        <f t="shared" si="0"/>
        <v>-168829</v>
      </c>
      <c r="O17" s="28">
        <f t="shared" si="0"/>
        <v>-3645</v>
      </c>
      <c r="P17" s="28">
        <f t="shared" si="0"/>
        <v>-81461</v>
      </c>
      <c r="Q17" s="28">
        <f t="shared" si="0"/>
        <v>-114120</v>
      </c>
      <c r="R17" s="28">
        <f t="shared" si="0"/>
        <v>-199226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-425822</v>
      </c>
      <c r="X17" s="28">
        <f t="shared" si="0"/>
        <v>6611760</v>
      </c>
      <c r="Y17" s="28">
        <f t="shared" si="0"/>
        <v>-7037582</v>
      </c>
      <c r="Z17" s="29">
        <f>+IF(X17&lt;&gt;0,+(Y17/X17)*100,0)</f>
        <v>-106.44037291129744</v>
      </c>
      <c r="AA17" s="30">
        <f>SUM(AA6:AA16)</f>
        <v>8815680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-436345</v>
      </c>
      <c r="D28" s="18"/>
      <c r="E28" s="19">
        <v>-157350</v>
      </c>
      <c r="F28" s="20">
        <v>-564912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-423684</v>
      </c>
      <c r="Y28" s="20">
        <v>423684</v>
      </c>
      <c r="Z28" s="21">
        <v>-100</v>
      </c>
      <c r="AA28" s="22">
        <v>-564912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-436345</v>
      </c>
      <c r="D30" s="26">
        <f t="shared" ref="D30:Y30" si="1">SUM(D21:D29)</f>
        <v>0</v>
      </c>
      <c r="E30" s="27">
        <f t="shared" si="1"/>
        <v>-157350</v>
      </c>
      <c r="F30" s="28">
        <f t="shared" si="1"/>
        <v>-564912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-423684</v>
      </c>
      <c r="Y30" s="28">
        <f t="shared" si="1"/>
        <v>423684</v>
      </c>
      <c r="Z30" s="29">
        <f>+IF(X30&lt;&gt;0,+(Y30/X30)*100,0)</f>
        <v>-100</v>
      </c>
      <c r="AA30" s="30">
        <f>SUM(AA21:AA29)</f>
        <v>-564912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-979744</v>
      </c>
      <c r="D41" s="32">
        <f>+D17+D30+D39</f>
        <v>0</v>
      </c>
      <c r="E41" s="33">
        <f t="shared" si="3"/>
        <v>8658330</v>
      </c>
      <c r="F41" s="34">
        <f t="shared" si="3"/>
        <v>8250768</v>
      </c>
      <c r="G41" s="34">
        <f t="shared" si="3"/>
        <v>-5766</v>
      </c>
      <c r="H41" s="34">
        <f t="shared" si="3"/>
        <v>-10211</v>
      </c>
      <c r="I41" s="34">
        <f t="shared" si="3"/>
        <v>-41790</v>
      </c>
      <c r="J41" s="34">
        <f t="shared" si="3"/>
        <v>-57767</v>
      </c>
      <c r="K41" s="34">
        <f t="shared" si="3"/>
        <v>-80532</v>
      </c>
      <c r="L41" s="34">
        <f t="shared" si="3"/>
        <v>-35939</v>
      </c>
      <c r="M41" s="34">
        <f t="shared" si="3"/>
        <v>-52358</v>
      </c>
      <c r="N41" s="34">
        <f t="shared" si="3"/>
        <v>-168829</v>
      </c>
      <c r="O41" s="34">
        <f t="shared" si="3"/>
        <v>-3645</v>
      </c>
      <c r="P41" s="34">
        <f t="shared" si="3"/>
        <v>-81461</v>
      </c>
      <c r="Q41" s="34">
        <f t="shared" si="3"/>
        <v>-114120</v>
      </c>
      <c r="R41" s="34">
        <f t="shared" si="3"/>
        <v>-199226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-425822</v>
      </c>
      <c r="X41" s="34">
        <f t="shared" si="3"/>
        <v>6188076</v>
      </c>
      <c r="Y41" s="34">
        <f t="shared" si="3"/>
        <v>-6613898</v>
      </c>
      <c r="Z41" s="35">
        <f>+IF(X41&lt;&gt;0,+(Y41/X41)*100,0)</f>
        <v>-106.88133112780127</v>
      </c>
      <c r="AA41" s="36">
        <f>+AA17+AA30+AA39</f>
        <v>8250768</v>
      </c>
    </row>
    <row r="42" spans="1:27" x14ac:dyDescent="0.25">
      <c r="A42" s="23" t="s">
        <v>63</v>
      </c>
      <c r="B42" s="17" t="s">
        <v>64</v>
      </c>
      <c r="C42" s="32">
        <v>-4673974</v>
      </c>
      <c r="D42" s="32"/>
      <c r="E42" s="33"/>
      <c r="F42" s="34"/>
      <c r="G42" s="34">
        <v>-5796707</v>
      </c>
      <c r="H42" s="34">
        <f>+G43+H60</f>
        <v>-5802473</v>
      </c>
      <c r="I42" s="34">
        <f>+H43+I60</f>
        <v>-5812684</v>
      </c>
      <c r="J42" s="34">
        <f>+G42</f>
        <v>-5796707</v>
      </c>
      <c r="K42" s="34">
        <f>+I43+K60</f>
        <v>-5854474</v>
      </c>
      <c r="L42" s="34">
        <f>+K43+L60</f>
        <v>-5935006</v>
      </c>
      <c r="M42" s="34">
        <f>+L43+M60</f>
        <v>-5970945</v>
      </c>
      <c r="N42" s="34">
        <f>+K42</f>
        <v>-5854474</v>
      </c>
      <c r="O42" s="34">
        <f>+M43+O60</f>
        <v>-6023303</v>
      </c>
      <c r="P42" s="34">
        <f>+O43+P60</f>
        <v>-6026948</v>
      </c>
      <c r="Q42" s="34">
        <f>+P43+Q60</f>
        <v>-6108409</v>
      </c>
      <c r="R42" s="34">
        <f>+O42</f>
        <v>-6023303</v>
      </c>
      <c r="S42" s="34">
        <f>+Q43+S60</f>
        <v>-6222529</v>
      </c>
      <c r="T42" s="34">
        <f>+S43+T60</f>
        <v>-6222529</v>
      </c>
      <c r="U42" s="34">
        <f>+T43+U60</f>
        <v>-6222529</v>
      </c>
      <c r="V42" s="34">
        <f>+S42</f>
        <v>-6222529</v>
      </c>
      <c r="W42" s="34">
        <f>+G42</f>
        <v>-5796707</v>
      </c>
      <c r="X42" s="34"/>
      <c r="Y42" s="34">
        <f>+W42-X42</f>
        <v>-5796707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-5653718</v>
      </c>
      <c r="D43" s="44">
        <f t="shared" ref="D43:AA43" si="4">+D41+D42</f>
        <v>0</v>
      </c>
      <c r="E43" s="45">
        <f t="shared" si="4"/>
        <v>8658330</v>
      </c>
      <c r="F43" s="46">
        <f t="shared" si="4"/>
        <v>8250768</v>
      </c>
      <c r="G43" s="46">
        <f t="shared" si="4"/>
        <v>-5802473</v>
      </c>
      <c r="H43" s="46">
        <f t="shared" si="4"/>
        <v>-5812684</v>
      </c>
      <c r="I43" s="46">
        <f t="shared" si="4"/>
        <v>-5854474</v>
      </c>
      <c r="J43" s="46">
        <f>+I43</f>
        <v>-5854474</v>
      </c>
      <c r="K43" s="46">
        <f t="shared" si="4"/>
        <v>-5935006</v>
      </c>
      <c r="L43" s="46">
        <f t="shared" si="4"/>
        <v>-5970945</v>
      </c>
      <c r="M43" s="46">
        <f t="shared" si="4"/>
        <v>-6023303</v>
      </c>
      <c r="N43" s="46">
        <f>+M43</f>
        <v>-6023303</v>
      </c>
      <c r="O43" s="46">
        <f t="shared" si="4"/>
        <v>-6026948</v>
      </c>
      <c r="P43" s="46">
        <f t="shared" si="4"/>
        <v>-6108409</v>
      </c>
      <c r="Q43" s="46">
        <f t="shared" si="4"/>
        <v>-6222529</v>
      </c>
      <c r="R43" s="46">
        <f>+Q43</f>
        <v>-6222529</v>
      </c>
      <c r="S43" s="46">
        <f t="shared" si="4"/>
        <v>-6222529</v>
      </c>
      <c r="T43" s="46">
        <f t="shared" si="4"/>
        <v>-6222529</v>
      </c>
      <c r="U43" s="46">
        <f t="shared" si="4"/>
        <v>-6222529</v>
      </c>
      <c r="V43" s="46">
        <f>+U43</f>
        <v>-6222529</v>
      </c>
      <c r="W43" s="46">
        <f>+V43</f>
        <v>-6222529</v>
      </c>
      <c r="X43" s="46">
        <f t="shared" si="4"/>
        <v>6188076</v>
      </c>
      <c r="Y43" s="46">
        <f t="shared" si="4"/>
        <v>-12410605</v>
      </c>
      <c r="Z43" s="47">
        <f>+IF(X43&lt;&gt;0,+(Y43/X43)*100,0)</f>
        <v>-200.55676433191834</v>
      </c>
      <c r="AA43" s="48">
        <f t="shared" si="4"/>
        <v>8250768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-5796707</v>
      </c>
      <c r="J60">
        <v>-5796707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16771688</v>
      </c>
      <c r="F7" s="20">
        <v>8337379</v>
      </c>
      <c r="G7" s="20"/>
      <c r="H7" s="20"/>
      <c r="I7" s="20"/>
      <c r="J7" s="20"/>
      <c r="K7" s="20"/>
      <c r="L7" s="20"/>
      <c r="M7" s="20"/>
      <c r="N7" s="20"/>
      <c r="O7" s="20"/>
      <c r="P7" s="20">
        <v>469419</v>
      </c>
      <c r="Q7" s="20">
        <v>922666</v>
      </c>
      <c r="R7" s="20">
        <v>1392085</v>
      </c>
      <c r="S7" s="20"/>
      <c r="T7" s="20"/>
      <c r="U7" s="20"/>
      <c r="V7" s="20"/>
      <c r="W7" s="20">
        <v>1392085</v>
      </c>
      <c r="X7" s="20">
        <v>9205034</v>
      </c>
      <c r="Y7" s="20">
        <v>-7812949</v>
      </c>
      <c r="Z7" s="21">
        <v>-84.876916261254436</v>
      </c>
      <c r="AA7" s="22">
        <v>8337379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5000</v>
      </c>
      <c r="I8" s="20"/>
      <c r="J8" s="20">
        <v>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5000</v>
      </c>
      <c r="X8" s="20"/>
      <c r="Y8" s="20">
        <v>5000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10399799</v>
      </c>
      <c r="D9" s="18"/>
      <c r="E9" s="19">
        <v>20257800</v>
      </c>
      <c r="F9" s="20">
        <v>20257800</v>
      </c>
      <c r="G9" s="20">
        <v>8343131</v>
      </c>
      <c r="H9" s="20"/>
      <c r="I9" s="20"/>
      <c r="J9" s="20">
        <v>8343131</v>
      </c>
      <c r="K9" s="20"/>
      <c r="L9" s="20"/>
      <c r="M9" s="20">
        <v>6674416</v>
      </c>
      <c r="N9" s="20">
        <v>6674416</v>
      </c>
      <c r="O9" s="20"/>
      <c r="P9" s="20"/>
      <c r="Q9" s="20">
        <v>5005849</v>
      </c>
      <c r="R9" s="20">
        <v>5005849</v>
      </c>
      <c r="S9" s="20"/>
      <c r="T9" s="20"/>
      <c r="U9" s="20"/>
      <c r="V9" s="20"/>
      <c r="W9" s="20">
        <v>20023396</v>
      </c>
      <c r="X9" s="20">
        <v>15193350</v>
      </c>
      <c r="Y9" s="20">
        <v>4830046</v>
      </c>
      <c r="Z9" s="21">
        <v>31.790526776517357</v>
      </c>
      <c r="AA9" s="22">
        <v>20257800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3365587</v>
      </c>
      <c r="F11" s="20">
        <v>3365587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2524185</v>
      </c>
      <c r="Y11" s="20">
        <v>-2524185</v>
      </c>
      <c r="Z11" s="21">
        <v>-100</v>
      </c>
      <c r="AA11" s="22">
        <v>3365587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-4931414</v>
      </c>
      <c r="D14" s="18"/>
      <c r="E14" s="19">
        <v>-23494165</v>
      </c>
      <c r="F14" s="20">
        <v>-15967274</v>
      </c>
      <c r="G14" s="20">
        <v>-139763</v>
      </c>
      <c r="H14" s="20">
        <v>-1904</v>
      </c>
      <c r="I14" s="20">
        <v>-293099</v>
      </c>
      <c r="J14" s="20">
        <v>-434766</v>
      </c>
      <c r="K14" s="20">
        <v>-21458</v>
      </c>
      <c r="L14" s="20">
        <v>-1862</v>
      </c>
      <c r="M14" s="20">
        <v>-87448</v>
      </c>
      <c r="N14" s="20">
        <v>-110768</v>
      </c>
      <c r="O14" s="20">
        <v>-31500</v>
      </c>
      <c r="P14" s="20"/>
      <c r="Q14" s="20">
        <v>-637015</v>
      </c>
      <c r="R14" s="20">
        <v>-668515</v>
      </c>
      <c r="S14" s="20"/>
      <c r="T14" s="20"/>
      <c r="U14" s="20"/>
      <c r="V14" s="20"/>
      <c r="W14" s="20">
        <v>-1214049</v>
      </c>
      <c r="X14" s="20">
        <v>-14609876</v>
      </c>
      <c r="Y14" s="20">
        <v>13395827</v>
      </c>
      <c r="Z14" s="21">
        <v>-91.690216946399815</v>
      </c>
      <c r="AA14" s="22">
        <v>-15967274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5468385</v>
      </c>
      <c r="D17" s="26">
        <f>SUM(D6:D16)</f>
        <v>0</v>
      </c>
      <c r="E17" s="27">
        <f t="shared" si="0"/>
        <v>16900910</v>
      </c>
      <c r="F17" s="28">
        <f t="shared" si="0"/>
        <v>15993492</v>
      </c>
      <c r="G17" s="28">
        <f t="shared" si="0"/>
        <v>8203368</v>
      </c>
      <c r="H17" s="28">
        <f t="shared" si="0"/>
        <v>3096</v>
      </c>
      <c r="I17" s="28">
        <f t="shared" si="0"/>
        <v>-293099</v>
      </c>
      <c r="J17" s="28">
        <f t="shared" si="0"/>
        <v>7913365</v>
      </c>
      <c r="K17" s="28">
        <f t="shared" si="0"/>
        <v>-21458</v>
      </c>
      <c r="L17" s="28">
        <f t="shared" si="0"/>
        <v>-1862</v>
      </c>
      <c r="M17" s="28">
        <f t="shared" si="0"/>
        <v>6586968</v>
      </c>
      <c r="N17" s="28">
        <f t="shared" si="0"/>
        <v>6563648</v>
      </c>
      <c r="O17" s="28">
        <f t="shared" si="0"/>
        <v>-31500</v>
      </c>
      <c r="P17" s="28">
        <f t="shared" si="0"/>
        <v>469419</v>
      </c>
      <c r="Q17" s="28">
        <f t="shared" si="0"/>
        <v>5291500</v>
      </c>
      <c r="R17" s="28">
        <f t="shared" si="0"/>
        <v>5729419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20206432</v>
      </c>
      <c r="X17" s="28">
        <f t="shared" si="0"/>
        <v>12312693</v>
      </c>
      <c r="Y17" s="28">
        <f t="shared" si="0"/>
        <v>7893739</v>
      </c>
      <c r="Z17" s="29">
        <f>+IF(X17&lt;&gt;0,+(Y17/X17)*100,0)</f>
        <v>64.110580845311418</v>
      </c>
      <c r="AA17" s="30">
        <f>SUM(AA6:AA16)</f>
        <v>15993492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-295</v>
      </c>
      <c r="D28" s="18"/>
      <c r="E28" s="19">
        <v>-1784000</v>
      </c>
      <c r="F28" s="20">
        <v>-2936500</v>
      </c>
      <c r="G28" s="20"/>
      <c r="H28" s="20">
        <v>-1512250</v>
      </c>
      <c r="I28" s="20">
        <v>-250</v>
      </c>
      <c r="J28" s="20">
        <v>-1512500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-1512500</v>
      </c>
      <c r="X28" s="20">
        <v>-1799003</v>
      </c>
      <c r="Y28" s="20">
        <v>286503</v>
      </c>
      <c r="Z28" s="21">
        <v>-15.925654376340672</v>
      </c>
      <c r="AA28" s="22">
        <v>-2936500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-295</v>
      </c>
      <c r="D30" s="26">
        <f t="shared" ref="D30:Y30" si="1">SUM(D21:D29)</f>
        <v>0</v>
      </c>
      <c r="E30" s="27">
        <f t="shared" si="1"/>
        <v>-1784000</v>
      </c>
      <c r="F30" s="28">
        <f t="shared" si="1"/>
        <v>-2936500</v>
      </c>
      <c r="G30" s="28">
        <f t="shared" si="1"/>
        <v>0</v>
      </c>
      <c r="H30" s="28">
        <f t="shared" si="1"/>
        <v>-1512250</v>
      </c>
      <c r="I30" s="28">
        <f t="shared" si="1"/>
        <v>-250</v>
      </c>
      <c r="J30" s="28">
        <f t="shared" si="1"/>
        <v>-1512500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-1512500</v>
      </c>
      <c r="X30" s="28">
        <f t="shared" si="1"/>
        <v>-1799003</v>
      </c>
      <c r="Y30" s="28">
        <f t="shared" si="1"/>
        <v>286503</v>
      </c>
      <c r="Z30" s="29">
        <f>+IF(X30&lt;&gt;0,+(Y30/X30)*100,0)</f>
        <v>-15.925654376340672</v>
      </c>
      <c r="AA30" s="30">
        <f>SUM(AA21:AA29)</f>
        <v>-2936500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5468090</v>
      </c>
      <c r="D41" s="32">
        <f>+D17+D30+D39</f>
        <v>0</v>
      </c>
      <c r="E41" s="33">
        <f t="shared" si="3"/>
        <v>15116910</v>
      </c>
      <c r="F41" s="34">
        <f t="shared" si="3"/>
        <v>13056992</v>
      </c>
      <c r="G41" s="34">
        <f t="shared" si="3"/>
        <v>8203368</v>
      </c>
      <c r="H41" s="34">
        <f t="shared" si="3"/>
        <v>-1509154</v>
      </c>
      <c r="I41" s="34">
        <f t="shared" si="3"/>
        <v>-293349</v>
      </c>
      <c r="J41" s="34">
        <f t="shared" si="3"/>
        <v>6400865</v>
      </c>
      <c r="K41" s="34">
        <f t="shared" si="3"/>
        <v>-21458</v>
      </c>
      <c r="L41" s="34">
        <f t="shared" si="3"/>
        <v>-1862</v>
      </c>
      <c r="M41" s="34">
        <f t="shared" si="3"/>
        <v>6586968</v>
      </c>
      <c r="N41" s="34">
        <f t="shared" si="3"/>
        <v>6563648</v>
      </c>
      <c r="O41" s="34">
        <f t="shared" si="3"/>
        <v>-31500</v>
      </c>
      <c r="P41" s="34">
        <f t="shared" si="3"/>
        <v>469419</v>
      </c>
      <c r="Q41" s="34">
        <f t="shared" si="3"/>
        <v>5291500</v>
      </c>
      <c r="R41" s="34">
        <f t="shared" si="3"/>
        <v>5729419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18693932</v>
      </c>
      <c r="X41" s="34">
        <f t="shared" si="3"/>
        <v>10513690</v>
      </c>
      <c r="Y41" s="34">
        <f t="shared" si="3"/>
        <v>8180242</v>
      </c>
      <c r="Z41" s="35">
        <f>+IF(X41&lt;&gt;0,+(Y41/X41)*100,0)</f>
        <v>77.805622954452716</v>
      </c>
      <c r="AA41" s="36">
        <f>+AA17+AA30+AA39</f>
        <v>13056992</v>
      </c>
    </row>
    <row r="42" spans="1:27" x14ac:dyDescent="0.25">
      <c r="A42" s="23" t="s">
        <v>63</v>
      </c>
      <c r="B42" s="17" t="s">
        <v>64</v>
      </c>
      <c r="C42" s="32">
        <v>84523614</v>
      </c>
      <c r="D42" s="32"/>
      <c r="E42" s="33">
        <v>84523615</v>
      </c>
      <c r="F42" s="34">
        <v>98213531</v>
      </c>
      <c r="G42" s="34">
        <v>98213530</v>
      </c>
      <c r="H42" s="34">
        <f>+G43+H60</f>
        <v>106416898</v>
      </c>
      <c r="I42" s="34">
        <f>+H43+I60</f>
        <v>104907744</v>
      </c>
      <c r="J42" s="34">
        <f>+G42</f>
        <v>98213530</v>
      </c>
      <c r="K42" s="34">
        <f>+I43+K60</f>
        <v>104614395</v>
      </c>
      <c r="L42" s="34">
        <f>+K43+L60</f>
        <v>104592937</v>
      </c>
      <c r="M42" s="34">
        <f>+L43+M60</f>
        <v>104591075</v>
      </c>
      <c r="N42" s="34">
        <f>+K42</f>
        <v>104614395</v>
      </c>
      <c r="O42" s="34">
        <f>+M43+O60</f>
        <v>111178043</v>
      </c>
      <c r="P42" s="34">
        <f>+O43+P60</f>
        <v>111146543</v>
      </c>
      <c r="Q42" s="34">
        <f>+P43+Q60</f>
        <v>111615962</v>
      </c>
      <c r="R42" s="34">
        <f>+O42</f>
        <v>111178043</v>
      </c>
      <c r="S42" s="34">
        <f>+Q43+S60</f>
        <v>116907462</v>
      </c>
      <c r="T42" s="34">
        <f>+S43+T60</f>
        <v>116907462</v>
      </c>
      <c r="U42" s="34">
        <f>+T43+U60</f>
        <v>116907462</v>
      </c>
      <c r="V42" s="34">
        <f>+S42</f>
        <v>116907462</v>
      </c>
      <c r="W42" s="34">
        <f>+G42</f>
        <v>98213530</v>
      </c>
      <c r="X42" s="34">
        <v>98213531</v>
      </c>
      <c r="Y42" s="34">
        <f>+W42-X42</f>
        <v>-1</v>
      </c>
      <c r="Z42" s="35">
        <f>+IF(X42&lt;&gt;0,+(Y42/X42)*100,0)</f>
        <v>-1.0181896423212806E-6</v>
      </c>
      <c r="AA42" s="36">
        <v>98213531</v>
      </c>
    </row>
    <row r="43" spans="1:27" x14ac:dyDescent="0.25">
      <c r="A43" s="42" t="s">
        <v>65</v>
      </c>
      <c r="B43" s="43" t="s">
        <v>64</v>
      </c>
      <c r="C43" s="44">
        <f>+C41+C42</f>
        <v>89991704</v>
      </c>
      <c r="D43" s="44">
        <f t="shared" ref="D43:AA43" si="4">+D41+D42</f>
        <v>0</v>
      </c>
      <c r="E43" s="45">
        <f t="shared" si="4"/>
        <v>99640525</v>
      </c>
      <c r="F43" s="46">
        <f t="shared" si="4"/>
        <v>111270523</v>
      </c>
      <c r="G43" s="46">
        <f t="shared" si="4"/>
        <v>106416898</v>
      </c>
      <c r="H43" s="46">
        <f t="shared" si="4"/>
        <v>104907744</v>
      </c>
      <c r="I43" s="46">
        <f t="shared" si="4"/>
        <v>104614395</v>
      </c>
      <c r="J43" s="46">
        <f>+I43</f>
        <v>104614395</v>
      </c>
      <c r="K43" s="46">
        <f t="shared" si="4"/>
        <v>104592937</v>
      </c>
      <c r="L43" s="46">
        <f t="shared" si="4"/>
        <v>104591075</v>
      </c>
      <c r="M43" s="46">
        <f t="shared" si="4"/>
        <v>111178043</v>
      </c>
      <c r="N43" s="46">
        <f>+M43</f>
        <v>111178043</v>
      </c>
      <c r="O43" s="46">
        <f t="shared" si="4"/>
        <v>111146543</v>
      </c>
      <c r="P43" s="46">
        <f t="shared" si="4"/>
        <v>111615962</v>
      </c>
      <c r="Q43" s="46">
        <f t="shared" si="4"/>
        <v>116907462</v>
      </c>
      <c r="R43" s="46">
        <f>+Q43</f>
        <v>116907462</v>
      </c>
      <c r="S43" s="46">
        <f t="shared" si="4"/>
        <v>116907462</v>
      </c>
      <c r="T43" s="46">
        <f t="shared" si="4"/>
        <v>116907462</v>
      </c>
      <c r="U43" s="46">
        <f t="shared" si="4"/>
        <v>116907462</v>
      </c>
      <c r="V43" s="46">
        <f>+U43</f>
        <v>116907462</v>
      </c>
      <c r="W43" s="46">
        <f>+V43</f>
        <v>116907462</v>
      </c>
      <c r="X43" s="46">
        <f t="shared" si="4"/>
        <v>108727221</v>
      </c>
      <c r="Y43" s="46">
        <f t="shared" si="4"/>
        <v>8180241</v>
      </c>
      <c r="Z43" s="47">
        <f>+IF(X43&lt;&gt;0,+(Y43/X43)*100,0)</f>
        <v>7.5236366061448399</v>
      </c>
      <c r="AA43" s="48">
        <f t="shared" si="4"/>
        <v>111270523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98213530</v>
      </c>
      <c r="J60">
        <v>98213530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22361035</v>
      </c>
      <c r="D7" s="18"/>
      <c r="E7" s="19">
        <v>29792311</v>
      </c>
      <c r="F7" s="20">
        <v>29792311</v>
      </c>
      <c r="G7" s="20">
        <v>1936257</v>
      </c>
      <c r="H7" s="20">
        <v>1968510</v>
      </c>
      <c r="I7" s="20">
        <v>1959107</v>
      </c>
      <c r="J7" s="20">
        <v>5863874</v>
      </c>
      <c r="K7" s="20">
        <v>2016242</v>
      </c>
      <c r="L7" s="20">
        <v>1797667</v>
      </c>
      <c r="M7" s="20">
        <v>1807582</v>
      </c>
      <c r="N7" s="20">
        <v>5621491</v>
      </c>
      <c r="O7" s="20">
        <v>1902551</v>
      </c>
      <c r="P7" s="20">
        <v>1788394</v>
      </c>
      <c r="Q7" s="20">
        <v>1833498</v>
      </c>
      <c r="R7" s="20">
        <v>5524443</v>
      </c>
      <c r="S7" s="20"/>
      <c r="T7" s="20"/>
      <c r="U7" s="20"/>
      <c r="V7" s="20"/>
      <c r="W7" s="20">
        <v>17009808</v>
      </c>
      <c r="X7" s="20">
        <v>22344228</v>
      </c>
      <c r="Y7" s="20">
        <v>-5334420</v>
      </c>
      <c r="Z7" s="21">
        <v>-23.87381654000308</v>
      </c>
      <c r="AA7" s="22">
        <v>29792311</v>
      </c>
    </row>
    <row r="8" spans="1:27" x14ac:dyDescent="0.25">
      <c r="A8" s="23" t="s">
        <v>36</v>
      </c>
      <c r="B8" s="17" t="s">
        <v>32</v>
      </c>
      <c r="C8" s="18">
        <v>5524353</v>
      </c>
      <c r="D8" s="18"/>
      <c r="E8" s="19">
        <v>2958673</v>
      </c>
      <c r="F8" s="20">
        <v>2754673</v>
      </c>
      <c r="G8" s="20">
        <v>482631</v>
      </c>
      <c r="H8" s="20">
        <v>462424</v>
      </c>
      <c r="I8" s="20">
        <v>465513</v>
      </c>
      <c r="J8" s="20">
        <v>1410568</v>
      </c>
      <c r="K8" s="20">
        <v>475620</v>
      </c>
      <c r="L8" s="20">
        <v>404022</v>
      </c>
      <c r="M8" s="20">
        <v>418708</v>
      </c>
      <c r="N8" s="20">
        <v>1298350</v>
      </c>
      <c r="O8" s="20">
        <v>429415</v>
      </c>
      <c r="P8" s="20">
        <v>412593</v>
      </c>
      <c r="Q8" s="20">
        <v>432622</v>
      </c>
      <c r="R8" s="20">
        <v>1274630</v>
      </c>
      <c r="S8" s="20"/>
      <c r="T8" s="20"/>
      <c r="U8" s="20"/>
      <c r="V8" s="20"/>
      <c r="W8" s="20">
        <v>3983548</v>
      </c>
      <c r="X8" s="20">
        <v>2045049</v>
      </c>
      <c r="Y8" s="20">
        <v>1938499</v>
      </c>
      <c r="Z8" s="21">
        <v>94.789855890983546</v>
      </c>
      <c r="AA8" s="22">
        <v>2754673</v>
      </c>
    </row>
    <row r="9" spans="1:27" x14ac:dyDescent="0.25">
      <c r="A9" s="23" t="s">
        <v>37</v>
      </c>
      <c r="B9" s="17" t="s">
        <v>38</v>
      </c>
      <c r="C9" s="18">
        <v>14680229</v>
      </c>
      <c r="D9" s="18"/>
      <c r="E9" s="19">
        <v>13364085</v>
      </c>
      <c r="F9" s="20">
        <v>13364085</v>
      </c>
      <c r="G9" s="20">
        <v>5315548</v>
      </c>
      <c r="H9" s="20">
        <v>-520</v>
      </c>
      <c r="I9" s="20">
        <v>520</v>
      </c>
      <c r="J9" s="20">
        <v>5315548</v>
      </c>
      <c r="K9" s="20"/>
      <c r="L9" s="20">
        <v>-547</v>
      </c>
      <c r="M9" s="20">
        <v>3703944</v>
      </c>
      <c r="N9" s="20">
        <v>3703397</v>
      </c>
      <c r="O9" s="20">
        <v>-520</v>
      </c>
      <c r="P9" s="20"/>
      <c r="Q9" s="20">
        <v>2777509</v>
      </c>
      <c r="R9" s="20">
        <v>2776989</v>
      </c>
      <c r="S9" s="20"/>
      <c r="T9" s="20"/>
      <c r="U9" s="20"/>
      <c r="V9" s="20"/>
      <c r="W9" s="20">
        <v>11795934</v>
      </c>
      <c r="X9" s="20">
        <v>13364085</v>
      </c>
      <c r="Y9" s="20">
        <v>-1568151</v>
      </c>
      <c r="Z9" s="21">
        <v>-11.734069335835562</v>
      </c>
      <c r="AA9" s="22">
        <v>13364085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476435</v>
      </c>
      <c r="F11" s="20">
        <v>476435</v>
      </c>
      <c r="G11" s="20"/>
      <c r="H11" s="20"/>
      <c r="I11" s="20"/>
      <c r="J11" s="20"/>
      <c r="K11" s="20"/>
      <c r="L11" s="20">
        <v>7715</v>
      </c>
      <c r="M11" s="20">
        <v>8346</v>
      </c>
      <c r="N11" s="20">
        <v>16061</v>
      </c>
      <c r="O11" s="20">
        <v>6889</v>
      </c>
      <c r="P11" s="20">
        <v>4989</v>
      </c>
      <c r="Q11" s="20">
        <v>13546</v>
      </c>
      <c r="R11" s="20">
        <v>25424</v>
      </c>
      <c r="S11" s="20"/>
      <c r="T11" s="20"/>
      <c r="U11" s="20"/>
      <c r="V11" s="20"/>
      <c r="W11" s="20">
        <v>41485</v>
      </c>
      <c r="X11" s="20">
        <v>357327</v>
      </c>
      <c r="Y11" s="20">
        <v>-315842</v>
      </c>
      <c r="Z11" s="21">
        <v>-88.390186020088052</v>
      </c>
      <c r="AA11" s="22">
        <v>476435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-12216384</v>
      </c>
      <c r="D14" s="18"/>
      <c r="E14" s="19">
        <v>-35309630</v>
      </c>
      <c r="F14" s="20">
        <v>-35469130</v>
      </c>
      <c r="G14" s="20">
        <v>-1031276</v>
      </c>
      <c r="H14" s="20">
        <v>-942434</v>
      </c>
      <c r="I14" s="20">
        <v>-875857</v>
      </c>
      <c r="J14" s="20">
        <v>-2849567</v>
      </c>
      <c r="K14" s="20">
        <v>-826141</v>
      </c>
      <c r="L14" s="20">
        <v>-1107645</v>
      </c>
      <c r="M14" s="20">
        <v>-1874239</v>
      </c>
      <c r="N14" s="20">
        <v>-3808025</v>
      </c>
      <c r="O14" s="20">
        <v>-2260760</v>
      </c>
      <c r="P14" s="20">
        <v>-1037375</v>
      </c>
      <c r="Q14" s="20">
        <v>-1065006</v>
      </c>
      <c r="R14" s="20">
        <v>-4363141</v>
      </c>
      <c r="S14" s="20"/>
      <c r="T14" s="20"/>
      <c r="U14" s="20"/>
      <c r="V14" s="20"/>
      <c r="W14" s="20">
        <v>-11020733</v>
      </c>
      <c r="X14" s="20">
        <v>-26765493</v>
      </c>
      <c r="Y14" s="20">
        <v>15744760</v>
      </c>
      <c r="Z14" s="21">
        <v>-58.824845856566142</v>
      </c>
      <c r="AA14" s="22">
        <v>-35469130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30349233</v>
      </c>
      <c r="D17" s="26">
        <f>SUM(D6:D16)</f>
        <v>0</v>
      </c>
      <c r="E17" s="27">
        <f t="shared" si="0"/>
        <v>11281874</v>
      </c>
      <c r="F17" s="28">
        <f t="shared" si="0"/>
        <v>10918374</v>
      </c>
      <c r="G17" s="28">
        <f t="shared" si="0"/>
        <v>6703160</v>
      </c>
      <c r="H17" s="28">
        <f t="shared" si="0"/>
        <v>1487980</v>
      </c>
      <c r="I17" s="28">
        <f t="shared" si="0"/>
        <v>1549283</v>
      </c>
      <c r="J17" s="28">
        <f t="shared" si="0"/>
        <v>9740423</v>
      </c>
      <c r="K17" s="28">
        <f t="shared" si="0"/>
        <v>1665721</v>
      </c>
      <c r="L17" s="28">
        <f t="shared" si="0"/>
        <v>1101212</v>
      </c>
      <c r="M17" s="28">
        <f t="shared" si="0"/>
        <v>4064341</v>
      </c>
      <c r="N17" s="28">
        <f t="shared" si="0"/>
        <v>6831274</v>
      </c>
      <c r="O17" s="28">
        <f t="shared" si="0"/>
        <v>77575</v>
      </c>
      <c r="P17" s="28">
        <f t="shared" si="0"/>
        <v>1168601</v>
      </c>
      <c r="Q17" s="28">
        <f t="shared" si="0"/>
        <v>3992169</v>
      </c>
      <c r="R17" s="28">
        <f t="shared" si="0"/>
        <v>5238345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21810042</v>
      </c>
      <c r="X17" s="28">
        <f t="shared" si="0"/>
        <v>11345196</v>
      </c>
      <c r="Y17" s="28">
        <f t="shared" si="0"/>
        <v>10464846</v>
      </c>
      <c r="Z17" s="29">
        <f>+IF(X17&lt;&gt;0,+(Y17/X17)*100,0)</f>
        <v>92.240327976704847</v>
      </c>
      <c r="AA17" s="30">
        <f>SUM(AA6:AA16)</f>
        <v>10918374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-661250</v>
      </c>
      <c r="F28" s="20">
        <v>-189750</v>
      </c>
      <c r="G28" s="20">
        <v>-3054610</v>
      </c>
      <c r="H28" s="20"/>
      <c r="I28" s="20"/>
      <c r="J28" s="20">
        <v>-3054610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-3054610</v>
      </c>
      <c r="X28" s="20">
        <v>-189750</v>
      </c>
      <c r="Y28" s="20">
        <v>-2864860</v>
      </c>
      <c r="Z28" s="21">
        <v>1509.8076416337285</v>
      </c>
      <c r="AA28" s="22">
        <v>-189750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-661250</v>
      </c>
      <c r="F30" s="28">
        <f t="shared" si="1"/>
        <v>-189750</v>
      </c>
      <c r="G30" s="28">
        <f t="shared" si="1"/>
        <v>-3054610</v>
      </c>
      <c r="H30" s="28">
        <f t="shared" si="1"/>
        <v>0</v>
      </c>
      <c r="I30" s="28">
        <f t="shared" si="1"/>
        <v>0</v>
      </c>
      <c r="J30" s="28">
        <f t="shared" si="1"/>
        <v>-3054610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-3054610</v>
      </c>
      <c r="X30" s="28">
        <f t="shared" si="1"/>
        <v>-189750</v>
      </c>
      <c r="Y30" s="28">
        <f t="shared" si="1"/>
        <v>-2864860</v>
      </c>
      <c r="Z30" s="29">
        <f>+IF(X30&lt;&gt;0,+(Y30/X30)*100,0)</f>
        <v>1509.8076416337285</v>
      </c>
      <c r="AA30" s="30">
        <f>SUM(AA21:AA29)</f>
        <v>-189750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-2960</v>
      </c>
      <c r="D36" s="18"/>
      <c r="E36" s="19"/>
      <c r="F36" s="20"/>
      <c r="G36" s="20">
        <v>-379</v>
      </c>
      <c r="H36" s="37">
        <v>-318</v>
      </c>
      <c r="I36" s="37">
        <v>-160</v>
      </c>
      <c r="J36" s="37">
        <v>-857</v>
      </c>
      <c r="K36" s="20">
        <v>-281</v>
      </c>
      <c r="L36" s="20"/>
      <c r="M36" s="20">
        <v>-199</v>
      </c>
      <c r="N36" s="20">
        <v>-480</v>
      </c>
      <c r="O36" s="37"/>
      <c r="P36" s="37">
        <v>-97</v>
      </c>
      <c r="Q36" s="37">
        <v>-83</v>
      </c>
      <c r="R36" s="20">
        <v>-180</v>
      </c>
      <c r="S36" s="20"/>
      <c r="T36" s="20"/>
      <c r="U36" s="20"/>
      <c r="V36" s="37"/>
      <c r="W36" s="37">
        <v>-1517</v>
      </c>
      <c r="X36" s="37"/>
      <c r="Y36" s="20">
        <v>-1517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-2960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-379</v>
      </c>
      <c r="H39" s="28">
        <f t="shared" si="2"/>
        <v>-318</v>
      </c>
      <c r="I39" s="28">
        <f t="shared" si="2"/>
        <v>-160</v>
      </c>
      <c r="J39" s="28">
        <f t="shared" si="2"/>
        <v>-857</v>
      </c>
      <c r="K39" s="28">
        <f t="shared" si="2"/>
        <v>-281</v>
      </c>
      <c r="L39" s="28">
        <f t="shared" si="2"/>
        <v>0</v>
      </c>
      <c r="M39" s="28">
        <f t="shared" si="2"/>
        <v>-199</v>
      </c>
      <c r="N39" s="28">
        <f t="shared" si="2"/>
        <v>-480</v>
      </c>
      <c r="O39" s="28">
        <f t="shared" si="2"/>
        <v>0</v>
      </c>
      <c r="P39" s="28">
        <f t="shared" si="2"/>
        <v>-97</v>
      </c>
      <c r="Q39" s="28">
        <f t="shared" si="2"/>
        <v>-83</v>
      </c>
      <c r="R39" s="28">
        <f t="shared" si="2"/>
        <v>-180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-1517</v>
      </c>
      <c r="X39" s="28">
        <f t="shared" si="2"/>
        <v>0</v>
      </c>
      <c r="Y39" s="28">
        <f t="shared" si="2"/>
        <v>-1517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30346273</v>
      </c>
      <c r="D41" s="32">
        <f>+D17+D30+D39</f>
        <v>0</v>
      </c>
      <c r="E41" s="33">
        <f t="shared" si="3"/>
        <v>10620624</v>
      </c>
      <c r="F41" s="34">
        <f t="shared" si="3"/>
        <v>10728624</v>
      </c>
      <c r="G41" s="34">
        <f t="shared" si="3"/>
        <v>3648171</v>
      </c>
      <c r="H41" s="34">
        <f t="shared" si="3"/>
        <v>1487662</v>
      </c>
      <c r="I41" s="34">
        <f t="shared" si="3"/>
        <v>1549123</v>
      </c>
      <c r="J41" s="34">
        <f t="shared" si="3"/>
        <v>6684956</v>
      </c>
      <c r="K41" s="34">
        <f t="shared" si="3"/>
        <v>1665440</v>
      </c>
      <c r="L41" s="34">
        <f t="shared" si="3"/>
        <v>1101212</v>
      </c>
      <c r="M41" s="34">
        <f t="shared" si="3"/>
        <v>4064142</v>
      </c>
      <c r="N41" s="34">
        <f t="shared" si="3"/>
        <v>6830794</v>
      </c>
      <c r="O41" s="34">
        <f t="shared" si="3"/>
        <v>77575</v>
      </c>
      <c r="P41" s="34">
        <f t="shared" si="3"/>
        <v>1168504</v>
      </c>
      <c r="Q41" s="34">
        <f t="shared" si="3"/>
        <v>3992086</v>
      </c>
      <c r="R41" s="34">
        <f t="shared" si="3"/>
        <v>5238165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18753915</v>
      </c>
      <c r="X41" s="34">
        <f t="shared" si="3"/>
        <v>11155446</v>
      </c>
      <c r="Y41" s="34">
        <f t="shared" si="3"/>
        <v>7598469</v>
      </c>
      <c r="Z41" s="35">
        <f>+IF(X41&lt;&gt;0,+(Y41/X41)*100,0)</f>
        <v>68.114434868852399</v>
      </c>
      <c r="AA41" s="36">
        <f>+AA17+AA30+AA39</f>
        <v>10728624</v>
      </c>
    </row>
    <row r="42" spans="1:27" x14ac:dyDescent="0.25">
      <c r="A42" s="23" t="s">
        <v>63</v>
      </c>
      <c r="B42" s="17" t="s">
        <v>64</v>
      </c>
      <c r="C42" s="32">
        <v>85637255</v>
      </c>
      <c r="D42" s="32"/>
      <c r="E42" s="33">
        <v>85637255</v>
      </c>
      <c r="F42" s="34">
        <v>115999371</v>
      </c>
      <c r="G42" s="34">
        <v>115999371</v>
      </c>
      <c r="H42" s="34">
        <f>+G43+H60</f>
        <v>119647542</v>
      </c>
      <c r="I42" s="34">
        <f>+H43+I60</f>
        <v>121135204</v>
      </c>
      <c r="J42" s="34">
        <f>+G42</f>
        <v>115999371</v>
      </c>
      <c r="K42" s="34">
        <f>+I43+K60</f>
        <v>122684327</v>
      </c>
      <c r="L42" s="34">
        <f>+K43+L60</f>
        <v>124349767</v>
      </c>
      <c r="M42" s="34">
        <f>+L43+M60</f>
        <v>125450979</v>
      </c>
      <c r="N42" s="34">
        <f>+K42</f>
        <v>122684327</v>
      </c>
      <c r="O42" s="34">
        <f>+M43+O60</f>
        <v>129515121</v>
      </c>
      <c r="P42" s="34">
        <f>+O43+P60</f>
        <v>129592696</v>
      </c>
      <c r="Q42" s="34">
        <f>+P43+Q60</f>
        <v>130761200</v>
      </c>
      <c r="R42" s="34">
        <f>+O42</f>
        <v>129515121</v>
      </c>
      <c r="S42" s="34">
        <f>+Q43+S60</f>
        <v>134753286</v>
      </c>
      <c r="T42" s="34">
        <f>+S43+T60</f>
        <v>134753286</v>
      </c>
      <c r="U42" s="34">
        <f>+T43+U60</f>
        <v>134753286</v>
      </c>
      <c r="V42" s="34">
        <f>+S42</f>
        <v>134753286</v>
      </c>
      <c r="W42" s="34">
        <f>+G42</f>
        <v>115999371</v>
      </c>
      <c r="X42" s="34">
        <v>115999371</v>
      </c>
      <c r="Y42" s="34">
        <f>+W42-X42</f>
        <v>0</v>
      </c>
      <c r="Z42" s="35">
        <f>+IF(X42&lt;&gt;0,+(Y42/X42)*100,0)</f>
        <v>0</v>
      </c>
      <c r="AA42" s="36">
        <v>115999371</v>
      </c>
    </row>
    <row r="43" spans="1:27" x14ac:dyDescent="0.25">
      <c r="A43" s="42" t="s">
        <v>65</v>
      </c>
      <c r="B43" s="43" t="s">
        <v>64</v>
      </c>
      <c r="C43" s="44">
        <f>+C41+C42</f>
        <v>115983528</v>
      </c>
      <c r="D43" s="44">
        <f t="shared" ref="D43:AA43" si="4">+D41+D42</f>
        <v>0</v>
      </c>
      <c r="E43" s="45">
        <f t="shared" si="4"/>
        <v>96257879</v>
      </c>
      <c r="F43" s="46">
        <f t="shared" si="4"/>
        <v>126727995</v>
      </c>
      <c r="G43" s="46">
        <f t="shared" si="4"/>
        <v>119647542</v>
      </c>
      <c r="H43" s="46">
        <f t="shared" si="4"/>
        <v>121135204</v>
      </c>
      <c r="I43" s="46">
        <f t="shared" si="4"/>
        <v>122684327</v>
      </c>
      <c r="J43" s="46">
        <f>+I43</f>
        <v>122684327</v>
      </c>
      <c r="K43" s="46">
        <f t="shared" si="4"/>
        <v>124349767</v>
      </c>
      <c r="L43" s="46">
        <f t="shared" si="4"/>
        <v>125450979</v>
      </c>
      <c r="M43" s="46">
        <f t="shared" si="4"/>
        <v>129515121</v>
      </c>
      <c r="N43" s="46">
        <f>+M43</f>
        <v>129515121</v>
      </c>
      <c r="O43" s="46">
        <f t="shared" si="4"/>
        <v>129592696</v>
      </c>
      <c r="P43" s="46">
        <f t="shared" si="4"/>
        <v>130761200</v>
      </c>
      <c r="Q43" s="46">
        <f t="shared" si="4"/>
        <v>134753286</v>
      </c>
      <c r="R43" s="46">
        <f>+Q43</f>
        <v>134753286</v>
      </c>
      <c r="S43" s="46">
        <f t="shared" si="4"/>
        <v>134753286</v>
      </c>
      <c r="T43" s="46">
        <f t="shared" si="4"/>
        <v>134753286</v>
      </c>
      <c r="U43" s="46">
        <f t="shared" si="4"/>
        <v>134753286</v>
      </c>
      <c r="V43" s="46">
        <f>+U43</f>
        <v>134753286</v>
      </c>
      <c r="W43" s="46">
        <f>+V43</f>
        <v>134753286</v>
      </c>
      <c r="X43" s="46">
        <f t="shared" si="4"/>
        <v>127154817</v>
      </c>
      <c r="Y43" s="46">
        <f t="shared" si="4"/>
        <v>7598469</v>
      </c>
      <c r="Z43" s="47">
        <f>+IF(X43&lt;&gt;0,+(Y43/X43)*100,0)</f>
        <v>5.9757618148276679</v>
      </c>
      <c r="AA43" s="48">
        <f t="shared" si="4"/>
        <v>126727995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115999371</v>
      </c>
      <c r="J60">
        <v>115999371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608520</v>
      </c>
      <c r="D7" s="18"/>
      <c r="E7" s="19">
        <v>9862841</v>
      </c>
      <c r="F7" s="20">
        <v>9862841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7397127</v>
      </c>
      <c r="Y7" s="20">
        <v>-7397127</v>
      </c>
      <c r="Z7" s="21">
        <v>-100</v>
      </c>
      <c r="AA7" s="22">
        <v>9862841</v>
      </c>
    </row>
    <row r="8" spans="1:27" x14ac:dyDescent="0.25">
      <c r="A8" s="23" t="s">
        <v>36</v>
      </c>
      <c r="B8" s="17" t="s">
        <v>32</v>
      </c>
      <c r="C8" s="18">
        <v>3286</v>
      </c>
      <c r="D8" s="18"/>
      <c r="E8" s="19">
        <v>505073</v>
      </c>
      <c r="F8" s="20">
        <v>505073</v>
      </c>
      <c r="G8" s="20">
        <v>59141</v>
      </c>
      <c r="H8" s="20">
        <v>92473</v>
      </c>
      <c r="I8" s="20">
        <v>88428</v>
      </c>
      <c r="J8" s="20">
        <v>240042</v>
      </c>
      <c r="K8" s="20">
        <v>63302</v>
      </c>
      <c r="L8" s="20">
        <v>287636</v>
      </c>
      <c r="M8" s="20">
        <v>79580</v>
      </c>
      <c r="N8" s="20">
        <v>430518</v>
      </c>
      <c r="O8" s="20">
        <v>64607</v>
      </c>
      <c r="P8" s="20">
        <v>39270</v>
      </c>
      <c r="Q8" s="20">
        <v>67413</v>
      </c>
      <c r="R8" s="20">
        <v>171290</v>
      </c>
      <c r="S8" s="20"/>
      <c r="T8" s="20"/>
      <c r="U8" s="20"/>
      <c r="V8" s="20"/>
      <c r="W8" s="20">
        <v>841850</v>
      </c>
      <c r="X8" s="20">
        <v>378810</v>
      </c>
      <c r="Y8" s="20">
        <v>463040</v>
      </c>
      <c r="Z8" s="21">
        <v>122.23542145138724</v>
      </c>
      <c r="AA8" s="22">
        <v>505073</v>
      </c>
    </row>
    <row r="9" spans="1:27" x14ac:dyDescent="0.25">
      <c r="A9" s="23" t="s">
        <v>37</v>
      </c>
      <c r="B9" s="17" t="s">
        <v>38</v>
      </c>
      <c r="C9" s="18">
        <v>14709096</v>
      </c>
      <c r="D9" s="18"/>
      <c r="E9" s="19">
        <v>16670651</v>
      </c>
      <c r="F9" s="20">
        <v>16670651</v>
      </c>
      <c r="G9" s="20"/>
      <c r="H9" s="20">
        <v>8538087</v>
      </c>
      <c r="I9" s="20"/>
      <c r="J9" s="20">
        <v>8538087</v>
      </c>
      <c r="K9" s="20"/>
      <c r="L9" s="20"/>
      <c r="M9" s="20">
        <v>6830102</v>
      </c>
      <c r="N9" s="20">
        <v>6830102</v>
      </c>
      <c r="O9" s="20"/>
      <c r="P9" s="20"/>
      <c r="Q9" s="20">
        <v>5122952</v>
      </c>
      <c r="R9" s="20">
        <v>5122952</v>
      </c>
      <c r="S9" s="20"/>
      <c r="T9" s="20"/>
      <c r="U9" s="20"/>
      <c r="V9" s="20"/>
      <c r="W9" s="20">
        <v>20491141</v>
      </c>
      <c r="X9" s="20">
        <v>12502989</v>
      </c>
      <c r="Y9" s="20">
        <v>7988152</v>
      </c>
      <c r="Z9" s="21">
        <v>63.889938637872909</v>
      </c>
      <c r="AA9" s="22">
        <v>16670651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2203602</v>
      </c>
      <c r="F11" s="20">
        <v>2203602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154</v>
      </c>
      <c r="R11" s="20">
        <v>154</v>
      </c>
      <c r="S11" s="20"/>
      <c r="T11" s="20"/>
      <c r="U11" s="20"/>
      <c r="V11" s="20"/>
      <c r="W11" s="20">
        <v>154</v>
      </c>
      <c r="X11" s="20">
        <v>1652706</v>
      </c>
      <c r="Y11" s="20">
        <v>-1652552</v>
      </c>
      <c r="Z11" s="21">
        <v>-99.990681948271501</v>
      </c>
      <c r="AA11" s="22">
        <v>2203602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-1149142</v>
      </c>
      <c r="D14" s="18"/>
      <c r="E14" s="19">
        <v>-9348209</v>
      </c>
      <c r="F14" s="20">
        <v>-9348209</v>
      </c>
      <c r="G14" s="20">
        <v>-10917</v>
      </c>
      <c r="H14" s="20">
        <v>-48890</v>
      </c>
      <c r="I14" s="20">
        <v>-71291</v>
      </c>
      <c r="J14" s="20">
        <v>-131098</v>
      </c>
      <c r="K14" s="20">
        <v>-29802</v>
      </c>
      <c r="L14" s="20"/>
      <c r="M14" s="20">
        <v>-368580</v>
      </c>
      <c r="N14" s="20">
        <v>-398382</v>
      </c>
      <c r="O14" s="20">
        <v>-165036</v>
      </c>
      <c r="P14" s="20">
        <v>-508</v>
      </c>
      <c r="Q14" s="20">
        <v>-252580</v>
      </c>
      <c r="R14" s="20">
        <v>-418124</v>
      </c>
      <c r="S14" s="20"/>
      <c r="T14" s="20"/>
      <c r="U14" s="20"/>
      <c r="V14" s="20"/>
      <c r="W14" s="20">
        <v>-947604</v>
      </c>
      <c r="X14" s="20">
        <v>-7011162</v>
      </c>
      <c r="Y14" s="20">
        <v>6063558</v>
      </c>
      <c r="Z14" s="21">
        <v>-86.484351666670946</v>
      </c>
      <c r="AA14" s="22">
        <v>-9348209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-1091976</v>
      </c>
      <c r="F15" s="20">
        <v>-1091976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-818982</v>
      </c>
      <c r="Y15" s="20">
        <v>818982</v>
      </c>
      <c r="Z15" s="21">
        <v>-100</v>
      </c>
      <c r="AA15" s="22">
        <v>-1091976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14171760</v>
      </c>
      <c r="D17" s="26">
        <f>SUM(D6:D16)</f>
        <v>0</v>
      </c>
      <c r="E17" s="27">
        <f t="shared" si="0"/>
        <v>18801982</v>
      </c>
      <c r="F17" s="28">
        <f t="shared" si="0"/>
        <v>18801982</v>
      </c>
      <c r="G17" s="28">
        <f t="shared" si="0"/>
        <v>48224</v>
      </c>
      <c r="H17" s="28">
        <f t="shared" si="0"/>
        <v>8581670</v>
      </c>
      <c r="I17" s="28">
        <f t="shared" si="0"/>
        <v>17137</v>
      </c>
      <c r="J17" s="28">
        <f t="shared" si="0"/>
        <v>8647031</v>
      </c>
      <c r="K17" s="28">
        <f t="shared" si="0"/>
        <v>33500</v>
      </c>
      <c r="L17" s="28">
        <f t="shared" si="0"/>
        <v>287636</v>
      </c>
      <c r="M17" s="28">
        <f t="shared" si="0"/>
        <v>6541102</v>
      </c>
      <c r="N17" s="28">
        <f t="shared" si="0"/>
        <v>6862238</v>
      </c>
      <c r="O17" s="28">
        <f t="shared" si="0"/>
        <v>-100429</v>
      </c>
      <c r="P17" s="28">
        <f t="shared" si="0"/>
        <v>38762</v>
      </c>
      <c r="Q17" s="28">
        <f t="shared" si="0"/>
        <v>4937939</v>
      </c>
      <c r="R17" s="28">
        <f t="shared" si="0"/>
        <v>4876272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20385541</v>
      </c>
      <c r="X17" s="28">
        <f t="shared" si="0"/>
        <v>14101488</v>
      </c>
      <c r="Y17" s="28">
        <f t="shared" si="0"/>
        <v>6284053</v>
      </c>
      <c r="Z17" s="29">
        <f>+IF(X17&lt;&gt;0,+(Y17/X17)*100,0)</f>
        <v>44.563048949160546</v>
      </c>
      <c r="AA17" s="30">
        <f>SUM(AA6:AA16)</f>
        <v>18801982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14171760</v>
      </c>
      <c r="D41" s="32">
        <f>+D17+D30+D39</f>
        <v>0</v>
      </c>
      <c r="E41" s="33">
        <f t="shared" si="3"/>
        <v>18801982</v>
      </c>
      <c r="F41" s="34">
        <f t="shared" si="3"/>
        <v>18801982</v>
      </c>
      <c r="G41" s="34">
        <f t="shared" si="3"/>
        <v>48224</v>
      </c>
      <c r="H41" s="34">
        <f t="shared" si="3"/>
        <v>8581670</v>
      </c>
      <c r="I41" s="34">
        <f t="shared" si="3"/>
        <v>17137</v>
      </c>
      <c r="J41" s="34">
        <f t="shared" si="3"/>
        <v>8647031</v>
      </c>
      <c r="K41" s="34">
        <f t="shared" si="3"/>
        <v>33500</v>
      </c>
      <c r="L41" s="34">
        <f t="shared" si="3"/>
        <v>287636</v>
      </c>
      <c r="M41" s="34">
        <f t="shared" si="3"/>
        <v>6541102</v>
      </c>
      <c r="N41" s="34">
        <f t="shared" si="3"/>
        <v>6862238</v>
      </c>
      <c r="O41" s="34">
        <f t="shared" si="3"/>
        <v>-100429</v>
      </c>
      <c r="P41" s="34">
        <f t="shared" si="3"/>
        <v>38762</v>
      </c>
      <c r="Q41" s="34">
        <f t="shared" si="3"/>
        <v>4937939</v>
      </c>
      <c r="R41" s="34">
        <f t="shared" si="3"/>
        <v>4876272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20385541</v>
      </c>
      <c r="X41" s="34">
        <f t="shared" si="3"/>
        <v>14101488</v>
      </c>
      <c r="Y41" s="34">
        <f t="shared" si="3"/>
        <v>6284053</v>
      </c>
      <c r="Z41" s="35">
        <f>+IF(X41&lt;&gt;0,+(Y41/X41)*100,0)</f>
        <v>44.563048949160546</v>
      </c>
      <c r="AA41" s="36">
        <f>+AA17+AA30+AA39</f>
        <v>18801982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48224</v>
      </c>
      <c r="I42" s="34">
        <f>+H43+I60</f>
        <v>8629894</v>
      </c>
      <c r="J42" s="34">
        <f>+G42</f>
        <v>0</v>
      </c>
      <c r="K42" s="34">
        <f>+I43+K60</f>
        <v>8647031</v>
      </c>
      <c r="L42" s="34">
        <f>+K43+L60</f>
        <v>8680531</v>
      </c>
      <c r="M42" s="34">
        <f>+L43+M60</f>
        <v>8968167</v>
      </c>
      <c r="N42" s="34">
        <f>+K42</f>
        <v>8647031</v>
      </c>
      <c r="O42" s="34">
        <f>+M43+O60</f>
        <v>15509269</v>
      </c>
      <c r="P42" s="34">
        <f>+O43+P60</f>
        <v>15408840</v>
      </c>
      <c r="Q42" s="34">
        <f>+P43+Q60</f>
        <v>15447602</v>
      </c>
      <c r="R42" s="34">
        <f>+O42</f>
        <v>15509269</v>
      </c>
      <c r="S42" s="34">
        <f>+Q43+S60</f>
        <v>20385541</v>
      </c>
      <c r="T42" s="34">
        <f>+S43+T60</f>
        <v>20385541</v>
      </c>
      <c r="U42" s="34">
        <f>+T43+U60</f>
        <v>20385541</v>
      </c>
      <c r="V42" s="34">
        <f>+S42</f>
        <v>20385541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14171760</v>
      </c>
      <c r="D43" s="44">
        <f t="shared" ref="D43:AA43" si="4">+D41+D42</f>
        <v>0</v>
      </c>
      <c r="E43" s="45">
        <f t="shared" si="4"/>
        <v>18801982</v>
      </c>
      <c r="F43" s="46">
        <f t="shared" si="4"/>
        <v>18801982</v>
      </c>
      <c r="G43" s="46">
        <f t="shared" si="4"/>
        <v>48224</v>
      </c>
      <c r="H43" s="46">
        <f t="shared" si="4"/>
        <v>8629894</v>
      </c>
      <c r="I43" s="46">
        <f t="shared" si="4"/>
        <v>8647031</v>
      </c>
      <c r="J43" s="46">
        <f>+I43</f>
        <v>8647031</v>
      </c>
      <c r="K43" s="46">
        <f t="shared" si="4"/>
        <v>8680531</v>
      </c>
      <c r="L43" s="46">
        <f t="shared" si="4"/>
        <v>8968167</v>
      </c>
      <c r="M43" s="46">
        <f t="shared" si="4"/>
        <v>15509269</v>
      </c>
      <c r="N43" s="46">
        <f>+M43</f>
        <v>15509269</v>
      </c>
      <c r="O43" s="46">
        <f t="shared" si="4"/>
        <v>15408840</v>
      </c>
      <c r="P43" s="46">
        <f t="shared" si="4"/>
        <v>15447602</v>
      </c>
      <c r="Q43" s="46">
        <f t="shared" si="4"/>
        <v>20385541</v>
      </c>
      <c r="R43" s="46">
        <f>+Q43</f>
        <v>20385541</v>
      </c>
      <c r="S43" s="46">
        <f t="shared" si="4"/>
        <v>20385541</v>
      </c>
      <c r="T43" s="46">
        <f t="shared" si="4"/>
        <v>20385541</v>
      </c>
      <c r="U43" s="46">
        <f t="shared" si="4"/>
        <v>20385541</v>
      </c>
      <c r="V43" s="46">
        <f>+U43</f>
        <v>20385541</v>
      </c>
      <c r="W43" s="46">
        <f>+V43</f>
        <v>20385541</v>
      </c>
      <c r="X43" s="46">
        <f t="shared" si="4"/>
        <v>14101488</v>
      </c>
      <c r="Y43" s="46">
        <f t="shared" si="4"/>
        <v>6284053</v>
      </c>
      <c r="Z43" s="47">
        <f>+IF(X43&lt;&gt;0,+(Y43/X43)*100,0)</f>
        <v>44.563048949160546</v>
      </c>
      <c r="AA43" s="48">
        <f t="shared" si="4"/>
        <v>18801982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54343096</v>
      </c>
      <c r="D7" s="18"/>
      <c r="E7" s="19">
        <v>80968113</v>
      </c>
      <c r="F7" s="20">
        <v>76907245</v>
      </c>
      <c r="G7" s="20">
        <v>4747355</v>
      </c>
      <c r="H7" s="20">
        <v>5074387</v>
      </c>
      <c r="I7" s="20">
        <v>5817125</v>
      </c>
      <c r="J7" s="20">
        <v>15638867</v>
      </c>
      <c r="K7" s="20">
        <v>5460272</v>
      </c>
      <c r="L7" s="20">
        <v>4739246</v>
      </c>
      <c r="M7" s="20">
        <v>5514467</v>
      </c>
      <c r="N7" s="20">
        <v>15713985</v>
      </c>
      <c r="O7" s="20">
        <v>4529564</v>
      </c>
      <c r="P7" s="20">
        <v>5285091</v>
      </c>
      <c r="Q7" s="20">
        <v>5380052</v>
      </c>
      <c r="R7" s="20">
        <v>15194707</v>
      </c>
      <c r="S7" s="20"/>
      <c r="T7" s="20"/>
      <c r="U7" s="20"/>
      <c r="V7" s="20"/>
      <c r="W7" s="20">
        <v>46547559</v>
      </c>
      <c r="X7" s="20">
        <v>57680406</v>
      </c>
      <c r="Y7" s="20">
        <v>-11132847</v>
      </c>
      <c r="Z7" s="21">
        <v>-19.300916501870667</v>
      </c>
      <c r="AA7" s="22">
        <v>76907245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8971</v>
      </c>
      <c r="F8" s="20">
        <v>8971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6723</v>
      </c>
      <c r="Y8" s="20">
        <v>-6723</v>
      </c>
      <c r="Z8" s="21">
        <v>-100</v>
      </c>
      <c r="AA8" s="22">
        <v>8971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21504425</v>
      </c>
      <c r="F9" s="20">
        <v>21504425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16128315</v>
      </c>
      <c r="Y9" s="20">
        <v>-16128315</v>
      </c>
      <c r="Z9" s="21">
        <v>-100</v>
      </c>
      <c r="AA9" s="22">
        <v>21504425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40187184</v>
      </c>
      <c r="D14" s="18"/>
      <c r="E14" s="19"/>
      <c r="F14" s="20"/>
      <c r="G14" s="20">
        <v>-508390</v>
      </c>
      <c r="H14" s="20">
        <v>-240905</v>
      </c>
      <c r="I14" s="20">
        <v>-254272</v>
      </c>
      <c r="J14" s="20">
        <v>-1003567</v>
      </c>
      <c r="K14" s="20">
        <v>-331264</v>
      </c>
      <c r="L14" s="20">
        <v>-682330</v>
      </c>
      <c r="M14" s="20">
        <v>-422612</v>
      </c>
      <c r="N14" s="20">
        <v>-1436206</v>
      </c>
      <c r="O14" s="20">
        <v>-170089</v>
      </c>
      <c r="P14" s="20">
        <v>-402077</v>
      </c>
      <c r="Q14" s="20">
        <v>-712938</v>
      </c>
      <c r="R14" s="20">
        <v>-1285104</v>
      </c>
      <c r="S14" s="20"/>
      <c r="T14" s="20"/>
      <c r="U14" s="20"/>
      <c r="V14" s="20"/>
      <c r="W14" s="20">
        <v>-3724877</v>
      </c>
      <c r="X14" s="20"/>
      <c r="Y14" s="20">
        <v>-3724877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94530280</v>
      </c>
      <c r="D17" s="26">
        <f>SUM(D6:D16)</f>
        <v>0</v>
      </c>
      <c r="E17" s="27">
        <f t="shared" si="0"/>
        <v>102481509</v>
      </c>
      <c r="F17" s="28">
        <f t="shared" si="0"/>
        <v>98420641</v>
      </c>
      <c r="G17" s="28">
        <f t="shared" si="0"/>
        <v>4238965</v>
      </c>
      <c r="H17" s="28">
        <f t="shared" si="0"/>
        <v>4833482</v>
      </c>
      <c r="I17" s="28">
        <f t="shared" si="0"/>
        <v>5562853</v>
      </c>
      <c r="J17" s="28">
        <f t="shared" si="0"/>
        <v>14635300</v>
      </c>
      <c r="K17" s="28">
        <f t="shared" si="0"/>
        <v>5129008</v>
      </c>
      <c r="L17" s="28">
        <f t="shared" si="0"/>
        <v>4056916</v>
      </c>
      <c r="M17" s="28">
        <f t="shared" si="0"/>
        <v>5091855</v>
      </c>
      <c r="N17" s="28">
        <f t="shared" si="0"/>
        <v>14277779</v>
      </c>
      <c r="O17" s="28">
        <f t="shared" si="0"/>
        <v>4359475</v>
      </c>
      <c r="P17" s="28">
        <f t="shared" si="0"/>
        <v>4883014</v>
      </c>
      <c r="Q17" s="28">
        <f t="shared" si="0"/>
        <v>4667114</v>
      </c>
      <c r="R17" s="28">
        <f t="shared" si="0"/>
        <v>13909603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42822682</v>
      </c>
      <c r="X17" s="28">
        <f t="shared" si="0"/>
        <v>73815444</v>
      </c>
      <c r="Y17" s="28">
        <f t="shared" si="0"/>
        <v>-30992762</v>
      </c>
      <c r="Z17" s="29">
        <f>+IF(X17&lt;&gt;0,+(Y17/X17)*100,0)</f>
        <v>-41.986825954741938</v>
      </c>
      <c r="AA17" s="30">
        <f>SUM(AA6:AA16)</f>
        <v>98420641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-1500000</v>
      </c>
      <c r="F28" s="20">
        <v>-1500000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-1125000</v>
      </c>
      <c r="Y28" s="20">
        <v>1125000</v>
      </c>
      <c r="Z28" s="21">
        <v>-100</v>
      </c>
      <c r="AA28" s="22">
        <v>-1500000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-1500000</v>
      </c>
      <c r="F30" s="28">
        <f t="shared" si="1"/>
        <v>-1500000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-1125000</v>
      </c>
      <c r="Y30" s="28">
        <f t="shared" si="1"/>
        <v>1125000</v>
      </c>
      <c r="Z30" s="29">
        <f>+IF(X30&lt;&gt;0,+(Y30/X30)*100,0)</f>
        <v>-100</v>
      </c>
      <c r="AA30" s="30">
        <f>SUM(AA21:AA29)</f>
        <v>-1500000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94530280</v>
      </c>
      <c r="D41" s="32">
        <f>+D17+D30+D39</f>
        <v>0</v>
      </c>
      <c r="E41" s="33">
        <f t="shared" si="3"/>
        <v>100981509</v>
      </c>
      <c r="F41" s="34">
        <f t="shared" si="3"/>
        <v>96920641</v>
      </c>
      <c r="G41" s="34">
        <f t="shared" si="3"/>
        <v>4238965</v>
      </c>
      <c r="H41" s="34">
        <f t="shared" si="3"/>
        <v>4833482</v>
      </c>
      <c r="I41" s="34">
        <f t="shared" si="3"/>
        <v>5562853</v>
      </c>
      <c r="J41" s="34">
        <f t="shared" si="3"/>
        <v>14635300</v>
      </c>
      <c r="K41" s="34">
        <f t="shared" si="3"/>
        <v>5129008</v>
      </c>
      <c r="L41" s="34">
        <f t="shared" si="3"/>
        <v>4056916</v>
      </c>
      <c r="M41" s="34">
        <f t="shared" si="3"/>
        <v>5091855</v>
      </c>
      <c r="N41" s="34">
        <f t="shared" si="3"/>
        <v>14277779</v>
      </c>
      <c r="O41" s="34">
        <f t="shared" si="3"/>
        <v>4359475</v>
      </c>
      <c r="P41" s="34">
        <f t="shared" si="3"/>
        <v>4883014</v>
      </c>
      <c r="Q41" s="34">
        <f t="shared" si="3"/>
        <v>4667114</v>
      </c>
      <c r="R41" s="34">
        <f t="shared" si="3"/>
        <v>13909603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42822682</v>
      </c>
      <c r="X41" s="34">
        <f t="shared" si="3"/>
        <v>72690444</v>
      </c>
      <c r="Y41" s="34">
        <f t="shared" si="3"/>
        <v>-29867762</v>
      </c>
      <c r="Z41" s="35">
        <f>+IF(X41&lt;&gt;0,+(Y41/X41)*100,0)</f>
        <v>-41.088980004029139</v>
      </c>
      <c r="AA41" s="36">
        <f>+AA17+AA30+AA39</f>
        <v>96920641</v>
      </c>
    </row>
    <row r="42" spans="1:27" x14ac:dyDescent="0.25">
      <c r="A42" s="23" t="s">
        <v>63</v>
      </c>
      <c r="B42" s="17" t="s">
        <v>64</v>
      </c>
      <c r="C42" s="32">
        <v>62158993</v>
      </c>
      <c r="D42" s="32"/>
      <c r="E42" s="33"/>
      <c r="F42" s="34"/>
      <c r="G42" s="34">
        <v>111277025</v>
      </c>
      <c r="H42" s="34">
        <f>+G43+H60</f>
        <v>115515994</v>
      </c>
      <c r="I42" s="34">
        <f>+H43+I60</f>
        <v>120349476</v>
      </c>
      <c r="J42" s="34">
        <f>+G42</f>
        <v>111277025</v>
      </c>
      <c r="K42" s="34">
        <f>+I43+K60</f>
        <v>125912329</v>
      </c>
      <c r="L42" s="34">
        <f>+K43+L60</f>
        <v>131041337</v>
      </c>
      <c r="M42" s="34">
        <f>+L43+M60</f>
        <v>135098253</v>
      </c>
      <c r="N42" s="34">
        <f>+K42</f>
        <v>125912329</v>
      </c>
      <c r="O42" s="34">
        <f>+M43+O60</f>
        <v>140190108</v>
      </c>
      <c r="P42" s="34">
        <f>+O43+P60</f>
        <v>144549583</v>
      </c>
      <c r="Q42" s="34">
        <f>+P43+Q60</f>
        <v>149432597</v>
      </c>
      <c r="R42" s="34">
        <f>+O42</f>
        <v>140190108</v>
      </c>
      <c r="S42" s="34">
        <f>+Q43+S60</f>
        <v>154099711</v>
      </c>
      <c r="T42" s="34">
        <f>+S43+T60</f>
        <v>154099711</v>
      </c>
      <c r="U42" s="34">
        <f>+T43+U60</f>
        <v>154099711</v>
      </c>
      <c r="V42" s="34">
        <f>+S42</f>
        <v>154099711</v>
      </c>
      <c r="W42" s="34">
        <f>+G42</f>
        <v>111277025</v>
      </c>
      <c r="X42" s="34"/>
      <c r="Y42" s="34">
        <f>+W42-X42</f>
        <v>111277025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156689273</v>
      </c>
      <c r="D43" s="44">
        <f t="shared" ref="D43:AA43" si="4">+D41+D42</f>
        <v>0</v>
      </c>
      <c r="E43" s="45">
        <f t="shared" si="4"/>
        <v>100981509</v>
      </c>
      <c r="F43" s="46">
        <f t="shared" si="4"/>
        <v>96920641</v>
      </c>
      <c r="G43" s="46">
        <f t="shared" si="4"/>
        <v>115515990</v>
      </c>
      <c r="H43" s="46">
        <f t="shared" si="4"/>
        <v>120349476</v>
      </c>
      <c r="I43" s="46">
        <f t="shared" si="4"/>
        <v>125912329</v>
      </c>
      <c r="J43" s="46">
        <f>+I43</f>
        <v>125912329</v>
      </c>
      <c r="K43" s="46">
        <f t="shared" si="4"/>
        <v>131041337</v>
      </c>
      <c r="L43" s="46">
        <f t="shared" si="4"/>
        <v>135098253</v>
      </c>
      <c r="M43" s="46">
        <f t="shared" si="4"/>
        <v>140190108</v>
      </c>
      <c r="N43" s="46">
        <f>+M43</f>
        <v>140190108</v>
      </c>
      <c r="O43" s="46">
        <f t="shared" si="4"/>
        <v>144549583</v>
      </c>
      <c r="P43" s="46">
        <f t="shared" si="4"/>
        <v>149432597</v>
      </c>
      <c r="Q43" s="46">
        <f t="shared" si="4"/>
        <v>154099711</v>
      </c>
      <c r="R43" s="46">
        <f>+Q43</f>
        <v>154099711</v>
      </c>
      <c r="S43" s="46">
        <f t="shared" si="4"/>
        <v>154099711</v>
      </c>
      <c r="T43" s="46">
        <f t="shared" si="4"/>
        <v>154099711</v>
      </c>
      <c r="U43" s="46">
        <f t="shared" si="4"/>
        <v>154099711</v>
      </c>
      <c r="V43" s="46">
        <f>+U43</f>
        <v>154099711</v>
      </c>
      <c r="W43" s="46">
        <f>+V43</f>
        <v>154099711</v>
      </c>
      <c r="X43" s="46">
        <f t="shared" si="4"/>
        <v>72690444</v>
      </c>
      <c r="Y43" s="46">
        <f t="shared" si="4"/>
        <v>81409263</v>
      </c>
      <c r="Z43" s="47">
        <f>+IF(X43&lt;&gt;0,+(Y43/X43)*100,0)</f>
        <v>111.99445005453536</v>
      </c>
      <c r="AA43" s="48">
        <f t="shared" si="4"/>
        <v>96920641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111277025</v>
      </c>
      <c r="H60">
        <v>4</v>
      </c>
      <c r="J60">
        <v>111277025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19650</v>
      </c>
      <c r="D7" s="18"/>
      <c r="E7" s="19"/>
      <c r="F7" s="20"/>
      <c r="G7" s="20"/>
      <c r="H7" s="20">
        <v>474</v>
      </c>
      <c r="I7" s="20">
        <v>284</v>
      </c>
      <c r="J7" s="20">
        <v>758</v>
      </c>
      <c r="K7" s="20">
        <v>569</v>
      </c>
      <c r="L7" s="20"/>
      <c r="M7" s="20"/>
      <c r="N7" s="20">
        <v>569</v>
      </c>
      <c r="O7" s="20"/>
      <c r="P7" s="20"/>
      <c r="Q7" s="20"/>
      <c r="R7" s="20"/>
      <c r="S7" s="20"/>
      <c r="T7" s="20"/>
      <c r="U7" s="20"/>
      <c r="V7" s="20"/>
      <c r="W7" s="20">
        <v>1327</v>
      </c>
      <c r="X7" s="20"/>
      <c r="Y7" s="20">
        <v>1327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-81027</v>
      </c>
      <c r="I14" s="20">
        <v>-31884</v>
      </c>
      <c r="J14" s="20">
        <v>-112911</v>
      </c>
      <c r="K14" s="20">
        <v>-380109</v>
      </c>
      <c r="L14" s="20">
        <v>-27965</v>
      </c>
      <c r="M14" s="20">
        <v>-298739</v>
      </c>
      <c r="N14" s="20">
        <v>-706813</v>
      </c>
      <c r="O14" s="20">
        <v>-115295</v>
      </c>
      <c r="P14" s="20">
        <v>-19464</v>
      </c>
      <c r="Q14" s="20">
        <v>-135510</v>
      </c>
      <c r="R14" s="20">
        <v>-270269</v>
      </c>
      <c r="S14" s="20"/>
      <c r="T14" s="20"/>
      <c r="U14" s="20"/>
      <c r="V14" s="20"/>
      <c r="W14" s="20">
        <v>-1089993</v>
      </c>
      <c r="X14" s="20"/>
      <c r="Y14" s="20">
        <v>-1089993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19650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-80553</v>
      </c>
      <c r="I17" s="28">
        <f t="shared" si="0"/>
        <v>-31600</v>
      </c>
      <c r="J17" s="28">
        <f t="shared" si="0"/>
        <v>-112153</v>
      </c>
      <c r="K17" s="28">
        <f t="shared" si="0"/>
        <v>-379540</v>
      </c>
      <c r="L17" s="28">
        <f t="shared" si="0"/>
        <v>-27965</v>
      </c>
      <c r="M17" s="28">
        <f t="shared" si="0"/>
        <v>-298739</v>
      </c>
      <c r="N17" s="28">
        <f t="shared" si="0"/>
        <v>-706244</v>
      </c>
      <c r="O17" s="28">
        <f t="shared" si="0"/>
        <v>-115295</v>
      </c>
      <c r="P17" s="28">
        <f t="shared" si="0"/>
        <v>-19464</v>
      </c>
      <c r="Q17" s="28">
        <f t="shared" si="0"/>
        <v>-135510</v>
      </c>
      <c r="R17" s="28">
        <f t="shared" si="0"/>
        <v>-270269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-1088666</v>
      </c>
      <c r="X17" s="28">
        <f t="shared" si="0"/>
        <v>0</v>
      </c>
      <c r="Y17" s="28">
        <f t="shared" si="0"/>
        <v>-1088666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19650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-80553</v>
      </c>
      <c r="I41" s="34">
        <f t="shared" si="3"/>
        <v>-31600</v>
      </c>
      <c r="J41" s="34">
        <f t="shared" si="3"/>
        <v>-112153</v>
      </c>
      <c r="K41" s="34">
        <f t="shared" si="3"/>
        <v>-379540</v>
      </c>
      <c r="L41" s="34">
        <f t="shared" si="3"/>
        <v>-27965</v>
      </c>
      <c r="M41" s="34">
        <f t="shared" si="3"/>
        <v>-298739</v>
      </c>
      <c r="N41" s="34">
        <f t="shared" si="3"/>
        <v>-706244</v>
      </c>
      <c r="O41" s="34">
        <f t="shared" si="3"/>
        <v>-115295</v>
      </c>
      <c r="P41" s="34">
        <f t="shared" si="3"/>
        <v>-19464</v>
      </c>
      <c r="Q41" s="34">
        <f t="shared" si="3"/>
        <v>-135510</v>
      </c>
      <c r="R41" s="34">
        <f t="shared" si="3"/>
        <v>-270269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-1088666</v>
      </c>
      <c r="X41" s="34">
        <f t="shared" si="3"/>
        <v>0</v>
      </c>
      <c r="Y41" s="34">
        <f t="shared" si="3"/>
        <v>-1088666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-80553</v>
      </c>
      <c r="J42" s="34">
        <f>+G42</f>
        <v>0</v>
      </c>
      <c r="K42" s="34">
        <f>+I43+K60</f>
        <v>-112153</v>
      </c>
      <c r="L42" s="34">
        <f>+K43+L60</f>
        <v>-491693</v>
      </c>
      <c r="M42" s="34">
        <f>+L43+M60</f>
        <v>-519658</v>
      </c>
      <c r="N42" s="34">
        <f>+K42</f>
        <v>-112153</v>
      </c>
      <c r="O42" s="34">
        <f>+M43+O60</f>
        <v>-818397</v>
      </c>
      <c r="P42" s="34">
        <f>+O43+P60</f>
        <v>-933692</v>
      </c>
      <c r="Q42" s="34">
        <f>+P43+Q60</f>
        <v>-953156</v>
      </c>
      <c r="R42" s="34">
        <f>+O42</f>
        <v>-818397</v>
      </c>
      <c r="S42" s="34">
        <f>+Q43+S60</f>
        <v>-1088666</v>
      </c>
      <c r="T42" s="34">
        <f>+S43+T60</f>
        <v>-1088666</v>
      </c>
      <c r="U42" s="34">
        <f>+T43+U60</f>
        <v>-1088666</v>
      </c>
      <c r="V42" s="34">
        <f>+S42</f>
        <v>-1088666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19650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-80553</v>
      </c>
      <c r="I43" s="46">
        <f t="shared" si="4"/>
        <v>-112153</v>
      </c>
      <c r="J43" s="46">
        <f>+I43</f>
        <v>-112153</v>
      </c>
      <c r="K43" s="46">
        <f t="shared" si="4"/>
        <v>-491693</v>
      </c>
      <c r="L43" s="46">
        <f t="shared" si="4"/>
        <v>-519658</v>
      </c>
      <c r="M43" s="46">
        <f t="shared" si="4"/>
        <v>-818397</v>
      </c>
      <c r="N43" s="46">
        <f>+M43</f>
        <v>-818397</v>
      </c>
      <c r="O43" s="46">
        <f t="shared" si="4"/>
        <v>-933692</v>
      </c>
      <c r="P43" s="46">
        <f t="shared" si="4"/>
        <v>-953156</v>
      </c>
      <c r="Q43" s="46">
        <f t="shared" si="4"/>
        <v>-1088666</v>
      </c>
      <c r="R43" s="46">
        <f>+Q43</f>
        <v>-1088666</v>
      </c>
      <c r="S43" s="46">
        <f t="shared" si="4"/>
        <v>-1088666</v>
      </c>
      <c r="T43" s="46">
        <f t="shared" si="4"/>
        <v>-1088666</v>
      </c>
      <c r="U43" s="46">
        <f t="shared" si="4"/>
        <v>-1088666</v>
      </c>
      <c r="V43" s="46">
        <f>+U43</f>
        <v>-1088666</v>
      </c>
      <c r="W43" s="46">
        <f>+V43</f>
        <v>-1088666</v>
      </c>
      <c r="X43" s="46">
        <f t="shared" si="4"/>
        <v>0</v>
      </c>
      <c r="Y43" s="46">
        <f t="shared" si="4"/>
        <v>-1088666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299997</v>
      </c>
      <c r="Y7" s="20">
        <v>-299997</v>
      </c>
      <c r="Z7" s="21">
        <v>-100</v>
      </c>
      <c r="AA7" s="22">
        <v>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-15107351</v>
      </c>
      <c r="F14" s="20">
        <v>-15207351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-11405511</v>
      </c>
      <c r="Y14" s="20">
        <v>11405511</v>
      </c>
      <c r="Z14" s="21">
        <v>-100</v>
      </c>
      <c r="AA14" s="22">
        <v>-15207351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-14707351</v>
      </c>
      <c r="F17" s="28">
        <f t="shared" si="0"/>
        <v>-14807351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-11105514</v>
      </c>
      <c r="Y17" s="28">
        <f t="shared" si="0"/>
        <v>11105514</v>
      </c>
      <c r="Z17" s="29">
        <f>+IF(X17&lt;&gt;0,+(Y17/X17)*100,0)</f>
        <v>-100</v>
      </c>
      <c r="AA17" s="30">
        <f>SUM(AA6:AA16)</f>
        <v>-14807351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-2500000</v>
      </c>
      <c r="F28" s="20">
        <v>-1600000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-1199997</v>
      </c>
      <c r="Y28" s="20">
        <v>1199997</v>
      </c>
      <c r="Z28" s="21">
        <v>-100</v>
      </c>
      <c r="AA28" s="22">
        <v>-1600000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-2500000</v>
      </c>
      <c r="F30" s="28">
        <f t="shared" si="1"/>
        <v>-1600000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-1199997</v>
      </c>
      <c r="Y30" s="28">
        <f t="shared" si="1"/>
        <v>1199997</v>
      </c>
      <c r="Z30" s="29">
        <f>+IF(X30&lt;&gt;0,+(Y30/X30)*100,0)</f>
        <v>-100</v>
      </c>
      <c r="AA30" s="30">
        <f>SUM(AA21:AA29)</f>
        <v>-1600000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-17207351</v>
      </c>
      <c r="F41" s="34">
        <f t="shared" si="3"/>
        <v>-16407351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-12305511</v>
      </c>
      <c r="Y41" s="34">
        <f t="shared" si="3"/>
        <v>12305511</v>
      </c>
      <c r="Z41" s="35">
        <f>+IF(X41&lt;&gt;0,+(Y41/X41)*100,0)</f>
        <v>-100</v>
      </c>
      <c r="AA41" s="36">
        <f>+AA17+AA30+AA39</f>
        <v>-16407351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-17207351</v>
      </c>
      <c r="F43" s="46">
        <f t="shared" si="4"/>
        <v>-16407351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-12305511</v>
      </c>
      <c r="Y43" s="46">
        <f t="shared" si="4"/>
        <v>12305511</v>
      </c>
      <c r="Z43" s="47">
        <f>+IF(X43&lt;&gt;0,+(Y43/X43)*100,0)</f>
        <v>-100</v>
      </c>
      <c r="AA43" s="48">
        <f t="shared" si="4"/>
        <v>-16407351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4907</v>
      </c>
      <c r="Q7" s="20"/>
      <c r="R7" s="20">
        <v>4907</v>
      </c>
      <c r="S7" s="20"/>
      <c r="T7" s="20"/>
      <c r="U7" s="20"/>
      <c r="V7" s="20"/>
      <c r="W7" s="20">
        <v>4907</v>
      </c>
      <c r="X7" s="20"/>
      <c r="Y7" s="20">
        <v>4907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-12126387</v>
      </c>
      <c r="F14" s="20">
        <v>-12400585</v>
      </c>
      <c r="G14" s="20">
        <v>-28502</v>
      </c>
      <c r="H14" s="20">
        <v>-1794813</v>
      </c>
      <c r="I14" s="20">
        <v>-1025949</v>
      </c>
      <c r="J14" s="20">
        <v>-2849264</v>
      </c>
      <c r="K14" s="20">
        <v>-2082383</v>
      </c>
      <c r="L14" s="20">
        <v>-914693</v>
      </c>
      <c r="M14" s="20">
        <v>-960454</v>
      </c>
      <c r="N14" s="20">
        <v>-3957530</v>
      </c>
      <c r="O14" s="20">
        <v>-218766</v>
      </c>
      <c r="P14" s="20">
        <v>-1084708</v>
      </c>
      <c r="Q14" s="20">
        <v>-2120492</v>
      </c>
      <c r="R14" s="20">
        <v>-3423966</v>
      </c>
      <c r="S14" s="20"/>
      <c r="T14" s="20"/>
      <c r="U14" s="20"/>
      <c r="V14" s="20"/>
      <c r="W14" s="20">
        <v>-10230760</v>
      </c>
      <c r="X14" s="20">
        <v>-9300420</v>
      </c>
      <c r="Y14" s="20">
        <v>-930340</v>
      </c>
      <c r="Z14" s="21">
        <v>10.003204156371433</v>
      </c>
      <c r="AA14" s="22">
        <v>-12400585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-12126387</v>
      </c>
      <c r="F17" s="28">
        <f t="shared" si="0"/>
        <v>-12400585</v>
      </c>
      <c r="G17" s="28">
        <f t="shared" si="0"/>
        <v>-28502</v>
      </c>
      <c r="H17" s="28">
        <f t="shared" si="0"/>
        <v>-1794813</v>
      </c>
      <c r="I17" s="28">
        <f t="shared" si="0"/>
        <v>-1025949</v>
      </c>
      <c r="J17" s="28">
        <f t="shared" si="0"/>
        <v>-2849264</v>
      </c>
      <c r="K17" s="28">
        <f t="shared" si="0"/>
        <v>-2082383</v>
      </c>
      <c r="L17" s="28">
        <f t="shared" si="0"/>
        <v>-914693</v>
      </c>
      <c r="M17" s="28">
        <f t="shared" si="0"/>
        <v>-960454</v>
      </c>
      <c r="N17" s="28">
        <f t="shared" si="0"/>
        <v>-3957530</v>
      </c>
      <c r="O17" s="28">
        <f t="shared" si="0"/>
        <v>-218766</v>
      </c>
      <c r="P17" s="28">
        <f t="shared" si="0"/>
        <v>-1079801</v>
      </c>
      <c r="Q17" s="28">
        <f t="shared" si="0"/>
        <v>-2120492</v>
      </c>
      <c r="R17" s="28">
        <f t="shared" si="0"/>
        <v>-3419059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-10225853</v>
      </c>
      <c r="X17" s="28">
        <f t="shared" si="0"/>
        <v>-9300420</v>
      </c>
      <c r="Y17" s="28">
        <f t="shared" si="0"/>
        <v>-925433</v>
      </c>
      <c r="Z17" s="29">
        <f>+IF(X17&lt;&gt;0,+(Y17/X17)*100,0)</f>
        <v>9.9504430982686802</v>
      </c>
      <c r="AA17" s="30">
        <f>SUM(AA6:AA16)</f>
        <v>-12400585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-870000</v>
      </c>
      <c r="F28" s="20">
        <v>-3622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-282772</v>
      </c>
      <c r="Q28" s="20"/>
      <c r="R28" s="20">
        <v>-282772</v>
      </c>
      <c r="S28" s="20"/>
      <c r="T28" s="20"/>
      <c r="U28" s="20"/>
      <c r="V28" s="20"/>
      <c r="W28" s="20">
        <v>-282772</v>
      </c>
      <c r="X28" s="20">
        <v>-2718</v>
      </c>
      <c r="Y28" s="20">
        <v>-280054</v>
      </c>
      <c r="Z28" s="21">
        <v>10303.679175864607</v>
      </c>
      <c r="AA28" s="22">
        <v>-3622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-870000</v>
      </c>
      <c r="F30" s="28">
        <f t="shared" si="1"/>
        <v>-3622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-282772</v>
      </c>
      <c r="Q30" s="28">
        <f t="shared" si="1"/>
        <v>0</v>
      </c>
      <c r="R30" s="28">
        <f t="shared" si="1"/>
        <v>-282772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-282772</v>
      </c>
      <c r="X30" s="28">
        <f t="shared" si="1"/>
        <v>-2718</v>
      </c>
      <c r="Y30" s="28">
        <f t="shared" si="1"/>
        <v>-280054</v>
      </c>
      <c r="Z30" s="29">
        <f>+IF(X30&lt;&gt;0,+(Y30/X30)*100,0)</f>
        <v>10303.679175864607</v>
      </c>
      <c r="AA30" s="30">
        <f>SUM(AA21:AA29)</f>
        <v>-3622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-12996387</v>
      </c>
      <c r="F41" s="34">
        <f t="shared" si="3"/>
        <v>-12404207</v>
      </c>
      <c r="G41" s="34">
        <f t="shared" si="3"/>
        <v>-28502</v>
      </c>
      <c r="H41" s="34">
        <f t="shared" si="3"/>
        <v>-1794813</v>
      </c>
      <c r="I41" s="34">
        <f t="shared" si="3"/>
        <v>-1025949</v>
      </c>
      <c r="J41" s="34">
        <f t="shared" si="3"/>
        <v>-2849264</v>
      </c>
      <c r="K41" s="34">
        <f t="shared" si="3"/>
        <v>-2082383</v>
      </c>
      <c r="L41" s="34">
        <f t="shared" si="3"/>
        <v>-914693</v>
      </c>
      <c r="M41" s="34">
        <f t="shared" si="3"/>
        <v>-960454</v>
      </c>
      <c r="N41" s="34">
        <f t="shared" si="3"/>
        <v>-3957530</v>
      </c>
      <c r="O41" s="34">
        <f t="shared" si="3"/>
        <v>-218766</v>
      </c>
      <c r="P41" s="34">
        <f t="shared" si="3"/>
        <v>-1362573</v>
      </c>
      <c r="Q41" s="34">
        <f t="shared" si="3"/>
        <v>-2120492</v>
      </c>
      <c r="R41" s="34">
        <f t="shared" si="3"/>
        <v>-3701831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-10508625</v>
      </c>
      <c r="X41" s="34">
        <f t="shared" si="3"/>
        <v>-9303138</v>
      </c>
      <c r="Y41" s="34">
        <f t="shared" si="3"/>
        <v>-1205487</v>
      </c>
      <c r="Z41" s="35">
        <f>+IF(X41&lt;&gt;0,+(Y41/X41)*100,0)</f>
        <v>12.957853575857953</v>
      </c>
      <c r="AA41" s="36">
        <f>+AA17+AA30+AA39</f>
        <v>-12404207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-28502</v>
      </c>
      <c r="I42" s="34">
        <f>+H43+I60</f>
        <v>-1823315</v>
      </c>
      <c r="J42" s="34">
        <f>+G42</f>
        <v>0</v>
      </c>
      <c r="K42" s="34">
        <f>+I43+K60</f>
        <v>-2849264</v>
      </c>
      <c r="L42" s="34">
        <f>+K43+L60</f>
        <v>-4931647</v>
      </c>
      <c r="M42" s="34">
        <f>+L43+M60</f>
        <v>-5846340</v>
      </c>
      <c r="N42" s="34">
        <f>+K42</f>
        <v>-2849264</v>
      </c>
      <c r="O42" s="34">
        <f>+M43+O60</f>
        <v>-6806794</v>
      </c>
      <c r="P42" s="34">
        <f>+O43+P60</f>
        <v>-7025560</v>
      </c>
      <c r="Q42" s="34">
        <f>+P43+Q60</f>
        <v>-8388133</v>
      </c>
      <c r="R42" s="34">
        <f>+O42</f>
        <v>-6806794</v>
      </c>
      <c r="S42" s="34">
        <f>+Q43+S60</f>
        <v>-10508625</v>
      </c>
      <c r="T42" s="34">
        <f>+S43+T60</f>
        <v>-10508625</v>
      </c>
      <c r="U42" s="34">
        <f>+T43+U60</f>
        <v>-10508625</v>
      </c>
      <c r="V42" s="34">
        <f>+S42</f>
        <v>-10508625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-12996387</v>
      </c>
      <c r="F43" s="46">
        <f t="shared" si="4"/>
        <v>-12404207</v>
      </c>
      <c r="G43" s="46">
        <f t="shared" si="4"/>
        <v>-28502</v>
      </c>
      <c r="H43" s="46">
        <f t="shared" si="4"/>
        <v>-1823315</v>
      </c>
      <c r="I43" s="46">
        <f t="shared" si="4"/>
        <v>-2849264</v>
      </c>
      <c r="J43" s="46">
        <f>+I43</f>
        <v>-2849264</v>
      </c>
      <c r="K43" s="46">
        <f t="shared" si="4"/>
        <v>-4931647</v>
      </c>
      <c r="L43" s="46">
        <f t="shared" si="4"/>
        <v>-5846340</v>
      </c>
      <c r="M43" s="46">
        <f t="shared" si="4"/>
        <v>-6806794</v>
      </c>
      <c r="N43" s="46">
        <f>+M43</f>
        <v>-6806794</v>
      </c>
      <c r="O43" s="46">
        <f t="shared" si="4"/>
        <v>-7025560</v>
      </c>
      <c r="P43" s="46">
        <f t="shared" si="4"/>
        <v>-8388133</v>
      </c>
      <c r="Q43" s="46">
        <f t="shared" si="4"/>
        <v>-10508625</v>
      </c>
      <c r="R43" s="46">
        <f>+Q43</f>
        <v>-10508625</v>
      </c>
      <c r="S43" s="46">
        <f t="shared" si="4"/>
        <v>-10508625</v>
      </c>
      <c r="T43" s="46">
        <f t="shared" si="4"/>
        <v>-10508625</v>
      </c>
      <c r="U43" s="46">
        <f t="shared" si="4"/>
        <v>-10508625</v>
      </c>
      <c r="V43" s="46">
        <f>+U43</f>
        <v>-10508625</v>
      </c>
      <c r="W43" s="46">
        <f>+V43</f>
        <v>-10508625</v>
      </c>
      <c r="X43" s="46">
        <f t="shared" si="4"/>
        <v>-9303138</v>
      </c>
      <c r="Y43" s="46">
        <f t="shared" si="4"/>
        <v>-1205487</v>
      </c>
      <c r="Z43" s="47">
        <f>+IF(X43&lt;&gt;0,+(Y43/X43)*100,0)</f>
        <v>12.957853575857953</v>
      </c>
      <c r="AA43" s="48">
        <f t="shared" si="4"/>
        <v>-12404207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4310244</v>
      </c>
      <c r="F7" s="20">
        <v>4310244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3232683</v>
      </c>
      <c r="Y7" s="20">
        <v>-3232683</v>
      </c>
      <c r="Z7" s="21">
        <v>-100</v>
      </c>
      <c r="AA7" s="22">
        <v>4310244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1000000</v>
      </c>
      <c r="F9" s="20">
        <v>1000000</v>
      </c>
      <c r="G9" s="20">
        <v>1000000</v>
      </c>
      <c r="H9" s="20"/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749997</v>
      </c>
      <c r="Y9" s="20">
        <v>250003</v>
      </c>
      <c r="Z9" s="21">
        <v>33.333866668800013</v>
      </c>
      <c r="AA9" s="22">
        <v>1000000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-10250986</v>
      </c>
      <c r="D14" s="18"/>
      <c r="E14" s="19">
        <v>-13946575</v>
      </c>
      <c r="F14" s="20">
        <v>-13946576</v>
      </c>
      <c r="G14" s="20">
        <v>-1330333</v>
      </c>
      <c r="H14" s="20">
        <v>-1260653</v>
      </c>
      <c r="I14" s="20">
        <v>-1448134</v>
      </c>
      <c r="J14" s="20">
        <v>-4039120</v>
      </c>
      <c r="K14" s="20">
        <v>-1436079</v>
      </c>
      <c r="L14" s="20">
        <v>-1185247</v>
      </c>
      <c r="M14" s="20">
        <v>-1554879</v>
      </c>
      <c r="N14" s="20">
        <v>-4176205</v>
      </c>
      <c r="O14" s="20">
        <v>-1937938</v>
      </c>
      <c r="P14" s="20">
        <v>-1319315</v>
      </c>
      <c r="Q14" s="20">
        <v>-1757796</v>
      </c>
      <c r="R14" s="20">
        <v>-5015049</v>
      </c>
      <c r="S14" s="20"/>
      <c r="T14" s="20"/>
      <c r="U14" s="20"/>
      <c r="V14" s="20"/>
      <c r="W14" s="20">
        <v>-13230374</v>
      </c>
      <c r="X14" s="20">
        <v>-10459927</v>
      </c>
      <c r="Y14" s="20">
        <v>-2770447</v>
      </c>
      <c r="Z14" s="21">
        <v>26.486293833599412</v>
      </c>
      <c r="AA14" s="22">
        <v>-13946576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-10250986</v>
      </c>
      <c r="D17" s="26">
        <f>SUM(D6:D16)</f>
        <v>0</v>
      </c>
      <c r="E17" s="27">
        <f t="shared" si="0"/>
        <v>-8636331</v>
      </c>
      <c r="F17" s="28">
        <f t="shared" si="0"/>
        <v>-8636332</v>
      </c>
      <c r="G17" s="28">
        <f t="shared" si="0"/>
        <v>-330333</v>
      </c>
      <c r="H17" s="28">
        <f t="shared" si="0"/>
        <v>-1260653</v>
      </c>
      <c r="I17" s="28">
        <f t="shared" si="0"/>
        <v>-1448134</v>
      </c>
      <c r="J17" s="28">
        <f t="shared" si="0"/>
        <v>-3039120</v>
      </c>
      <c r="K17" s="28">
        <f t="shared" si="0"/>
        <v>-1436079</v>
      </c>
      <c r="L17" s="28">
        <f t="shared" si="0"/>
        <v>-1185247</v>
      </c>
      <c r="M17" s="28">
        <f t="shared" si="0"/>
        <v>-1554879</v>
      </c>
      <c r="N17" s="28">
        <f t="shared" si="0"/>
        <v>-4176205</v>
      </c>
      <c r="O17" s="28">
        <f t="shared" si="0"/>
        <v>-1937938</v>
      </c>
      <c r="P17" s="28">
        <f t="shared" si="0"/>
        <v>-1319315</v>
      </c>
      <c r="Q17" s="28">
        <f t="shared" si="0"/>
        <v>-1757796</v>
      </c>
      <c r="R17" s="28">
        <f t="shared" si="0"/>
        <v>-5015049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-12230374</v>
      </c>
      <c r="X17" s="28">
        <f t="shared" si="0"/>
        <v>-6477247</v>
      </c>
      <c r="Y17" s="28">
        <f t="shared" si="0"/>
        <v>-5753127</v>
      </c>
      <c r="Z17" s="29">
        <f>+IF(X17&lt;&gt;0,+(Y17/X17)*100,0)</f>
        <v>88.820559104817221</v>
      </c>
      <c r="AA17" s="30">
        <f>SUM(AA6:AA16)</f>
        <v>-8636332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-2611305</v>
      </c>
      <c r="F28" s="20">
        <v>-2611305</v>
      </c>
      <c r="G28" s="20"/>
      <c r="H28" s="20"/>
      <c r="I28" s="20">
        <v>-592088</v>
      </c>
      <c r="J28" s="20">
        <v>-592088</v>
      </c>
      <c r="K28" s="20"/>
      <c r="L28" s="20">
        <v>-1786799</v>
      </c>
      <c r="M28" s="20"/>
      <c r="N28" s="20">
        <v>-1786799</v>
      </c>
      <c r="O28" s="20"/>
      <c r="P28" s="20"/>
      <c r="Q28" s="20"/>
      <c r="R28" s="20"/>
      <c r="S28" s="20"/>
      <c r="T28" s="20"/>
      <c r="U28" s="20"/>
      <c r="V28" s="20"/>
      <c r="W28" s="20">
        <v>-2378887</v>
      </c>
      <c r="X28" s="20">
        <v>-1958481</v>
      </c>
      <c r="Y28" s="20">
        <v>-420406</v>
      </c>
      <c r="Z28" s="21">
        <v>21.465921803683568</v>
      </c>
      <c r="AA28" s="22">
        <v>-2611305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-2611305</v>
      </c>
      <c r="F30" s="28">
        <f t="shared" si="1"/>
        <v>-2611305</v>
      </c>
      <c r="G30" s="28">
        <f t="shared" si="1"/>
        <v>0</v>
      </c>
      <c r="H30" s="28">
        <f t="shared" si="1"/>
        <v>0</v>
      </c>
      <c r="I30" s="28">
        <f t="shared" si="1"/>
        <v>-592088</v>
      </c>
      <c r="J30" s="28">
        <f t="shared" si="1"/>
        <v>-592088</v>
      </c>
      <c r="K30" s="28">
        <f t="shared" si="1"/>
        <v>0</v>
      </c>
      <c r="L30" s="28">
        <f t="shared" si="1"/>
        <v>-1786799</v>
      </c>
      <c r="M30" s="28">
        <f t="shared" si="1"/>
        <v>0</v>
      </c>
      <c r="N30" s="28">
        <f t="shared" si="1"/>
        <v>-1786799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-2378887</v>
      </c>
      <c r="X30" s="28">
        <f t="shared" si="1"/>
        <v>-1958481</v>
      </c>
      <c r="Y30" s="28">
        <f t="shared" si="1"/>
        <v>-420406</v>
      </c>
      <c r="Z30" s="29">
        <f>+IF(X30&lt;&gt;0,+(Y30/X30)*100,0)</f>
        <v>21.465921803683568</v>
      </c>
      <c r="AA30" s="30">
        <f>SUM(AA21:AA29)</f>
        <v>-2611305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-10250986</v>
      </c>
      <c r="D41" s="32">
        <f>+D17+D30+D39</f>
        <v>0</v>
      </c>
      <c r="E41" s="33">
        <f t="shared" si="3"/>
        <v>-11247636</v>
      </c>
      <c r="F41" s="34">
        <f t="shared" si="3"/>
        <v>-11247637</v>
      </c>
      <c r="G41" s="34">
        <f t="shared" si="3"/>
        <v>-330333</v>
      </c>
      <c r="H41" s="34">
        <f t="shared" si="3"/>
        <v>-1260653</v>
      </c>
      <c r="I41" s="34">
        <f t="shared" si="3"/>
        <v>-2040222</v>
      </c>
      <c r="J41" s="34">
        <f t="shared" si="3"/>
        <v>-3631208</v>
      </c>
      <c r="K41" s="34">
        <f t="shared" si="3"/>
        <v>-1436079</v>
      </c>
      <c r="L41" s="34">
        <f t="shared" si="3"/>
        <v>-2972046</v>
      </c>
      <c r="M41" s="34">
        <f t="shared" si="3"/>
        <v>-1554879</v>
      </c>
      <c r="N41" s="34">
        <f t="shared" si="3"/>
        <v>-5963004</v>
      </c>
      <c r="O41" s="34">
        <f t="shared" si="3"/>
        <v>-1937938</v>
      </c>
      <c r="P41" s="34">
        <f t="shared" si="3"/>
        <v>-1319315</v>
      </c>
      <c r="Q41" s="34">
        <f t="shared" si="3"/>
        <v>-1757796</v>
      </c>
      <c r="R41" s="34">
        <f t="shared" si="3"/>
        <v>-5015049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-14609261</v>
      </c>
      <c r="X41" s="34">
        <f t="shared" si="3"/>
        <v>-8435728</v>
      </c>
      <c r="Y41" s="34">
        <f t="shared" si="3"/>
        <v>-6173533</v>
      </c>
      <c r="Z41" s="35">
        <f>+IF(X41&lt;&gt;0,+(Y41/X41)*100,0)</f>
        <v>73.183168068007888</v>
      </c>
      <c r="AA41" s="36">
        <f>+AA17+AA30+AA39</f>
        <v>-11247637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-330333</v>
      </c>
      <c r="I42" s="34">
        <f>+H43+I60</f>
        <v>-1590986</v>
      </c>
      <c r="J42" s="34">
        <f>+G42</f>
        <v>0</v>
      </c>
      <c r="K42" s="34">
        <f>+I43+K60</f>
        <v>-3631208</v>
      </c>
      <c r="L42" s="34">
        <f>+K43+L60</f>
        <v>-5067287</v>
      </c>
      <c r="M42" s="34">
        <f>+L43+M60</f>
        <v>-8039333</v>
      </c>
      <c r="N42" s="34">
        <f>+K42</f>
        <v>-3631208</v>
      </c>
      <c r="O42" s="34">
        <f>+M43+O60</f>
        <v>-9594212</v>
      </c>
      <c r="P42" s="34">
        <f>+O43+P60</f>
        <v>-11532150</v>
      </c>
      <c r="Q42" s="34">
        <f>+P43+Q60</f>
        <v>-12851465</v>
      </c>
      <c r="R42" s="34">
        <f>+O42</f>
        <v>-9594212</v>
      </c>
      <c r="S42" s="34">
        <f>+Q43+S60</f>
        <v>-14609261</v>
      </c>
      <c r="T42" s="34">
        <f>+S43+T60</f>
        <v>-14609261</v>
      </c>
      <c r="U42" s="34">
        <f>+T43+U60</f>
        <v>-14609261</v>
      </c>
      <c r="V42" s="34">
        <f>+S42</f>
        <v>-14609261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-10250986</v>
      </c>
      <c r="D43" s="44">
        <f t="shared" ref="D43:AA43" si="4">+D41+D42</f>
        <v>0</v>
      </c>
      <c r="E43" s="45">
        <f t="shared" si="4"/>
        <v>-11247636</v>
      </c>
      <c r="F43" s="46">
        <f t="shared" si="4"/>
        <v>-11247637</v>
      </c>
      <c r="G43" s="46">
        <f t="shared" si="4"/>
        <v>-330333</v>
      </c>
      <c r="H43" s="46">
        <f t="shared" si="4"/>
        <v>-1590986</v>
      </c>
      <c r="I43" s="46">
        <f t="shared" si="4"/>
        <v>-3631208</v>
      </c>
      <c r="J43" s="46">
        <f>+I43</f>
        <v>-3631208</v>
      </c>
      <c r="K43" s="46">
        <f t="shared" si="4"/>
        <v>-5067287</v>
      </c>
      <c r="L43" s="46">
        <f t="shared" si="4"/>
        <v>-8039333</v>
      </c>
      <c r="M43" s="46">
        <f t="shared" si="4"/>
        <v>-9594212</v>
      </c>
      <c r="N43" s="46">
        <f>+M43</f>
        <v>-9594212</v>
      </c>
      <c r="O43" s="46">
        <f t="shared" si="4"/>
        <v>-11532150</v>
      </c>
      <c r="P43" s="46">
        <f t="shared" si="4"/>
        <v>-12851465</v>
      </c>
      <c r="Q43" s="46">
        <f t="shared" si="4"/>
        <v>-14609261</v>
      </c>
      <c r="R43" s="46">
        <f>+Q43</f>
        <v>-14609261</v>
      </c>
      <c r="S43" s="46">
        <f t="shared" si="4"/>
        <v>-14609261</v>
      </c>
      <c r="T43" s="46">
        <f t="shared" si="4"/>
        <v>-14609261</v>
      </c>
      <c r="U43" s="46">
        <f t="shared" si="4"/>
        <v>-14609261</v>
      </c>
      <c r="V43" s="46">
        <f>+U43</f>
        <v>-14609261</v>
      </c>
      <c r="W43" s="46">
        <f>+V43</f>
        <v>-14609261</v>
      </c>
      <c r="X43" s="46">
        <f t="shared" si="4"/>
        <v>-8435728</v>
      </c>
      <c r="Y43" s="46">
        <f t="shared" si="4"/>
        <v>-6173533</v>
      </c>
      <c r="Z43" s="47">
        <f>+IF(X43&lt;&gt;0,+(Y43/X43)*100,0)</f>
        <v>73.183168068007888</v>
      </c>
      <c r="AA43" s="48">
        <f t="shared" si="4"/>
        <v>-11247637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327344</v>
      </c>
      <c r="D7" s="18"/>
      <c r="E7" s="19">
        <v>14362012</v>
      </c>
      <c r="F7" s="20">
        <v>9333533</v>
      </c>
      <c r="G7" s="20">
        <v>354133</v>
      </c>
      <c r="H7" s="20">
        <v>261825</v>
      </c>
      <c r="I7" s="20">
        <v>400054</v>
      </c>
      <c r="J7" s="20">
        <v>1016012</v>
      </c>
      <c r="K7" s="20">
        <v>380450</v>
      </c>
      <c r="L7" s="20">
        <v>367081</v>
      </c>
      <c r="M7" s="20">
        <v>302103</v>
      </c>
      <c r="N7" s="20">
        <v>1049634</v>
      </c>
      <c r="O7" s="20">
        <v>509587</v>
      </c>
      <c r="P7" s="20">
        <v>415715</v>
      </c>
      <c r="Q7" s="20">
        <v>371349</v>
      </c>
      <c r="R7" s="20">
        <v>1296651</v>
      </c>
      <c r="S7" s="20"/>
      <c r="T7" s="20"/>
      <c r="U7" s="20"/>
      <c r="V7" s="20"/>
      <c r="W7" s="20">
        <v>3362297</v>
      </c>
      <c r="X7" s="20">
        <v>7000146</v>
      </c>
      <c r="Y7" s="20">
        <v>-3637849</v>
      </c>
      <c r="Z7" s="21">
        <v>-51.96818752066028</v>
      </c>
      <c r="AA7" s="22">
        <v>9333533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>
        <v>81820</v>
      </c>
      <c r="H9" s="20"/>
      <c r="I9" s="20"/>
      <c r="J9" s="20">
        <v>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81820</v>
      </c>
      <c r="X9" s="20"/>
      <c r="Y9" s="20">
        <v>81820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976857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732645</v>
      </c>
      <c r="Y10" s="20">
        <v>-732645</v>
      </c>
      <c r="Z10" s="21">
        <v>-100</v>
      </c>
      <c r="AA10" s="22">
        <v>976857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-11729826</v>
      </c>
      <c r="F14" s="20">
        <v>-11247086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-8435313</v>
      </c>
      <c r="Y14" s="20">
        <v>8435313</v>
      </c>
      <c r="Z14" s="21">
        <v>-100</v>
      </c>
      <c r="AA14" s="22">
        <v>-11247086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327344</v>
      </c>
      <c r="D17" s="26">
        <f>SUM(D6:D16)</f>
        <v>0</v>
      </c>
      <c r="E17" s="27">
        <f t="shared" si="0"/>
        <v>2632186</v>
      </c>
      <c r="F17" s="28">
        <f t="shared" si="0"/>
        <v>-936696</v>
      </c>
      <c r="G17" s="28">
        <f t="shared" si="0"/>
        <v>435953</v>
      </c>
      <c r="H17" s="28">
        <f t="shared" si="0"/>
        <v>261825</v>
      </c>
      <c r="I17" s="28">
        <f t="shared" si="0"/>
        <v>400054</v>
      </c>
      <c r="J17" s="28">
        <f t="shared" si="0"/>
        <v>1097832</v>
      </c>
      <c r="K17" s="28">
        <f t="shared" si="0"/>
        <v>380450</v>
      </c>
      <c r="L17" s="28">
        <f t="shared" si="0"/>
        <v>367081</v>
      </c>
      <c r="M17" s="28">
        <f t="shared" si="0"/>
        <v>302103</v>
      </c>
      <c r="N17" s="28">
        <f t="shared" si="0"/>
        <v>1049634</v>
      </c>
      <c r="O17" s="28">
        <f t="shared" si="0"/>
        <v>509587</v>
      </c>
      <c r="P17" s="28">
        <f t="shared" si="0"/>
        <v>415715</v>
      </c>
      <c r="Q17" s="28">
        <f t="shared" si="0"/>
        <v>371349</v>
      </c>
      <c r="R17" s="28">
        <f t="shared" si="0"/>
        <v>1296651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3444117</v>
      </c>
      <c r="X17" s="28">
        <f t="shared" si="0"/>
        <v>-702522</v>
      </c>
      <c r="Y17" s="28">
        <f t="shared" si="0"/>
        <v>4146639</v>
      </c>
      <c r="Z17" s="29">
        <f>+IF(X17&lt;&gt;0,+(Y17/X17)*100,0)</f>
        <v>-590.25041208673895</v>
      </c>
      <c r="AA17" s="30">
        <f>SUM(AA6:AA16)</f>
        <v>-936696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-460000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-344997</v>
      </c>
      <c r="Y28" s="20">
        <v>344997</v>
      </c>
      <c r="Z28" s="21">
        <v>-100</v>
      </c>
      <c r="AA28" s="22">
        <v>-460000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-460000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-344997</v>
      </c>
      <c r="Y30" s="28">
        <f t="shared" si="1"/>
        <v>344997</v>
      </c>
      <c r="Z30" s="29">
        <f>+IF(X30&lt;&gt;0,+(Y30/X30)*100,0)</f>
        <v>-100</v>
      </c>
      <c r="AA30" s="30">
        <f>SUM(AA21:AA29)</f>
        <v>-460000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327344</v>
      </c>
      <c r="D41" s="32">
        <f>+D17+D30+D39</f>
        <v>0</v>
      </c>
      <c r="E41" s="33">
        <f t="shared" si="3"/>
        <v>2632186</v>
      </c>
      <c r="F41" s="34">
        <f t="shared" si="3"/>
        <v>-1396696</v>
      </c>
      <c r="G41" s="34">
        <f t="shared" si="3"/>
        <v>435953</v>
      </c>
      <c r="H41" s="34">
        <f t="shared" si="3"/>
        <v>261825</v>
      </c>
      <c r="I41" s="34">
        <f t="shared" si="3"/>
        <v>400054</v>
      </c>
      <c r="J41" s="34">
        <f t="shared" si="3"/>
        <v>1097832</v>
      </c>
      <c r="K41" s="34">
        <f t="shared" si="3"/>
        <v>380450</v>
      </c>
      <c r="L41" s="34">
        <f t="shared" si="3"/>
        <v>367081</v>
      </c>
      <c r="M41" s="34">
        <f t="shared" si="3"/>
        <v>302103</v>
      </c>
      <c r="N41" s="34">
        <f t="shared" si="3"/>
        <v>1049634</v>
      </c>
      <c r="O41" s="34">
        <f t="shared" si="3"/>
        <v>509587</v>
      </c>
      <c r="P41" s="34">
        <f t="shared" si="3"/>
        <v>415715</v>
      </c>
      <c r="Q41" s="34">
        <f t="shared" si="3"/>
        <v>371349</v>
      </c>
      <c r="R41" s="34">
        <f t="shared" si="3"/>
        <v>1296651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3444117</v>
      </c>
      <c r="X41" s="34">
        <f t="shared" si="3"/>
        <v>-1047519</v>
      </c>
      <c r="Y41" s="34">
        <f t="shared" si="3"/>
        <v>4491636</v>
      </c>
      <c r="Z41" s="35">
        <f>+IF(X41&lt;&gt;0,+(Y41/X41)*100,0)</f>
        <v>-428.78802198337212</v>
      </c>
      <c r="AA41" s="36">
        <f>+AA17+AA30+AA39</f>
        <v>-1396696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435953</v>
      </c>
      <c r="I42" s="34">
        <f>+H43+I60</f>
        <v>697778</v>
      </c>
      <c r="J42" s="34">
        <f>+G42</f>
        <v>0</v>
      </c>
      <c r="K42" s="34">
        <f>+I43+K60</f>
        <v>1097832</v>
      </c>
      <c r="L42" s="34">
        <f>+K43+L60</f>
        <v>1478282</v>
      </c>
      <c r="M42" s="34">
        <f>+L43+M60</f>
        <v>1845363</v>
      </c>
      <c r="N42" s="34">
        <f>+K42</f>
        <v>1097832</v>
      </c>
      <c r="O42" s="34">
        <f>+M43+O60</f>
        <v>2147466</v>
      </c>
      <c r="P42" s="34">
        <f>+O43+P60</f>
        <v>2657053</v>
      </c>
      <c r="Q42" s="34">
        <f>+P43+Q60</f>
        <v>3072768</v>
      </c>
      <c r="R42" s="34">
        <f>+O42</f>
        <v>2147466</v>
      </c>
      <c r="S42" s="34">
        <f>+Q43+S60</f>
        <v>3444117</v>
      </c>
      <c r="T42" s="34">
        <f>+S43+T60</f>
        <v>3444117</v>
      </c>
      <c r="U42" s="34">
        <f>+T43+U60</f>
        <v>3444117</v>
      </c>
      <c r="V42" s="34">
        <f>+S42</f>
        <v>3444117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327344</v>
      </c>
      <c r="D43" s="44">
        <f t="shared" ref="D43:AA43" si="4">+D41+D42</f>
        <v>0</v>
      </c>
      <c r="E43" s="45">
        <f t="shared" si="4"/>
        <v>2632186</v>
      </c>
      <c r="F43" s="46">
        <f t="shared" si="4"/>
        <v>-1396696</v>
      </c>
      <c r="G43" s="46">
        <f t="shared" si="4"/>
        <v>435953</v>
      </c>
      <c r="H43" s="46">
        <f t="shared" si="4"/>
        <v>697778</v>
      </c>
      <c r="I43" s="46">
        <f t="shared" si="4"/>
        <v>1097832</v>
      </c>
      <c r="J43" s="46">
        <f>+I43</f>
        <v>1097832</v>
      </c>
      <c r="K43" s="46">
        <f t="shared" si="4"/>
        <v>1478282</v>
      </c>
      <c r="L43" s="46">
        <f t="shared" si="4"/>
        <v>1845363</v>
      </c>
      <c r="M43" s="46">
        <f t="shared" si="4"/>
        <v>2147466</v>
      </c>
      <c r="N43" s="46">
        <f>+M43</f>
        <v>2147466</v>
      </c>
      <c r="O43" s="46">
        <f t="shared" si="4"/>
        <v>2657053</v>
      </c>
      <c r="P43" s="46">
        <f t="shared" si="4"/>
        <v>3072768</v>
      </c>
      <c r="Q43" s="46">
        <f t="shared" si="4"/>
        <v>3444117</v>
      </c>
      <c r="R43" s="46">
        <f>+Q43</f>
        <v>3444117</v>
      </c>
      <c r="S43" s="46">
        <f t="shared" si="4"/>
        <v>3444117</v>
      </c>
      <c r="T43" s="46">
        <f t="shared" si="4"/>
        <v>3444117</v>
      </c>
      <c r="U43" s="46">
        <f t="shared" si="4"/>
        <v>3444117</v>
      </c>
      <c r="V43" s="46">
        <f>+U43</f>
        <v>3444117</v>
      </c>
      <c r="W43" s="46">
        <f>+V43</f>
        <v>3444117</v>
      </c>
      <c r="X43" s="46">
        <f t="shared" si="4"/>
        <v>-1047519</v>
      </c>
      <c r="Y43" s="46">
        <f t="shared" si="4"/>
        <v>4491636</v>
      </c>
      <c r="Z43" s="47">
        <f>+IF(X43&lt;&gt;0,+(Y43/X43)*100,0)</f>
        <v>-428.78802198337212</v>
      </c>
      <c r="AA43" s="48">
        <f t="shared" si="4"/>
        <v>-1396696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114450</v>
      </c>
      <c r="D7" s="18"/>
      <c r="E7" s="19">
        <v>1592599</v>
      </c>
      <c r="F7" s="20">
        <v>2020000</v>
      </c>
      <c r="G7" s="20">
        <v>186860</v>
      </c>
      <c r="H7" s="20">
        <v>201501</v>
      </c>
      <c r="I7" s="20">
        <v>145648</v>
      </c>
      <c r="J7" s="20">
        <v>534009</v>
      </c>
      <c r="K7" s="20">
        <v>103549</v>
      </c>
      <c r="L7" s="20">
        <v>210119</v>
      </c>
      <c r="M7" s="20">
        <v>202187</v>
      </c>
      <c r="N7" s="20">
        <v>515855</v>
      </c>
      <c r="O7" s="20">
        <v>131108</v>
      </c>
      <c r="P7" s="20">
        <v>120296</v>
      </c>
      <c r="Q7" s="20">
        <v>166707</v>
      </c>
      <c r="R7" s="20">
        <v>418111</v>
      </c>
      <c r="S7" s="20"/>
      <c r="T7" s="20"/>
      <c r="U7" s="20"/>
      <c r="V7" s="20"/>
      <c r="W7" s="20">
        <v>1467975</v>
      </c>
      <c r="X7" s="20">
        <v>1514997</v>
      </c>
      <c r="Y7" s="20">
        <v>-47022</v>
      </c>
      <c r="Z7" s="21">
        <v>-3.1037685223139055</v>
      </c>
      <c r="AA7" s="22">
        <v>2020000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-14252845</v>
      </c>
      <c r="F14" s="20">
        <v>-14525534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-10894158</v>
      </c>
      <c r="Y14" s="20">
        <v>10894158</v>
      </c>
      <c r="Z14" s="21">
        <v>-100</v>
      </c>
      <c r="AA14" s="22">
        <v>-14525534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114450</v>
      </c>
      <c r="D17" s="26">
        <f>SUM(D6:D16)</f>
        <v>0</v>
      </c>
      <c r="E17" s="27">
        <f t="shared" si="0"/>
        <v>-12660246</v>
      </c>
      <c r="F17" s="28">
        <f t="shared" si="0"/>
        <v>-12505534</v>
      </c>
      <c r="G17" s="28">
        <f t="shared" si="0"/>
        <v>186860</v>
      </c>
      <c r="H17" s="28">
        <f t="shared" si="0"/>
        <v>201501</v>
      </c>
      <c r="I17" s="28">
        <f t="shared" si="0"/>
        <v>145648</v>
      </c>
      <c r="J17" s="28">
        <f t="shared" si="0"/>
        <v>534009</v>
      </c>
      <c r="K17" s="28">
        <f t="shared" si="0"/>
        <v>103549</v>
      </c>
      <c r="L17" s="28">
        <f t="shared" si="0"/>
        <v>210119</v>
      </c>
      <c r="M17" s="28">
        <f t="shared" si="0"/>
        <v>202187</v>
      </c>
      <c r="N17" s="28">
        <f t="shared" si="0"/>
        <v>515855</v>
      </c>
      <c r="O17" s="28">
        <f t="shared" si="0"/>
        <v>131108</v>
      </c>
      <c r="P17" s="28">
        <f t="shared" si="0"/>
        <v>120296</v>
      </c>
      <c r="Q17" s="28">
        <f t="shared" si="0"/>
        <v>166707</v>
      </c>
      <c r="R17" s="28">
        <f t="shared" si="0"/>
        <v>418111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1467975</v>
      </c>
      <c r="X17" s="28">
        <f t="shared" si="0"/>
        <v>-9379161</v>
      </c>
      <c r="Y17" s="28">
        <f t="shared" si="0"/>
        <v>10847136</v>
      </c>
      <c r="Z17" s="29">
        <f>+IF(X17&lt;&gt;0,+(Y17/X17)*100,0)</f>
        <v>-115.65145325898554</v>
      </c>
      <c r="AA17" s="30">
        <f>SUM(AA6:AA16)</f>
        <v>-12505534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-491789</v>
      </c>
      <c r="F28" s="20">
        <v>-341789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-256338</v>
      </c>
      <c r="Y28" s="20">
        <v>256338</v>
      </c>
      <c r="Z28" s="21">
        <v>-100</v>
      </c>
      <c r="AA28" s="22">
        <v>-341789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-491789</v>
      </c>
      <c r="F30" s="28">
        <f t="shared" si="1"/>
        <v>-341789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-256338</v>
      </c>
      <c r="Y30" s="28">
        <f t="shared" si="1"/>
        <v>256338</v>
      </c>
      <c r="Z30" s="29">
        <f>+IF(X30&lt;&gt;0,+(Y30/X30)*100,0)</f>
        <v>-100</v>
      </c>
      <c r="AA30" s="30">
        <f>SUM(AA21:AA29)</f>
        <v>-341789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114450</v>
      </c>
      <c r="D41" s="32">
        <f>+D17+D30+D39</f>
        <v>0</v>
      </c>
      <c r="E41" s="33">
        <f t="shared" si="3"/>
        <v>-13152035</v>
      </c>
      <c r="F41" s="34">
        <f t="shared" si="3"/>
        <v>-12847323</v>
      </c>
      <c r="G41" s="34">
        <f t="shared" si="3"/>
        <v>186860</v>
      </c>
      <c r="H41" s="34">
        <f t="shared" si="3"/>
        <v>201501</v>
      </c>
      <c r="I41" s="34">
        <f t="shared" si="3"/>
        <v>145648</v>
      </c>
      <c r="J41" s="34">
        <f t="shared" si="3"/>
        <v>534009</v>
      </c>
      <c r="K41" s="34">
        <f t="shared" si="3"/>
        <v>103549</v>
      </c>
      <c r="L41" s="34">
        <f t="shared" si="3"/>
        <v>210119</v>
      </c>
      <c r="M41" s="34">
        <f t="shared" si="3"/>
        <v>202187</v>
      </c>
      <c r="N41" s="34">
        <f t="shared" si="3"/>
        <v>515855</v>
      </c>
      <c r="O41" s="34">
        <f t="shared" si="3"/>
        <v>131108</v>
      </c>
      <c r="P41" s="34">
        <f t="shared" si="3"/>
        <v>120296</v>
      </c>
      <c r="Q41" s="34">
        <f t="shared" si="3"/>
        <v>166707</v>
      </c>
      <c r="R41" s="34">
        <f t="shared" si="3"/>
        <v>418111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1467975</v>
      </c>
      <c r="X41" s="34">
        <f t="shared" si="3"/>
        <v>-9635499</v>
      </c>
      <c r="Y41" s="34">
        <f t="shared" si="3"/>
        <v>11103474</v>
      </c>
      <c r="Z41" s="35">
        <f>+IF(X41&lt;&gt;0,+(Y41/X41)*100,0)</f>
        <v>-115.2350698183872</v>
      </c>
      <c r="AA41" s="36">
        <f>+AA17+AA30+AA39</f>
        <v>-12847323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186860</v>
      </c>
      <c r="I42" s="34">
        <f>+H43+I60</f>
        <v>388361</v>
      </c>
      <c r="J42" s="34">
        <f>+G42</f>
        <v>0</v>
      </c>
      <c r="K42" s="34">
        <f>+I43+K60</f>
        <v>534009</v>
      </c>
      <c r="L42" s="34">
        <f>+K43+L60</f>
        <v>637558</v>
      </c>
      <c r="M42" s="34">
        <f>+L43+M60</f>
        <v>847677</v>
      </c>
      <c r="N42" s="34">
        <f>+K42</f>
        <v>534009</v>
      </c>
      <c r="O42" s="34">
        <f>+M43+O60</f>
        <v>1049864</v>
      </c>
      <c r="P42" s="34">
        <f>+O43+P60</f>
        <v>1180972</v>
      </c>
      <c r="Q42" s="34">
        <f>+P43+Q60</f>
        <v>1301268</v>
      </c>
      <c r="R42" s="34">
        <f>+O42</f>
        <v>1049864</v>
      </c>
      <c r="S42" s="34">
        <f>+Q43+S60</f>
        <v>1467975</v>
      </c>
      <c r="T42" s="34">
        <f>+S43+T60</f>
        <v>1467975</v>
      </c>
      <c r="U42" s="34">
        <f>+T43+U60</f>
        <v>1467975</v>
      </c>
      <c r="V42" s="34">
        <f>+S42</f>
        <v>1467975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114450</v>
      </c>
      <c r="D43" s="44">
        <f t="shared" ref="D43:AA43" si="4">+D41+D42</f>
        <v>0</v>
      </c>
      <c r="E43" s="45">
        <f t="shared" si="4"/>
        <v>-13152035</v>
      </c>
      <c r="F43" s="46">
        <f t="shared" si="4"/>
        <v>-12847323</v>
      </c>
      <c r="G43" s="46">
        <f t="shared" si="4"/>
        <v>186860</v>
      </c>
      <c r="H43" s="46">
        <f t="shared" si="4"/>
        <v>388361</v>
      </c>
      <c r="I43" s="46">
        <f t="shared" si="4"/>
        <v>534009</v>
      </c>
      <c r="J43" s="46">
        <f>+I43</f>
        <v>534009</v>
      </c>
      <c r="K43" s="46">
        <f t="shared" si="4"/>
        <v>637558</v>
      </c>
      <c r="L43" s="46">
        <f t="shared" si="4"/>
        <v>847677</v>
      </c>
      <c r="M43" s="46">
        <f t="shared" si="4"/>
        <v>1049864</v>
      </c>
      <c r="N43" s="46">
        <f>+M43</f>
        <v>1049864</v>
      </c>
      <c r="O43" s="46">
        <f t="shared" si="4"/>
        <v>1180972</v>
      </c>
      <c r="P43" s="46">
        <f t="shared" si="4"/>
        <v>1301268</v>
      </c>
      <c r="Q43" s="46">
        <f t="shared" si="4"/>
        <v>1467975</v>
      </c>
      <c r="R43" s="46">
        <f>+Q43</f>
        <v>1467975</v>
      </c>
      <c r="S43" s="46">
        <f t="shared" si="4"/>
        <v>1467975</v>
      </c>
      <c r="T43" s="46">
        <f t="shared" si="4"/>
        <v>1467975</v>
      </c>
      <c r="U43" s="46">
        <f t="shared" si="4"/>
        <v>1467975</v>
      </c>
      <c r="V43" s="46">
        <f>+U43</f>
        <v>1467975</v>
      </c>
      <c r="W43" s="46">
        <f>+V43</f>
        <v>1467975</v>
      </c>
      <c r="X43" s="46">
        <f t="shared" si="4"/>
        <v>-9635499</v>
      </c>
      <c r="Y43" s="46">
        <f t="shared" si="4"/>
        <v>11103474</v>
      </c>
      <c r="Z43" s="47">
        <f>+IF(X43&lt;&gt;0,+(Y43/X43)*100,0)</f>
        <v>-115.2350698183872</v>
      </c>
      <c r="AA43" s="48">
        <f t="shared" si="4"/>
        <v>-12847323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49428843</v>
      </c>
      <c r="F7" s="20">
        <v>40842424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30631815</v>
      </c>
      <c r="Y7" s="20">
        <v>-30631815</v>
      </c>
      <c r="Z7" s="21">
        <v>-100</v>
      </c>
      <c r="AA7" s="22">
        <v>40842424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3797208</v>
      </c>
      <c r="Y9" s="20">
        <v>-3797208</v>
      </c>
      <c r="Z9" s="21">
        <v>-100</v>
      </c>
      <c r="AA9" s="22">
        <v>5062946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34056279</v>
      </c>
      <c r="D14" s="18"/>
      <c r="E14" s="19">
        <v>-17930345</v>
      </c>
      <c r="F14" s="20">
        <v>-18055780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-13541823</v>
      </c>
      <c r="Y14" s="20">
        <v>13541823</v>
      </c>
      <c r="Z14" s="21">
        <v>-100</v>
      </c>
      <c r="AA14" s="22">
        <v>-18055780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34056279</v>
      </c>
      <c r="D17" s="26">
        <f>SUM(D6:D16)</f>
        <v>0</v>
      </c>
      <c r="E17" s="27">
        <f t="shared" si="0"/>
        <v>36561444</v>
      </c>
      <c r="F17" s="28">
        <f t="shared" si="0"/>
        <v>27849590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20887200</v>
      </c>
      <c r="Y17" s="28">
        <f t="shared" si="0"/>
        <v>-20887200</v>
      </c>
      <c r="Z17" s="29">
        <f>+IF(X17&lt;&gt;0,+(Y17/X17)*100,0)</f>
        <v>-100</v>
      </c>
      <c r="AA17" s="30">
        <f>SUM(AA6:AA16)</f>
        <v>27849590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34056279</v>
      </c>
      <c r="D41" s="32">
        <f>+D17+D30+D39</f>
        <v>0</v>
      </c>
      <c r="E41" s="33">
        <f t="shared" si="3"/>
        <v>36561444</v>
      </c>
      <c r="F41" s="34">
        <f t="shared" si="3"/>
        <v>27849590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20887200</v>
      </c>
      <c r="Y41" s="34">
        <f t="shared" si="3"/>
        <v>-20887200</v>
      </c>
      <c r="Z41" s="35">
        <f>+IF(X41&lt;&gt;0,+(Y41/X41)*100,0)</f>
        <v>-100</v>
      </c>
      <c r="AA41" s="36">
        <f>+AA17+AA30+AA39</f>
        <v>27849590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34056279</v>
      </c>
      <c r="D43" s="44">
        <f t="shared" ref="D43:AA43" si="4">+D41+D42</f>
        <v>0</v>
      </c>
      <c r="E43" s="45">
        <f t="shared" si="4"/>
        <v>36561444</v>
      </c>
      <c r="F43" s="46">
        <f t="shared" si="4"/>
        <v>27849590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20887200</v>
      </c>
      <c r="Y43" s="46">
        <f t="shared" si="4"/>
        <v>-20887200</v>
      </c>
      <c r="Z43" s="47">
        <f>+IF(X43&lt;&gt;0,+(Y43/X43)*100,0)</f>
        <v>-100</v>
      </c>
      <c r="AA43" s="48">
        <f t="shared" si="4"/>
        <v>27849590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14385</v>
      </c>
      <c r="J8" s="20">
        <v>14385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14385</v>
      </c>
      <c r="X8" s="20"/>
      <c r="Y8" s="20">
        <v>14385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2009695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-296695</v>
      </c>
      <c r="D14" s="18"/>
      <c r="E14" s="19">
        <v>-1947376</v>
      </c>
      <c r="F14" s="20">
        <v>-1947376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-1460547</v>
      </c>
      <c r="Y14" s="20">
        <v>1460547</v>
      </c>
      <c r="Z14" s="21">
        <v>-100</v>
      </c>
      <c r="AA14" s="22">
        <v>-1947376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1713000</v>
      </c>
      <c r="D17" s="26">
        <f>SUM(D6:D16)</f>
        <v>0</v>
      </c>
      <c r="E17" s="27">
        <f t="shared" si="0"/>
        <v>-1947376</v>
      </c>
      <c r="F17" s="28">
        <f t="shared" si="0"/>
        <v>-1947376</v>
      </c>
      <c r="G17" s="28">
        <f t="shared" si="0"/>
        <v>0</v>
      </c>
      <c r="H17" s="28">
        <f t="shared" si="0"/>
        <v>0</v>
      </c>
      <c r="I17" s="28">
        <f t="shared" si="0"/>
        <v>14385</v>
      </c>
      <c r="J17" s="28">
        <f t="shared" si="0"/>
        <v>14385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14385</v>
      </c>
      <c r="X17" s="28">
        <f t="shared" si="0"/>
        <v>-1460547</v>
      </c>
      <c r="Y17" s="28">
        <f t="shared" si="0"/>
        <v>1474932</v>
      </c>
      <c r="Z17" s="29">
        <f>+IF(X17&lt;&gt;0,+(Y17/X17)*100,0)</f>
        <v>-100.98490497053501</v>
      </c>
      <c r="AA17" s="30">
        <f>SUM(AA6:AA16)</f>
        <v>-1947376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1713000</v>
      </c>
      <c r="D41" s="32">
        <f>+D17+D30+D39</f>
        <v>0</v>
      </c>
      <c r="E41" s="33">
        <f t="shared" si="3"/>
        <v>-1947376</v>
      </c>
      <c r="F41" s="34">
        <f t="shared" si="3"/>
        <v>-1947376</v>
      </c>
      <c r="G41" s="34">
        <f t="shared" si="3"/>
        <v>0</v>
      </c>
      <c r="H41" s="34">
        <f t="shared" si="3"/>
        <v>0</v>
      </c>
      <c r="I41" s="34">
        <f t="shared" si="3"/>
        <v>14385</v>
      </c>
      <c r="J41" s="34">
        <f t="shared" si="3"/>
        <v>14385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14385</v>
      </c>
      <c r="X41" s="34">
        <f t="shared" si="3"/>
        <v>-1460547</v>
      </c>
      <c r="Y41" s="34">
        <f t="shared" si="3"/>
        <v>1474932</v>
      </c>
      <c r="Z41" s="35">
        <f>+IF(X41&lt;&gt;0,+(Y41/X41)*100,0)</f>
        <v>-100.98490497053501</v>
      </c>
      <c r="AA41" s="36">
        <f>+AA17+AA30+AA39</f>
        <v>-1947376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14385</v>
      </c>
      <c r="L42" s="34">
        <f>+K43+L60</f>
        <v>14385</v>
      </c>
      <c r="M42" s="34">
        <f>+L43+M60</f>
        <v>14385</v>
      </c>
      <c r="N42" s="34">
        <f>+K42</f>
        <v>14385</v>
      </c>
      <c r="O42" s="34">
        <f>+M43+O60</f>
        <v>14385</v>
      </c>
      <c r="P42" s="34">
        <f>+O43+P60</f>
        <v>14385</v>
      </c>
      <c r="Q42" s="34">
        <f>+P43+Q60</f>
        <v>14385</v>
      </c>
      <c r="R42" s="34">
        <f>+O42</f>
        <v>14385</v>
      </c>
      <c r="S42" s="34">
        <f>+Q43+S60</f>
        <v>14385</v>
      </c>
      <c r="T42" s="34">
        <f>+S43+T60</f>
        <v>14385</v>
      </c>
      <c r="U42" s="34">
        <f>+T43+U60</f>
        <v>14385</v>
      </c>
      <c r="V42" s="34">
        <f>+S42</f>
        <v>14385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1713000</v>
      </c>
      <c r="D43" s="44">
        <f t="shared" ref="D43:AA43" si="4">+D41+D42</f>
        <v>0</v>
      </c>
      <c r="E43" s="45">
        <f t="shared" si="4"/>
        <v>-1947376</v>
      </c>
      <c r="F43" s="46">
        <f t="shared" si="4"/>
        <v>-1947376</v>
      </c>
      <c r="G43" s="46">
        <f t="shared" si="4"/>
        <v>0</v>
      </c>
      <c r="H43" s="46">
        <f t="shared" si="4"/>
        <v>0</v>
      </c>
      <c r="I43" s="46">
        <f t="shared" si="4"/>
        <v>14385</v>
      </c>
      <c r="J43" s="46">
        <f>+I43</f>
        <v>14385</v>
      </c>
      <c r="K43" s="46">
        <f t="shared" si="4"/>
        <v>14385</v>
      </c>
      <c r="L43" s="46">
        <f t="shared" si="4"/>
        <v>14385</v>
      </c>
      <c r="M43" s="46">
        <f t="shared" si="4"/>
        <v>14385</v>
      </c>
      <c r="N43" s="46">
        <f>+M43</f>
        <v>14385</v>
      </c>
      <c r="O43" s="46">
        <f t="shared" si="4"/>
        <v>14385</v>
      </c>
      <c r="P43" s="46">
        <f t="shared" si="4"/>
        <v>14385</v>
      </c>
      <c r="Q43" s="46">
        <f t="shared" si="4"/>
        <v>14385</v>
      </c>
      <c r="R43" s="46">
        <f>+Q43</f>
        <v>14385</v>
      </c>
      <c r="S43" s="46">
        <f t="shared" si="4"/>
        <v>14385</v>
      </c>
      <c r="T43" s="46">
        <f t="shared" si="4"/>
        <v>14385</v>
      </c>
      <c r="U43" s="46">
        <f t="shared" si="4"/>
        <v>14385</v>
      </c>
      <c r="V43" s="46">
        <f>+U43</f>
        <v>14385</v>
      </c>
      <c r="W43" s="46">
        <f>+V43</f>
        <v>14385</v>
      </c>
      <c r="X43" s="46">
        <f t="shared" si="4"/>
        <v>-1460547</v>
      </c>
      <c r="Y43" s="46">
        <f t="shared" si="4"/>
        <v>1474932</v>
      </c>
      <c r="Z43" s="47">
        <f>+IF(X43&lt;&gt;0,+(Y43/X43)*100,0)</f>
        <v>-100.98490497053501</v>
      </c>
      <c r="AA43" s="48">
        <f t="shared" si="4"/>
        <v>-1947376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13922741</v>
      </c>
      <c r="D7" s="18"/>
      <c r="E7" s="19">
        <v>45080913</v>
      </c>
      <c r="F7" s="20">
        <v>51069337</v>
      </c>
      <c r="G7" s="20">
        <v>919070</v>
      </c>
      <c r="H7" s="20">
        <v>1196284</v>
      </c>
      <c r="I7" s="20">
        <v>1165944</v>
      </c>
      <c r="J7" s="20">
        <v>3281298</v>
      </c>
      <c r="K7" s="20">
        <v>1112163</v>
      </c>
      <c r="L7" s="20">
        <v>981974</v>
      </c>
      <c r="M7" s="20">
        <v>1198033</v>
      </c>
      <c r="N7" s="20">
        <v>3292170</v>
      </c>
      <c r="O7" s="20">
        <v>820007</v>
      </c>
      <c r="P7" s="20">
        <v>1141768</v>
      </c>
      <c r="Q7" s="20">
        <v>1168231</v>
      </c>
      <c r="R7" s="20">
        <v>3130006</v>
      </c>
      <c r="S7" s="20"/>
      <c r="T7" s="20"/>
      <c r="U7" s="20"/>
      <c r="V7" s="20"/>
      <c r="W7" s="20">
        <v>9703474</v>
      </c>
      <c r="X7" s="20">
        <v>38302011</v>
      </c>
      <c r="Y7" s="20">
        <v>-28598537</v>
      </c>
      <c r="Z7" s="21">
        <v>-74.665888952932519</v>
      </c>
      <c r="AA7" s="22">
        <v>51069337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87</v>
      </c>
      <c r="Q8" s="20"/>
      <c r="R8" s="20">
        <v>87</v>
      </c>
      <c r="S8" s="20"/>
      <c r="T8" s="20"/>
      <c r="U8" s="20"/>
      <c r="V8" s="20"/>
      <c r="W8" s="20">
        <v>87</v>
      </c>
      <c r="X8" s="20"/>
      <c r="Y8" s="20">
        <v>87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1754000</v>
      </c>
      <c r="D9" s="18"/>
      <c r="E9" s="19">
        <v>1688402</v>
      </c>
      <c r="F9" s="20">
        <v>1688402</v>
      </c>
      <c r="G9" s="20"/>
      <c r="H9" s="20">
        <v>574000</v>
      </c>
      <c r="I9" s="20"/>
      <c r="J9" s="20">
        <v>574000</v>
      </c>
      <c r="K9" s="20"/>
      <c r="L9" s="20">
        <v>2064000</v>
      </c>
      <c r="M9" s="20"/>
      <c r="N9" s="20">
        <v>2064000</v>
      </c>
      <c r="O9" s="20"/>
      <c r="P9" s="20">
        <v>688000</v>
      </c>
      <c r="Q9" s="20"/>
      <c r="R9" s="20">
        <v>688000</v>
      </c>
      <c r="S9" s="20"/>
      <c r="T9" s="20"/>
      <c r="U9" s="20"/>
      <c r="V9" s="20"/>
      <c r="W9" s="20">
        <v>3326000</v>
      </c>
      <c r="X9" s="20">
        <v>1266300</v>
      </c>
      <c r="Y9" s="20">
        <v>2059700</v>
      </c>
      <c r="Z9" s="21">
        <v>162.65497907288952</v>
      </c>
      <c r="AA9" s="22">
        <v>1688402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-1434605</v>
      </c>
      <c r="D14" s="18"/>
      <c r="E14" s="19">
        <v>-21781441</v>
      </c>
      <c r="F14" s="20">
        <v>-21816661</v>
      </c>
      <c r="G14" s="20">
        <v>-1234209</v>
      </c>
      <c r="H14" s="20">
        <v>-165446</v>
      </c>
      <c r="I14" s="20">
        <v>-497445</v>
      </c>
      <c r="J14" s="20">
        <v>-1897100</v>
      </c>
      <c r="K14" s="20">
        <v>-82728</v>
      </c>
      <c r="L14" s="20">
        <v>-243081</v>
      </c>
      <c r="M14" s="20">
        <v>-71885</v>
      </c>
      <c r="N14" s="20">
        <v>-397694</v>
      </c>
      <c r="O14" s="20">
        <v>-58576</v>
      </c>
      <c r="P14" s="20">
        <v>-102443</v>
      </c>
      <c r="Q14" s="20">
        <v>-367385</v>
      </c>
      <c r="R14" s="20">
        <v>-528404</v>
      </c>
      <c r="S14" s="20"/>
      <c r="T14" s="20"/>
      <c r="U14" s="20"/>
      <c r="V14" s="20"/>
      <c r="W14" s="20">
        <v>-2823198</v>
      </c>
      <c r="X14" s="20">
        <v>-16362477</v>
      </c>
      <c r="Y14" s="20">
        <v>13539279</v>
      </c>
      <c r="Z14" s="21">
        <v>-82.745900880410701</v>
      </c>
      <c r="AA14" s="22">
        <v>-21816661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14242136</v>
      </c>
      <c r="D17" s="26">
        <f>SUM(D6:D16)</f>
        <v>0</v>
      </c>
      <c r="E17" s="27">
        <f t="shared" si="0"/>
        <v>24987874</v>
      </c>
      <c r="F17" s="28">
        <f t="shared" si="0"/>
        <v>30941078</v>
      </c>
      <c r="G17" s="28">
        <f t="shared" si="0"/>
        <v>-315139</v>
      </c>
      <c r="H17" s="28">
        <f t="shared" si="0"/>
        <v>1604838</v>
      </c>
      <c r="I17" s="28">
        <f t="shared" si="0"/>
        <v>668499</v>
      </c>
      <c r="J17" s="28">
        <f t="shared" si="0"/>
        <v>1958198</v>
      </c>
      <c r="K17" s="28">
        <f t="shared" si="0"/>
        <v>1029435</v>
      </c>
      <c r="L17" s="28">
        <f t="shared" si="0"/>
        <v>2802893</v>
      </c>
      <c r="M17" s="28">
        <f t="shared" si="0"/>
        <v>1126148</v>
      </c>
      <c r="N17" s="28">
        <f t="shared" si="0"/>
        <v>4958476</v>
      </c>
      <c r="O17" s="28">
        <f t="shared" si="0"/>
        <v>761431</v>
      </c>
      <c r="P17" s="28">
        <f t="shared" si="0"/>
        <v>1727412</v>
      </c>
      <c r="Q17" s="28">
        <f t="shared" si="0"/>
        <v>800846</v>
      </c>
      <c r="R17" s="28">
        <f t="shared" si="0"/>
        <v>3289689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10206363</v>
      </c>
      <c r="X17" s="28">
        <f t="shared" si="0"/>
        <v>23205834</v>
      </c>
      <c r="Y17" s="28">
        <f t="shared" si="0"/>
        <v>-12999471</v>
      </c>
      <c r="Z17" s="29">
        <f>+IF(X17&lt;&gt;0,+(Y17/X17)*100,0)</f>
        <v>-56.018115961701696</v>
      </c>
      <c r="AA17" s="30">
        <f>SUM(AA6:AA16)</f>
        <v>30941078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>
        <v>-250000</v>
      </c>
      <c r="H28" s="20"/>
      <c r="I28" s="20"/>
      <c r="J28" s="20">
        <v>-250000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-250000</v>
      </c>
      <c r="X28" s="20"/>
      <c r="Y28" s="20">
        <v>-250000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-250000</v>
      </c>
      <c r="H30" s="28">
        <f t="shared" si="1"/>
        <v>0</v>
      </c>
      <c r="I30" s="28">
        <f t="shared" si="1"/>
        <v>0</v>
      </c>
      <c r="J30" s="28">
        <f t="shared" si="1"/>
        <v>-250000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-250000</v>
      </c>
      <c r="X30" s="28">
        <f t="shared" si="1"/>
        <v>0</v>
      </c>
      <c r="Y30" s="28">
        <f t="shared" si="1"/>
        <v>-250000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14242136</v>
      </c>
      <c r="D41" s="32">
        <f>+D17+D30+D39</f>
        <v>0</v>
      </c>
      <c r="E41" s="33">
        <f t="shared" si="3"/>
        <v>24987874</v>
      </c>
      <c r="F41" s="34">
        <f t="shared" si="3"/>
        <v>30941078</v>
      </c>
      <c r="G41" s="34">
        <f t="shared" si="3"/>
        <v>-565139</v>
      </c>
      <c r="H41" s="34">
        <f t="shared" si="3"/>
        <v>1604838</v>
      </c>
      <c r="I41" s="34">
        <f t="shared" si="3"/>
        <v>668499</v>
      </c>
      <c r="J41" s="34">
        <f t="shared" si="3"/>
        <v>1708198</v>
      </c>
      <c r="K41" s="34">
        <f t="shared" si="3"/>
        <v>1029435</v>
      </c>
      <c r="L41" s="34">
        <f t="shared" si="3"/>
        <v>2802893</v>
      </c>
      <c r="M41" s="34">
        <f t="shared" si="3"/>
        <v>1126148</v>
      </c>
      <c r="N41" s="34">
        <f t="shared" si="3"/>
        <v>4958476</v>
      </c>
      <c r="O41" s="34">
        <f t="shared" si="3"/>
        <v>761431</v>
      </c>
      <c r="P41" s="34">
        <f t="shared" si="3"/>
        <v>1727412</v>
      </c>
      <c r="Q41" s="34">
        <f t="shared" si="3"/>
        <v>800846</v>
      </c>
      <c r="R41" s="34">
        <f t="shared" si="3"/>
        <v>3289689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9956363</v>
      </c>
      <c r="X41" s="34">
        <f t="shared" si="3"/>
        <v>23205834</v>
      </c>
      <c r="Y41" s="34">
        <f t="shared" si="3"/>
        <v>-13249471</v>
      </c>
      <c r="Z41" s="35">
        <f>+IF(X41&lt;&gt;0,+(Y41/X41)*100,0)</f>
        <v>-57.09543126094929</v>
      </c>
      <c r="AA41" s="36">
        <f>+AA17+AA30+AA39</f>
        <v>30941078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-565139</v>
      </c>
      <c r="I42" s="34">
        <f>+H43+I60</f>
        <v>1039699</v>
      </c>
      <c r="J42" s="34">
        <f>+G42</f>
        <v>0</v>
      </c>
      <c r="K42" s="34">
        <f>+I43+K60</f>
        <v>1708198</v>
      </c>
      <c r="L42" s="34">
        <f>+K43+L60</f>
        <v>2737633</v>
      </c>
      <c r="M42" s="34">
        <f>+L43+M60</f>
        <v>5540526</v>
      </c>
      <c r="N42" s="34">
        <f>+K42</f>
        <v>1708198</v>
      </c>
      <c r="O42" s="34">
        <f>+M43+O60</f>
        <v>6666674</v>
      </c>
      <c r="P42" s="34">
        <f>+O43+P60</f>
        <v>7428105</v>
      </c>
      <c r="Q42" s="34">
        <f>+P43+Q60</f>
        <v>9155517</v>
      </c>
      <c r="R42" s="34">
        <f>+O42</f>
        <v>6666674</v>
      </c>
      <c r="S42" s="34">
        <f>+Q43+S60</f>
        <v>9956363</v>
      </c>
      <c r="T42" s="34">
        <f>+S43+T60</f>
        <v>9956363</v>
      </c>
      <c r="U42" s="34">
        <f>+T43+U60</f>
        <v>9956363</v>
      </c>
      <c r="V42" s="34">
        <f>+S42</f>
        <v>9956363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14242136</v>
      </c>
      <c r="D43" s="44">
        <f t="shared" ref="D43:AA43" si="4">+D41+D42</f>
        <v>0</v>
      </c>
      <c r="E43" s="45">
        <f t="shared" si="4"/>
        <v>24987874</v>
      </c>
      <c r="F43" s="46">
        <f t="shared" si="4"/>
        <v>30941078</v>
      </c>
      <c r="G43" s="46">
        <f t="shared" si="4"/>
        <v>-565139</v>
      </c>
      <c r="H43" s="46">
        <f t="shared" si="4"/>
        <v>1039699</v>
      </c>
      <c r="I43" s="46">
        <f t="shared" si="4"/>
        <v>1708198</v>
      </c>
      <c r="J43" s="46">
        <f>+I43</f>
        <v>1708198</v>
      </c>
      <c r="K43" s="46">
        <f t="shared" si="4"/>
        <v>2737633</v>
      </c>
      <c r="L43" s="46">
        <f t="shared" si="4"/>
        <v>5540526</v>
      </c>
      <c r="M43" s="46">
        <f t="shared" si="4"/>
        <v>6666674</v>
      </c>
      <c r="N43" s="46">
        <f>+M43</f>
        <v>6666674</v>
      </c>
      <c r="O43" s="46">
        <f t="shared" si="4"/>
        <v>7428105</v>
      </c>
      <c r="P43" s="46">
        <f t="shared" si="4"/>
        <v>9155517</v>
      </c>
      <c r="Q43" s="46">
        <f t="shared" si="4"/>
        <v>9956363</v>
      </c>
      <c r="R43" s="46">
        <f>+Q43</f>
        <v>9956363</v>
      </c>
      <c r="S43" s="46">
        <f t="shared" si="4"/>
        <v>9956363</v>
      </c>
      <c r="T43" s="46">
        <f t="shared" si="4"/>
        <v>9956363</v>
      </c>
      <c r="U43" s="46">
        <f t="shared" si="4"/>
        <v>9956363</v>
      </c>
      <c r="V43" s="46">
        <f>+U43</f>
        <v>9956363</v>
      </c>
      <c r="W43" s="46">
        <f>+V43</f>
        <v>9956363</v>
      </c>
      <c r="X43" s="46">
        <f t="shared" si="4"/>
        <v>23205834</v>
      </c>
      <c r="Y43" s="46">
        <f t="shared" si="4"/>
        <v>-13249471</v>
      </c>
      <c r="Z43" s="47">
        <f>+IF(X43&lt;&gt;0,+(Y43/X43)*100,0)</f>
        <v>-57.09543126094929</v>
      </c>
      <c r="AA43" s="48">
        <f t="shared" si="4"/>
        <v>30941078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1425273</v>
      </c>
      <c r="F7" s="20">
        <v>1425273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1068957</v>
      </c>
      <c r="Y7" s="20">
        <v>-1068957</v>
      </c>
      <c r="Z7" s="21">
        <v>-100</v>
      </c>
      <c r="AA7" s="22">
        <v>1425273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-11949307</v>
      </c>
      <c r="F14" s="20">
        <v>-12927057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-9695295</v>
      </c>
      <c r="Y14" s="20">
        <v>9695295</v>
      </c>
      <c r="Z14" s="21">
        <v>-100</v>
      </c>
      <c r="AA14" s="22">
        <v>-12927057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-10524034</v>
      </c>
      <c r="F17" s="28">
        <f t="shared" si="0"/>
        <v>-11501784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-8626338</v>
      </c>
      <c r="Y17" s="28">
        <f t="shared" si="0"/>
        <v>8626338</v>
      </c>
      <c r="Z17" s="29">
        <f>+IF(X17&lt;&gt;0,+(Y17/X17)*100,0)</f>
        <v>-100</v>
      </c>
      <c r="AA17" s="30">
        <f>SUM(AA6:AA16)</f>
        <v>-11501784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-400000</v>
      </c>
      <c r="F28" s="20">
        <v>-400000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-299997</v>
      </c>
      <c r="Y28" s="20">
        <v>299997</v>
      </c>
      <c r="Z28" s="21">
        <v>-100</v>
      </c>
      <c r="AA28" s="22">
        <v>-400000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-400000</v>
      </c>
      <c r="F30" s="28">
        <f t="shared" si="1"/>
        <v>-400000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-299997</v>
      </c>
      <c r="Y30" s="28">
        <f t="shared" si="1"/>
        <v>299997</v>
      </c>
      <c r="Z30" s="29">
        <f>+IF(X30&lt;&gt;0,+(Y30/X30)*100,0)</f>
        <v>-100</v>
      </c>
      <c r="AA30" s="30">
        <f>SUM(AA21:AA29)</f>
        <v>-400000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-10924034</v>
      </c>
      <c r="F41" s="34">
        <f t="shared" si="3"/>
        <v>-11901784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-8926335</v>
      </c>
      <c r="Y41" s="34">
        <f t="shared" si="3"/>
        <v>8926335</v>
      </c>
      <c r="Z41" s="35">
        <f>+IF(X41&lt;&gt;0,+(Y41/X41)*100,0)</f>
        <v>-100</v>
      </c>
      <c r="AA41" s="36">
        <f>+AA17+AA30+AA39</f>
        <v>-11901784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-10924034</v>
      </c>
      <c r="F43" s="46">
        <f t="shared" si="4"/>
        <v>-11901784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-8926335</v>
      </c>
      <c r="Y43" s="46">
        <f t="shared" si="4"/>
        <v>8926335</v>
      </c>
      <c r="Z43" s="47">
        <f>+IF(X43&lt;&gt;0,+(Y43/X43)*100,0)</f>
        <v>-100</v>
      </c>
      <c r="AA43" s="48">
        <f t="shared" si="4"/>
        <v>-11901784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4792654</v>
      </c>
      <c r="F7" s="20">
        <v>21283854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15962895</v>
      </c>
      <c r="Y7" s="20">
        <v>-15962895</v>
      </c>
      <c r="Z7" s="21">
        <v>-100</v>
      </c>
      <c r="AA7" s="22">
        <v>21283854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-9848843</v>
      </c>
      <c r="D14" s="18"/>
      <c r="E14" s="19">
        <v>-68</v>
      </c>
      <c r="F14" s="20"/>
      <c r="G14" s="20">
        <v>-889391</v>
      </c>
      <c r="H14" s="20">
        <v>-826266</v>
      </c>
      <c r="I14" s="20">
        <v>-924602</v>
      </c>
      <c r="J14" s="20">
        <v>-2640259</v>
      </c>
      <c r="K14" s="20">
        <v>-887349</v>
      </c>
      <c r="L14" s="20">
        <v>-999176</v>
      </c>
      <c r="M14" s="20">
        <v>-765758</v>
      </c>
      <c r="N14" s="20">
        <v>-2652283</v>
      </c>
      <c r="O14" s="20">
        <v>-784602</v>
      </c>
      <c r="P14" s="20">
        <v>-755334</v>
      </c>
      <c r="Q14" s="20">
        <v>-1023112</v>
      </c>
      <c r="R14" s="20">
        <v>-2563048</v>
      </c>
      <c r="S14" s="20"/>
      <c r="T14" s="20"/>
      <c r="U14" s="20"/>
      <c r="V14" s="20"/>
      <c r="W14" s="20">
        <v>-7855590</v>
      </c>
      <c r="X14" s="20"/>
      <c r="Y14" s="20">
        <v>-7855590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-9848843</v>
      </c>
      <c r="D17" s="26">
        <f>SUM(D6:D16)</f>
        <v>0</v>
      </c>
      <c r="E17" s="27">
        <f t="shared" si="0"/>
        <v>4792586</v>
      </c>
      <c r="F17" s="28">
        <f t="shared" si="0"/>
        <v>21283854</v>
      </c>
      <c r="G17" s="28">
        <f t="shared" si="0"/>
        <v>-889391</v>
      </c>
      <c r="H17" s="28">
        <f t="shared" si="0"/>
        <v>-826266</v>
      </c>
      <c r="I17" s="28">
        <f t="shared" si="0"/>
        <v>-924602</v>
      </c>
      <c r="J17" s="28">
        <f t="shared" si="0"/>
        <v>-2640259</v>
      </c>
      <c r="K17" s="28">
        <f t="shared" si="0"/>
        <v>-887349</v>
      </c>
      <c r="L17" s="28">
        <f t="shared" si="0"/>
        <v>-999176</v>
      </c>
      <c r="M17" s="28">
        <f t="shared" si="0"/>
        <v>-765758</v>
      </c>
      <c r="N17" s="28">
        <f t="shared" si="0"/>
        <v>-2652283</v>
      </c>
      <c r="O17" s="28">
        <f t="shared" si="0"/>
        <v>-784602</v>
      </c>
      <c r="P17" s="28">
        <f t="shared" si="0"/>
        <v>-755334</v>
      </c>
      <c r="Q17" s="28">
        <f t="shared" si="0"/>
        <v>-1023112</v>
      </c>
      <c r="R17" s="28">
        <f t="shared" si="0"/>
        <v>-2563048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-7855590</v>
      </c>
      <c r="X17" s="28">
        <f t="shared" si="0"/>
        <v>15962895</v>
      </c>
      <c r="Y17" s="28">
        <f t="shared" si="0"/>
        <v>-23818485</v>
      </c>
      <c r="Z17" s="29">
        <f>+IF(X17&lt;&gt;0,+(Y17/X17)*100,0)</f>
        <v>-149.21156218843763</v>
      </c>
      <c r="AA17" s="30">
        <f>SUM(AA6:AA16)</f>
        <v>21283854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-472374</v>
      </c>
      <c r="R28" s="20">
        <v>-472374</v>
      </c>
      <c r="S28" s="20"/>
      <c r="T28" s="20"/>
      <c r="U28" s="20"/>
      <c r="V28" s="20"/>
      <c r="W28" s="20">
        <v>-472374</v>
      </c>
      <c r="X28" s="20"/>
      <c r="Y28" s="20">
        <v>-472374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-472374</v>
      </c>
      <c r="R30" s="28">
        <f t="shared" si="1"/>
        <v>-472374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-472374</v>
      </c>
      <c r="X30" s="28">
        <f t="shared" si="1"/>
        <v>0</v>
      </c>
      <c r="Y30" s="28">
        <f t="shared" si="1"/>
        <v>-472374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-9848843</v>
      </c>
      <c r="D41" s="32">
        <f>+D17+D30+D39</f>
        <v>0</v>
      </c>
      <c r="E41" s="33">
        <f t="shared" si="3"/>
        <v>4792586</v>
      </c>
      <c r="F41" s="34">
        <f t="shared" si="3"/>
        <v>21283854</v>
      </c>
      <c r="G41" s="34">
        <f t="shared" si="3"/>
        <v>-889391</v>
      </c>
      <c r="H41" s="34">
        <f t="shared" si="3"/>
        <v>-826266</v>
      </c>
      <c r="I41" s="34">
        <f t="shared" si="3"/>
        <v>-924602</v>
      </c>
      <c r="J41" s="34">
        <f t="shared" si="3"/>
        <v>-2640259</v>
      </c>
      <c r="K41" s="34">
        <f t="shared" si="3"/>
        <v>-887349</v>
      </c>
      <c r="L41" s="34">
        <f t="shared" si="3"/>
        <v>-999176</v>
      </c>
      <c r="M41" s="34">
        <f t="shared" si="3"/>
        <v>-765758</v>
      </c>
      <c r="N41" s="34">
        <f t="shared" si="3"/>
        <v>-2652283</v>
      </c>
      <c r="O41" s="34">
        <f t="shared" si="3"/>
        <v>-784602</v>
      </c>
      <c r="P41" s="34">
        <f t="shared" si="3"/>
        <v>-755334</v>
      </c>
      <c r="Q41" s="34">
        <f t="shared" si="3"/>
        <v>-1495486</v>
      </c>
      <c r="R41" s="34">
        <f t="shared" si="3"/>
        <v>-3035422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-8327964</v>
      </c>
      <c r="X41" s="34">
        <f t="shared" si="3"/>
        <v>15962895</v>
      </c>
      <c r="Y41" s="34">
        <f t="shared" si="3"/>
        <v>-24290859</v>
      </c>
      <c r="Z41" s="35">
        <f>+IF(X41&lt;&gt;0,+(Y41/X41)*100,0)</f>
        <v>-152.17076225834975</v>
      </c>
      <c r="AA41" s="36">
        <f>+AA17+AA30+AA39</f>
        <v>21283854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-889391</v>
      </c>
      <c r="I42" s="34">
        <f>+H43+I60</f>
        <v>-1715657</v>
      </c>
      <c r="J42" s="34">
        <f>+G42</f>
        <v>0</v>
      </c>
      <c r="K42" s="34">
        <f>+I43+K60</f>
        <v>-2640259</v>
      </c>
      <c r="L42" s="34">
        <f>+K43+L60</f>
        <v>-3527608</v>
      </c>
      <c r="M42" s="34">
        <f>+L43+M60</f>
        <v>-4526784</v>
      </c>
      <c r="N42" s="34">
        <f>+K42</f>
        <v>-2640259</v>
      </c>
      <c r="O42" s="34">
        <f>+M43+O60</f>
        <v>-5292542</v>
      </c>
      <c r="P42" s="34">
        <f>+O43+P60</f>
        <v>-6077144</v>
      </c>
      <c r="Q42" s="34">
        <f>+P43+Q60</f>
        <v>-6832478</v>
      </c>
      <c r="R42" s="34">
        <f>+O42</f>
        <v>-5292542</v>
      </c>
      <c r="S42" s="34">
        <f>+Q43+S60</f>
        <v>-8327964</v>
      </c>
      <c r="T42" s="34">
        <f>+S43+T60</f>
        <v>-8327964</v>
      </c>
      <c r="U42" s="34">
        <f>+T43+U60</f>
        <v>-8327964</v>
      </c>
      <c r="V42" s="34">
        <f>+S42</f>
        <v>-8327964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-9848843</v>
      </c>
      <c r="D43" s="44">
        <f t="shared" ref="D43:AA43" si="4">+D41+D42</f>
        <v>0</v>
      </c>
      <c r="E43" s="45">
        <f t="shared" si="4"/>
        <v>4792586</v>
      </c>
      <c r="F43" s="46">
        <f t="shared" si="4"/>
        <v>21283854</v>
      </c>
      <c r="G43" s="46">
        <f t="shared" si="4"/>
        <v>-889391</v>
      </c>
      <c r="H43" s="46">
        <f t="shared" si="4"/>
        <v>-1715657</v>
      </c>
      <c r="I43" s="46">
        <f t="shared" si="4"/>
        <v>-2640259</v>
      </c>
      <c r="J43" s="46">
        <f>+I43</f>
        <v>-2640259</v>
      </c>
      <c r="K43" s="46">
        <f t="shared" si="4"/>
        <v>-3527608</v>
      </c>
      <c r="L43" s="46">
        <f t="shared" si="4"/>
        <v>-4526784</v>
      </c>
      <c r="M43" s="46">
        <f t="shared" si="4"/>
        <v>-5292542</v>
      </c>
      <c r="N43" s="46">
        <f>+M43</f>
        <v>-5292542</v>
      </c>
      <c r="O43" s="46">
        <f t="shared" si="4"/>
        <v>-6077144</v>
      </c>
      <c r="P43" s="46">
        <f t="shared" si="4"/>
        <v>-6832478</v>
      </c>
      <c r="Q43" s="46">
        <f t="shared" si="4"/>
        <v>-8327964</v>
      </c>
      <c r="R43" s="46">
        <f>+Q43</f>
        <v>-8327964</v>
      </c>
      <c r="S43" s="46">
        <f t="shared" si="4"/>
        <v>-8327964</v>
      </c>
      <c r="T43" s="46">
        <f t="shared" si="4"/>
        <v>-8327964</v>
      </c>
      <c r="U43" s="46">
        <f t="shared" si="4"/>
        <v>-8327964</v>
      </c>
      <c r="V43" s="46">
        <f>+U43</f>
        <v>-8327964</v>
      </c>
      <c r="W43" s="46">
        <f>+V43</f>
        <v>-8327964</v>
      </c>
      <c r="X43" s="46">
        <f t="shared" si="4"/>
        <v>15962895</v>
      </c>
      <c r="Y43" s="46">
        <f t="shared" si="4"/>
        <v>-24290859</v>
      </c>
      <c r="Z43" s="47">
        <f>+IF(X43&lt;&gt;0,+(Y43/X43)*100,0)</f>
        <v>-152.17076225834975</v>
      </c>
      <c r="AA43" s="48">
        <f t="shared" si="4"/>
        <v>21283854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919747</v>
      </c>
      <c r="D7" s="18"/>
      <c r="E7" s="19">
        <v>959959</v>
      </c>
      <c r="F7" s="20">
        <v>-145534</v>
      </c>
      <c r="G7" s="20"/>
      <c r="H7" s="20"/>
      <c r="I7" s="20"/>
      <c r="J7" s="20"/>
      <c r="K7" s="20"/>
      <c r="L7" s="20"/>
      <c r="M7" s="20"/>
      <c r="N7" s="20"/>
      <c r="O7" s="20"/>
      <c r="P7" s="20">
        <v>255</v>
      </c>
      <c r="Q7" s="20"/>
      <c r="R7" s="20">
        <v>255</v>
      </c>
      <c r="S7" s="20"/>
      <c r="T7" s="20"/>
      <c r="U7" s="20"/>
      <c r="V7" s="20"/>
      <c r="W7" s="20">
        <v>255</v>
      </c>
      <c r="X7" s="20">
        <v>-109143</v>
      </c>
      <c r="Y7" s="20">
        <v>109398</v>
      </c>
      <c r="Z7" s="21">
        <v>-100.23363843764604</v>
      </c>
      <c r="AA7" s="22">
        <v>-145534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4049</v>
      </c>
      <c r="F8" s="20">
        <v>4049</v>
      </c>
      <c r="G8" s="20">
        <v>106325</v>
      </c>
      <c r="H8" s="20">
        <v>75864</v>
      </c>
      <c r="I8" s="20">
        <v>79397</v>
      </c>
      <c r="J8" s="20">
        <v>261586</v>
      </c>
      <c r="K8" s="20">
        <v>94067</v>
      </c>
      <c r="L8" s="20">
        <v>61456</v>
      </c>
      <c r="M8" s="20">
        <v>73588</v>
      </c>
      <c r="N8" s="20">
        <v>229111</v>
      </c>
      <c r="O8" s="20">
        <v>62574</v>
      </c>
      <c r="P8" s="20">
        <v>57128</v>
      </c>
      <c r="Q8" s="20">
        <v>76684</v>
      </c>
      <c r="R8" s="20">
        <v>196386</v>
      </c>
      <c r="S8" s="20"/>
      <c r="T8" s="20"/>
      <c r="U8" s="20"/>
      <c r="V8" s="20"/>
      <c r="W8" s="20">
        <v>687083</v>
      </c>
      <c r="X8" s="20">
        <v>3033</v>
      </c>
      <c r="Y8" s="20">
        <v>684050</v>
      </c>
      <c r="Z8" s="21">
        <v>22553.577316188592</v>
      </c>
      <c r="AA8" s="22">
        <v>4049</v>
      </c>
    </row>
    <row r="9" spans="1:27" x14ac:dyDescent="0.25">
      <c r="A9" s="23" t="s">
        <v>37</v>
      </c>
      <c r="B9" s="17" t="s">
        <v>38</v>
      </c>
      <c r="C9" s="18">
        <v>500</v>
      </c>
      <c r="D9" s="18"/>
      <c r="E9" s="19">
        <v>24243487</v>
      </c>
      <c r="F9" s="20">
        <v>24243487</v>
      </c>
      <c r="G9" s="20">
        <v>360</v>
      </c>
      <c r="H9" s="20"/>
      <c r="I9" s="20"/>
      <c r="J9" s="20">
        <v>360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360</v>
      </c>
      <c r="X9" s="20">
        <v>18182619</v>
      </c>
      <c r="Y9" s="20">
        <v>-18182259</v>
      </c>
      <c r="Z9" s="21">
        <v>-99.998020087205262</v>
      </c>
      <c r="AA9" s="22">
        <v>24243487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-15241837</v>
      </c>
      <c r="D14" s="18"/>
      <c r="E14" s="19">
        <v>-31706918</v>
      </c>
      <c r="F14" s="20">
        <v>-30741158</v>
      </c>
      <c r="G14" s="20">
        <v>-1381063</v>
      </c>
      <c r="H14" s="20">
        <v>-1339356</v>
      </c>
      <c r="I14" s="20">
        <v>-1429884</v>
      </c>
      <c r="J14" s="20">
        <v>-4150303</v>
      </c>
      <c r="K14" s="20">
        <v>-1728551</v>
      </c>
      <c r="L14" s="20">
        <v>-819589</v>
      </c>
      <c r="M14" s="20">
        <v>-2808877</v>
      </c>
      <c r="N14" s="20">
        <v>-5357017</v>
      </c>
      <c r="O14" s="20">
        <v>-1528958</v>
      </c>
      <c r="P14" s="20">
        <v>-1380431</v>
      </c>
      <c r="Q14" s="20">
        <v>-1482510</v>
      </c>
      <c r="R14" s="20">
        <v>-4391899</v>
      </c>
      <c r="S14" s="20"/>
      <c r="T14" s="20"/>
      <c r="U14" s="20"/>
      <c r="V14" s="20"/>
      <c r="W14" s="20">
        <v>-13899219</v>
      </c>
      <c r="X14" s="20">
        <v>-23055867</v>
      </c>
      <c r="Y14" s="20">
        <v>9156648</v>
      </c>
      <c r="Z14" s="21">
        <v>-39.715045198690639</v>
      </c>
      <c r="AA14" s="22">
        <v>-30741158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-14321590</v>
      </c>
      <c r="D17" s="26">
        <f>SUM(D6:D16)</f>
        <v>0</v>
      </c>
      <c r="E17" s="27">
        <f t="shared" si="0"/>
        <v>-6499423</v>
      </c>
      <c r="F17" s="28">
        <f t="shared" si="0"/>
        <v>-6639156</v>
      </c>
      <c r="G17" s="28">
        <f t="shared" si="0"/>
        <v>-1274378</v>
      </c>
      <c r="H17" s="28">
        <f t="shared" si="0"/>
        <v>-1263492</v>
      </c>
      <c r="I17" s="28">
        <f t="shared" si="0"/>
        <v>-1350487</v>
      </c>
      <c r="J17" s="28">
        <f t="shared" si="0"/>
        <v>-3888357</v>
      </c>
      <c r="K17" s="28">
        <f t="shared" si="0"/>
        <v>-1634484</v>
      </c>
      <c r="L17" s="28">
        <f t="shared" si="0"/>
        <v>-758133</v>
      </c>
      <c r="M17" s="28">
        <f t="shared" si="0"/>
        <v>-2735289</v>
      </c>
      <c r="N17" s="28">
        <f t="shared" si="0"/>
        <v>-5127906</v>
      </c>
      <c r="O17" s="28">
        <f t="shared" si="0"/>
        <v>-1466384</v>
      </c>
      <c r="P17" s="28">
        <f t="shared" si="0"/>
        <v>-1323048</v>
      </c>
      <c r="Q17" s="28">
        <f t="shared" si="0"/>
        <v>-1405826</v>
      </c>
      <c r="R17" s="28">
        <f t="shared" si="0"/>
        <v>-4195258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-13211521</v>
      </c>
      <c r="X17" s="28">
        <f t="shared" si="0"/>
        <v>-4979358</v>
      </c>
      <c r="Y17" s="28">
        <f t="shared" si="0"/>
        <v>-8232163</v>
      </c>
      <c r="Z17" s="29">
        <f>+IF(X17&lt;&gt;0,+(Y17/X17)*100,0)</f>
        <v>165.32579099554601</v>
      </c>
      <c r="AA17" s="30">
        <f>SUM(AA6:AA16)</f>
        <v>-6639156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-14321590</v>
      </c>
      <c r="D41" s="32">
        <f>+D17+D30+D39</f>
        <v>0</v>
      </c>
      <c r="E41" s="33">
        <f t="shared" si="3"/>
        <v>-6499423</v>
      </c>
      <c r="F41" s="34">
        <f t="shared" si="3"/>
        <v>-6639156</v>
      </c>
      <c r="G41" s="34">
        <f t="shared" si="3"/>
        <v>-1274378</v>
      </c>
      <c r="H41" s="34">
        <f t="shared" si="3"/>
        <v>-1263492</v>
      </c>
      <c r="I41" s="34">
        <f t="shared" si="3"/>
        <v>-1350487</v>
      </c>
      <c r="J41" s="34">
        <f t="shared" si="3"/>
        <v>-3888357</v>
      </c>
      <c r="K41" s="34">
        <f t="shared" si="3"/>
        <v>-1634484</v>
      </c>
      <c r="L41" s="34">
        <f t="shared" si="3"/>
        <v>-758133</v>
      </c>
      <c r="M41" s="34">
        <f t="shared" si="3"/>
        <v>-2735289</v>
      </c>
      <c r="N41" s="34">
        <f t="shared" si="3"/>
        <v>-5127906</v>
      </c>
      <c r="O41" s="34">
        <f t="shared" si="3"/>
        <v>-1466384</v>
      </c>
      <c r="P41" s="34">
        <f t="shared" si="3"/>
        <v>-1323048</v>
      </c>
      <c r="Q41" s="34">
        <f t="shared" si="3"/>
        <v>-1405826</v>
      </c>
      <c r="R41" s="34">
        <f t="shared" si="3"/>
        <v>-4195258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-13211521</v>
      </c>
      <c r="X41" s="34">
        <f t="shared" si="3"/>
        <v>-4979358</v>
      </c>
      <c r="Y41" s="34">
        <f t="shared" si="3"/>
        <v>-8232163</v>
      </c>
      <c r="Z41" s="35">
        <f>+IF(X41&lt;&gt;0,+(Y41/X41)*100,0)</f>
        <v>165.32579099554601</v>
      </c>
      <c r="AA41" s="36">
        <f>+AA17+AA30+AA39</f>
        <v>-6639156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-1274378</v>
      </c>
      <c r="I42" s="34">
        <f>+H43+I60</f>
        <v>-2537870</v>
      </c>
      <c r="J42" s="34">
        <f>+G42</f>
        <v>0</v>
      </c>
      <c r="K42" s="34">
        <f>+I43+K60</f>
        <v>-3888357</v>
      </c>
      <c r="L42" s="34">
        <f>+K43+L60</f>
        <v>-5522841</v>
      </c>
      <c r="M42" s="34">
        <f>+L43+M60</f>
        <v>-6280974</v>
      </c>
      <c r="N42" s="34">
        <f>+K42</f>
        <v>-3888357</v>
      </c>
      <c r="O42" s="34">
        <f>+M43+O60</f>
        <v>-9016263</v>
      </c>
      <c r="P42" s="34">
        <f>+O43+P60</f>
        <v>-10482647</v>
      </c>
      <c r="Q42" s="34">
        <f>+P43+Q60</f>
        <v>-11805695</v>
      </c>
      <c r="R42" s="34">
        <f>+O42</f>
        <v>-9016263</v>
      </c>
      <c r="S42" s="34">
        <f>+Q43+S60</f>
        <v>-13211521</v>
      </c>
      <c r="T42" s="34">
        <f>+S43+T60</f>
        <v>-13211521</v>
      </c>
      <c r="U42" s="34">
        <f>+T43+U60</f>
        <v>-13211521</v>
      </c>
      <c r="V42" s="34">
        <f>+S42</f>
        <v>-13211521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-14321590</v>
      </c>
      <c r="D43" s="44">
        <f t="shared" ref="D43:AA43" si="4">+D41+D42</f>
        <v>0</v>
      </c>
      <c r="E43" s="45">
        <f t="shared" si="4"/>
        <v>-6499423</v>
      </c>
      <c r="F43" s="46">
        <f t="shared" si="4"/>
        <v>-6639156</v>
      </c>
      <c r="G43" s="46">
        <f t="shared" si="4"/>
        <v>-1274378</v>
      </c>
      <c r="H43" s="46">
        <f t="shared" si="4"/>
        <v>-2537870</v>
      </c>
      <c r="I43" s="46">
        <f t="shared" si="4"/>
        <v>-3888357</v>
      </c>
      <c r="J43" s="46">
        <f>+I43</f>
        <v>-3888357</v>
      </c>
      <c r="K43" s="46">
        <f t="shared" si="4"/>
        <v>-5522841</v>
      </c>
      <c r="L43" s="46">
        <f t="shared" si="4"/>
        <v>-6280974</v>
      </c>
      <c r="M43" s="46">
        <f t="shared" si="4"/>
        <v>-9016263</v>
      </c>
      <c r="N43" s="46">
        <f>+M43</f>
        <v>-9016263</v>
      </c>
      <c r="O43" s="46">
        <f t="shared" si="4"/>
        <v>-10482647</v>
      </c>
      <c r="P43" s="46">
        <f t="shared" si="4"/>
        <v>-11805695</v>
      </c>
      <c r="Q43" s="46">
        <f t="shared" si="4"/>
        <v>-13211521</v>
      </c>
      <c r="R43" s="46">
        <f>+Q43</f>
        <v>-13211521</v>
      </c>
      <c r="S43" s="46">
        <f t="shared" si="4"/>
        <v>-13211521</v>
      </c>
      <c r="T43" s="46">
        <f t="shared" si="4"/>
        <v>-13211521</v>
      </c>
      <c r="U43" s="46">
        <f t="shared" si="4"/>
        <v>-13211521</v>
      </c>
      <c r="V43" s="46">
        <f>+U43</f>
        <v>-13211521</v>
      </c>
      <c r="W43" s="46">
        <f>+V43</f>
        <v>-13211521</v>
      </c>
      <c r="X43" s="46">
        <f t="shared" si="4"/>
        <v>-4979358</v>
      </c>
      <c r="Y43" s="46">
        <f t="shared" si="4"/>
        <v>-8232163</v>
      </c>
      <c r="Z43" s="47">
        <f>+IF(X43&lt;&gt;0,+(Y43/X43)*100,0)</f>
        <v>165.32579099554601</v>
      </c>
      <c r="AA43" s="48">
        <f t="shared" si="4"/>
        <v>-6639156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6616140</v>
      </c>
      <c r="F7" s="20">
        <v>7463856</v>
      </c>
      <c r="G7" s="20"/>
      <c r="H7" s="20"/>
      <c r="I7" s="20">
        <v>39823</v>
      </c>
      <c r="J7" s="20">
        <v>39823</v>
      </c>
      <c r="K7" s="20">
        <v>111601</v>
      </c>
      <c r="L7" s="20">
        <v>146390</v>
      </c>
      <c r="M7" s="20">
        <v>103100</v>
      </c>
      <c r="N7" s="20">
        <v>361091</v>
      </c>
      <c r="O7" s="20">
        <v>70097</v>
      </c>
      <c r="P7" s="20">
        <v>59336</v>
      </c>
      <c r="Q7" s="20">
        <v>69871</v>
      </c>
      <c r="R7" s="20">
        <v>199304</v>
      </c>
      <c r="S7" s="20"/>
      <c r="T7" s="20"/>
      <c r="U7" s="20"/>
      <c r="V7" s="20"/>
      <c r="W7" s="20">
        <v>600218</v>
      </c>
      <c r="X7" s="20">
        <v>5597892</v>
      </c>
      <c r="Y7" s="20">
        <v>-4997674</v>
      </c>
      <c r="Z7" s="21">
        <v>-89.277785280602046</v>
      </c>
      <c r="AA7" s="22">
        <v>7463856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6058308</v>
      </c>
      <c r="F11" s="20">
        <v>6058308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4543731</v>
      </c>
      <c r="Y11" s="20">
        <v>-4543731</v>
      </c>
      <c r="Z11" s="21">
        <v>-100</v>
      </c>
      <c r="AA11" s="22">
        <v>6058308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-14288802</v>
      </c>
      <c r="D14" s="18"/>
      <c r="E14" s="19">
        <v>-13432323</v>
      </c>
      <c r="F14" s="20">
        <v>-13189931</v>
      </c>
      <c r="G14" s="20">
        <v>-1003033</v>
      </c>
      <c r="H14" s="20">
        <v>-2010034</v>
      </c>
      <c r="I14" s="20">
        <v>-1048551</v>
      </c>
      <c r="J14" s="20">
        <v>-4061618</v>
      </c>
      <c r="K14" s="20">
        <v>-1374441</v>
      </c>
      <c r="L14" s="20">
        <v>-710773</v>
      </c>
      <c r="M14" s="20">
        <v>-680978</v>
      </c>
      <c r="N14" s="20">
        <v>-2766192</v>
      </c>
      <c r="O14" s="20">
        <v>-1097970</v>
      </c>
      <c r="P14" s="20">
        <v>-1313495</v>
      </c>
      <c r="Q14" s="20">
        <v>-1205440</v>
      </c>
      <c r="R14" s="20">
        <v>-3616905</v>
      </c>
      <c r="S14" s="20"/>
      <c r="T14" s="20"/>
      <c r="U14" s="20"/>
      <c r="V14" s="20"/>
      <c r="W14" s="20">
        <v>-10444715</v>
      </c>
      <c r="X14" s="20">
        <v>-9891070</v>
      </c>
      <c r="Y14" s="20">
        <v>-553645</v>
      </c>
      <c r="Z14" s="21">
        <v>5.5974227257516125</v>
      </c>
      <c r="AA14" s="22">
        <v>-13189931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-14288802</v>
      </c>
      <c r="D17" s="26">
        <f>SUM(D6:D16)</f>
        <v>0</v>
      </c>
      <c r="E17" s="27">
        <f t="shared" si="0"/>
        <v>-757875</v>
      </c>
      <c r="F17" s="28">
        <f t="shared" si="0"/>
        <v>332233</v>
      </c>
      <c r="G17" s="28">
        <f t="shared" si="0"/>
        <v>-1003033</v>
      </c>
      <c r="H17" s="28">
        <f t="shared" si="0"/>
        <v>-2010034</v>
      </c>
      <c r="I17" s="28">
        <f t="shared" si="0"/>
        <v>-1008728</v>
      </c>
      <c r="J17" s="28">
        <f t="shared" si="0"/>
        <v>-4021795</v>
      </c>
      <c r="K17" s="28">
        <f t="shared" si="0"/>
        <v>-1262840</v>
      </c>
      <c r="L17" s="28">
        <f t="shared" si="0"/>
        <v>-564383</v>
      </c>
      <c r="M17" s="28">
        <f t="shared" si="0"/>
        <v>-577878</v>
      </c>
      <c r="N17" s="28">
        <f t="shared" si="0"/>
        <v>-2405101</v>
      </c>
      <c r="O17" s="28">
        <f t="shared" si="0"/>
        <v>-1027873</v>
      </c>
      <c r="P17" s="28">
        <f t="shared" si="0"/>
        <v>-1254159</v>
      </c>
      <c r="Q17" s="28">
        <f t="shared" si="0"/>
        <v>-1135569</v>
      </c>
      <c r="R17" s="28">
        <f t="shared" si="0"/>
        <v>-3417601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-9844497</v>
      </c>
      <c r="X17" s="28">
        <f t="shared" si="0"/>
        <v>250553</v>
      </c>
      <c r="Y17" s="28">
        <f t="shared" si="0"/>
        <v>-10095050</v>
      </c>
      <c r="Z17" s="29">
        <f>+IF(X17&lt;&gt;0,+(Y17/X17)*100,0)</f>
        <v>-4029.1076139579254</v>
      </c>
      <c r="AA17" s="30">
        <f>SUM(AA6:AA16)</f>
        <v>332233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>
        <v>16000000</v>
      </c>
      <c r="F23" s="20">
        <v>16000000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>
        <v>11999997</v>
      </c>
      <c r="Y23" s="37">
        <v>-11999997</v>
      </c>
      <c r="Z23" s="38">
        <v>-100</v>
      </c>
      <c r="AA23" s="39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-100658</v>
      </c>
      <c r="F28" s="20">
        <v>-100658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-28000</v>
      </c>
      <c r="Q28" s="20"/>
      <c r="R28" s="20">
        <v>-28000</v>
      </c>
      <c r="S28" s="20"/>
      <c r="T28" s="20"/>
      <c r="U28" s="20"/>
      <c r="V28" s="20"/>
      <c r="W28" s="20">
        <v>-28000</v>
      </c>
      <c r="X28" s="20">
        <v>-75492</v>
      </c>
      <c r="Y28" s="20">
        <v>47492</v>
      </c>
      <c r="Z28" s="21">
        <v>-62.909977216128866</v>
      </c>
      <c r="AA28" s="22">
        <v>-100658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15899342</v>
      </c>
      <c r="F30" s="28">
        <f t="shared" si="1"/>
        <v>15899342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-28000</v>
      </c>
      <c r="Q30" s="28">
        <f t="shared" si="1"/>
        <v>0</v>
      </c>
      <c r="R30" s="28">
        <f t="shared" si="1"/>
        <v>-28000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-28000</v>
      </c>
      <c r="X30" s="28">
        <f t="shared" si="1"/>
        <v>11924505</v>
      </c>
      <c r="Y30" s="28">
        <f t="shared" si="1"/>
        <v>-11952505</v>
      </c>
      <c r="Z30" s="29">
        <f>+IF(X30&lt;&gt;0,+(Y30/X30)*100,0)</f>
        <v>-100.23481058542892</v>
      </c>
      <c r="AA30" s="30">
        <f>SUM(AA21:AA29)</f>
        <v>15899342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-14288802</v>
      </c>
      <c r="D41" s="32">
        <f>+D17+D30+D39</f>
        <v>0</v>
      </c>
      <c r="E41" s="33">
        <f t="shared" si="3"/>
        <v>15141467</v>
      </c>
      <c r="F41" s="34">
        <f t="shared" si="3"/>
        <v>16231575</v>
      </c>
      <c r="G41" s="34">
        <f t="shared" si="3"/>
        <v>-1003033</v>
      </c>
      <c r="H41" s="34">
        <f t="shared" si="3"/>
        <v>-2010034</v>
      </c>
      <c r="I41" s="34">
        <f t="shared" si="3"/>
        <v>-1008728</v>
      </c>
      <c r="J41" s="34">
        <f t="shared" si="3"/>
        <v>-4021795</v>
      </c>
      <c r="K41" s="34">
        <f t="shared" si="3"/>
        <v>-1262840</v>
      </c>
      <c r="L41" s="34">
        <f t="shared" si="3"/>
        <v>-564383</v>
      </c>
      <c r="M41" s="34">
        <f t="shared" si="3"/>
        <v>-577878</v>
      </c>
      <c r="N41" s="34">
        <f t="shared" si="3"/>
        <v>-2405101</v>
      </c>
      <c r="O41" s="34">
        <f t="shared" si="3"/>
        <v>-1027873</v>
      </c>
      <c r="P41" s="34">
        <f t="shared" si="3"/>
        <v>-1282159</v>
      </c>
      <c r="Q41" s="34">
        <f t="shared" si="3"/>
        <v>-1135569</v>
      </c>
      <c r="R41" s="34">
        <f t="shared" si="3"/>
        <v>-3445601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-9872497</v>
      </c>
      <c r="X41" s="34">
        <f t="shared" si="3"/>
        <v>12175058</v>
      </c>
      <c r="Y41" s="34">
        <f t="shared" si="3"/>
        <v>-22047555</v>
      </c>
      <c r="Z41" s="35">
        <f>+IF(X41&lt;&gt;0,+(Y41/X41)*100,0)</f>
        <v>-181.08788475586726</v>
      </c>
      <c r="AA41" s="36">
        <f>+AA17+AA30+AA39</f>
        <v>16231575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-1003033</v>
      </c>
      <c r="I42" s="34">
        <f>+H43+I60</f>
        <v>-3013067</v>
      </c>
      <c r="J42" s="34">
        <f>+G42</f>
        <v>0</v>
      </c>
      <c r="K42" s="34">
        <f>+I43+K60</f>
        <v>-4021795</v>
      </c>
      <c r="L42" s="34">
        <f>+K43+L60</f>
        <v>-5284635</v>
      </c>
      <c r="M42" s="34">
        <f>+L43+M60</f>
        <v>-5849018</v>
      </c>
      <c r="N42" s="34">
        <f>+K42</f>
        <v>-4021795</v>
      </c>
      <c r="O42" s="34">
        <f>+M43+O60</f>
        <v>-6426896</v>
      </c>
      <c r="P42" s="34">
        <f>+O43+P60</f>
        <v>-7454769</v>
      </c>
      <c r="Q42" s="34">
        <f>+P43+Q60</f>
        <v>-8736928</v>
      </c>
      <c r="R42" s="34">
        <f>+O42</f>
        <v>-6426896</v>
      </c>
      <c r="S42" s="34">
        <f>+Q43+S60</f>
        <v>-9872497</v>
      </c>
      <c r="T42" s="34">
        <f>+S43+T60</f>
        <v>-9872497</v>
      </c>
      <c r="U42" s="34">
        <f>+T43+U60</f>
        <v>-9872497</v>
      </c>
      <c r="V42" s="34">
        <f>+S42</f>
        <v>-9872497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-14288802</v>
      </c>
      <c r="D43" s="44">
        <f t="shared" ref="D43:AA43" si="4">+D41+D42</f>
        <v>0</v>
      </c>
      <c r="E43" s="45">
        <f t="shared" si="4"/>
        <v>15141467</v>
      </c>
      <c r="F43" s="46">
        <f t="shared" si="4"/>
        <v>16231575</v>
      </c>
      <c r="G43" s="46">
        <f t="shared" si="4"/>
        <v>-1003033</v>
      </c>
      <c r="H43" s="46">
        <f t="shared" si="4"/>
        <v>-3013067</v>
      </c>
      <c r="I43" s="46">
        <f t="shared" si="4"/>
        <v>-4021795</v>
      </c>
      <c r="J43" s="46">
        <f>+I43</f>
        <v>-4021795</v>
      </c>
      <c r="K43" s="46">
        <f t="shared" si="4"/>
        <v>-5284635</v>
      </c>
      <c r="L43" s="46">
        <f t="shared" si="4"/>
        <v>-5849018</v>
      </c>
      <c r="M43" s="46">
        <f t="shared" si="4"/>
        <v>-6426896</v>
      </c>
      <c r="N43" s="46">
        <f>+M43</f>
        <v>-6426896</v>
      </c>
      <c r="O43" s="46">
        <f t="shared" si="4"/>
        <v>-7454769</v>
      </c>
      <c r="P43" s="46">
        <f t="shared" si="4"/>
        <v>-8736928</v>
      </c>
      <c r="Q43" s="46">
        <f t="shared" si="4"/>
        <v>-9872497</v>
      </c>
      <c r="R43" s="46">
        <f>+Q43</f>
        <v>-9872497</v>
      </c>
      <c r="S43" s="46">
        <f t="shared" si="4"/>
        <v>-9872497</v>
      </c>
      <c r="T43" s="46">
        <f t="shared" si="4"/>
        <v>-9872497</v>
      </c>
      <c r="U43" s="46">
        <f t="shared" si="4"/>
        <v>-9872497</v>
      </c>
      <c r="V43" s="46">
        <f>+U43</f>
        <v>-9872497</v>
      </c>
      <c r="W43" s="46">
        <f>+V43</f>
        <v>-9872497</v>
      </c>
      <c r="X43" s="46">
        <f t="shared" si="4"/>
        <v>12175058</v>
      </c>
      <c r="Y43" s="46">
        <f t="shared" si="4"/>
        <v>-22047555</v>
      </c>
      <c r="Z43" s="47">
        <f>+IF(X43&lt;&gt;0,+(Y43/X43)*100,0)</f>
        <v>-181.08788475586726</v>
      </c>
      <c r="AA43" s="48">
        <f t="shared" si="4"/>
        <v>16231575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1371</v>
      </c>
      <c r="D7" s="18"/>
      <c r="E7" s="19">
        <v>6153773</v>
      </c>
      <c r="F7" s="20">
        <v>6153773</v>
      </c>
      <c r="G7" s="20">
        <v>86</v>
      </c>
      <c r="H7" s="20">
        <v>11</v>
      </c>
      <c r="I7" s="20"/>
      <c r="J7" s="20">
        <v>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</v>
      </c>
      <c r="X7" s="20">
        <v>4615326</v>
      </c>
      <c r="Y7" s="20">
        <v>-4615229</v>
      </c>
      <c r="Z7" s="21">
        <v>-99.997898306641829</v>
      </c>
      <c r="AA7" s="22">
        <v>6153773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1904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328368</v>
      </c>
      <c r="F11" s="20">
        <v>328368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246276</v>
      </c>
      <c r="Y11" s="20">
        <v>-246276</v>
      </c>
      <c r="Z11" s="21">
        <v>-100</v>
      </c>
      <c r="AA11" s="22">
        <v>328368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-2688413</v>
      </c>
      <c r="D14" s="18"/>
      <c r="E14" s="19">
        <v>-23282736</v>
      </c>
      <c r="F14" s="20">
        <v>-21995120</v>
      </c>
      <c r="G14" s="20">
        <v>-106679</v>
      </c>
      <c r="H14" s="20">
        <v>-15216</v>
      </c>
      <c r="I14" s="20">
        <v>-60466</v>
      </c>
      <c r="J14" s="20">
        <v>-182361</v>
      </c>
      <c r="K14" s="20">
        <v>-137968</v>
      </c>
      <c r="L14" s="20">
        <v>-54916</v>
      </c>
      <c r="M14" s="20">
        <v>-363650</v>
      </c>
      <c r="N14" s="20">
        <v>-556534</v>
      </c>
      <c r="O14" s="20">
        <v>-45687</v>
      </c>
      <c r="P14" s="20">
        <v>-155802</v>
      </c>
      <c r="Q14" s="20">
        <v>-139841</v>
      </c>
      <c r="R14" s="20">
        <v>-341330</v>
      </c>
      <c r="S14" s="20"/>
      <c r="T14" s="20"/>
      <c r="U14" s="20"/>
      <c r="V14" s="20"/>
      <c r="W14" s="20">
        <v>-1080225</v>
      </c>
      <c r="X14" s="20">
        <v>-16947006</v>
      </c>
      <c r="Y14" s="20">
        <v>15866781</v>
      </c>
      <c r="Z14" s="21">
        <v>-93.62586524132935</v>
      </c>
      <c r="AA14" s="22">
        <v>-21995120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-2685138</v>
      </c>
      <c r="D17" s="26">
        <f>SUM(D6:D16)</f>
        <v>0</v>
      </c>
      <c r="E17" s="27">
        <f t="shared" si="0"/>
        <v>-16800595</v>
      </c>
      <c r="F17" s="28">
        <f t="shared" si="0"/>
        <v>-15512979</v>
      </c>
      <c r="G17" s="28">
        <f t="shared" si="0"/>
        <v>-106593</v>
      </c>
      <c r="H17" s="28">
        <f t="shared" si="0"/>
        <v>-15205</v>
      </c>
      <c r="I17" s="28">
        <f t="shared" si="0"/>
        <v>-60466</v>
      </c>
      <c r="J17" s="28">
        <f t="shared" si="0"/>
        <v>-182264</v>
      </c>
      <c r="K17" s="28">
        <f t="shared" si="0"/>
        <v>-137968</v>
      </c>
      <c r="L17" s="28">
        <f t="shared" si="0"/>
        <v>-54916</v>
      </c>
      <c r="M17" s="28">
        <f t="shared" si="0"/>
        <v>-363650</v>
      </c>
      <c r="N17" s="28">
        <f t="shared" si="0"/>
        <v>-556534</v>
      </c>
      <c r="O17" s="28">
        <f t="shared" si="0"/>
        <v>-45687</v>
      </c>
      <c r="P17" s="28">
        <f t="shared" si="0"/>
        <v>-155802</v>
      </c>
      <c r="Q17" s="28">
        <f t="shared" si="0"/>
        <v>-139841</v>
      </c>
      <c r="R17" s="28">
        <f t="shared" si="0"/>
        <v>-341330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-1080128</v>
      </c>
      <c r="X17" s="28">
        <f t="shared" si="0"/>
        <v>-12085404</v>
      </c>
      <c r="Y17" s="28">
        <f t="shared" si="0"/>
        <v>11005276</v>
      </c>
      <c r="Z17" s="29">
        <f>+IF(X17&lt;&gt;0,+(Y17/X17)*100,0)</f>
        <v>-91.06254122741781</v>
      </c>
      <c r="AA17" s="30">
        <f>SUM(AA6:AA16)</f>
        <v>-15512979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-600072</v>
      </c>
      <c r="F28" s="20">
        <v>-100000</v>
      </c>
      <c r="G28" s="20">
        <v>-54979</v>
      </c>
      <c r="H28" s="20"/>
      <c r="I28" s="20"/>
      <c r="J28" s="20">
        <v>-54979</v>
      </c>
      <c r="K28" s="20"/>
      <c r="L28" s="20"/>
      <c r="M28" s="20">
        <v>-1177323</v>
      </c>
      <c r="N28" s="20">
        <v>-1177323</v>
      </c>
      <c r="O28" s="20"/>
      <c r="P28" s="20"/>
      <c r="Q28" s="20"/>
      <c r="R28" s="20"/>
      <c r="S28" s="20"/>
      <c r="T28" s="20"/>
      <c r="U28" s="20"/>
      <c r="V28" s="20"/>
      <c r="W28" s="20">
        <v>-1232302</v>
      </c>
      <c r="X28" s="20">
        <v>-250026</v>
      </c>
      <c r="Y28" s="20">
        <v>-982276</v>
      </c>
      <c r="Z28" s="21">
        <v>392.86954156767695</v>
      </c>
      <c r="AA28" s="22">
        <v>-100000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-600072</v>
      </c>
      <c r="F30" s="28">
        <f t="shared" si="1"/>
        <v>-100000</v>
      </c>
      <c r="G30" s="28">
        <f t="shared" si="1"/>
        <v>-54979</v>
      </c>
      <c r="H30" s="28">
        <f t="shared" si="1"/>
        <v>0</v>
      </c>
      <c r="I30" s="28">
        <f t="shared" si="1"/>
        <v>0</v>
      </c>
      <c r="J30" s="28">
        <f t="shared" si="1"/>
        <v>-54979</v>
      </c>
      <c r="K30" s="28">
        <f t="shared" si="1"/>
        <v>0</v>
      </c>
      <c r="L30" s="28">
        <f t="shared" si="1"/>
        <v>0</v>
      </c>
      <c r="M30" s="28">
        <f t="shared" si="1"/>
        <v>-1177323</v>
      </c>
      <c r="N30" s="28">
        <f t="shared" si="1"/>
        <v>-1177323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-1232302</v>
      </c>
      <c r="X30" s="28">
        <f t="shared" si="1"/>
        <v>-250026</v>
      </c>
      <c r="Y30" s="28">
        <f t="shared" si="1"/>
        <v>-982276</v>
      </c>
      <c r="Z30" s="29">
        <f>+IF(X30&lt;&gt;0,+(Y30/X30)*100,0)</f>
        <v>392.86954156767695</v>
      </c>
      <c r="AA30" s="30">
        <f>SUM(AA21:AA29)</f>
        <v>-100000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-2685138</v>
      </c>
      <c r="D41" s="32">
        <f>+D17+D30+D39</f>
        <v>0</v>
      </c>
      <c r="E41" s="33">
        <f t="shared" si="3"/>
        <v>-17400667</v>
      </c>
      <c r="F41" s="34">
        <f t="shared" si="3"/>
        <v>-15612979</v>
      </c>
      <c r="G41" s="34">
        <f t="shared" si="3"/>
        <v>-161572</v>
      </c>
      <c r="H41" s="34">
        <f t="shared" si="3"/>
        <v>-15205</v>
      </c>
      <c r="I41" s="34">
        <f t="shared" si="3"/>
        <v>-60466</v>
      </c>
      <c r="J41" s="34">
        <f t="shared" si="3"/>
        <v>-237243</v>
      </c>
      <c r="K41" s="34">
        <f t="shared" si="3"/>
        <v>-137968</v>
      </c>
      <c r="L41" s="34">
        <f t="shared" si="3"/>
        <v>-54916</v>
      </c>
      <c r="M41" s="34">
        <f t="shared" si="3"/>
        <v>-1540973</v>
      </c>
      <c r="N41" s="34">
        <f t="shared" si="3"/>
        <v>-1733857</v>
      </c>
      <c r="O41" s="34">
        <f t="shared" si="3"/>
        <v>-45687</v>
      </c>
      <c r="P41" s="34">
        <f t="shared" si="3"/>
        <v>-155802</v>
      </c>
      <c r="Q41" s="34">
        <f t="shared" si="3"/>
        <v>-139841</v>
      </c>
      <c r="R41" s="34">
        <f t="shared" si="3"/>
        <v>-341330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-2312430</v>
      </c>
      <c r="X41" s="34">
        <f t="shared" si="3"/>
        <v>-12335430</v>
      </c>
      <c r="Y41" s="34">
        <f t="shared" si="3"/>
        <v>10023000</v>
      </c>
      <c r="Z41" s="35">
        <f>+IF(X41&lt;&gt;0,+(Y41/X41)*100,0)</f>
        <v>-81.253754429314583</v>
      </c>
      <c r="AA41" s="36">
        <f>+AA17+AA30+AA39</f>
        <v>-15612979</v>
      </c>
    </row>
    <row r="42" spans="1:27" x14ac:dyDescent="0.25">
      <c r="A42" s="23" t="s">
        <v>63</v>
      </c>
      <c r="B42" s="17" t="s">
        <v>64</v>
      </c>
      <c r="C42" s="32">
        <v>-25789449</v>
      </c>
      <c r="D42" s="32"/>
      <c r="E42" s="33"/>
      <c r="F42" s="34">
        <v>-26263575</v>
      </c>
      <c r="G42" s="34">
        <v>-26263575</v>
      </c>
      <c r="H42" s="34">
        <f>+G43+H60</f>
        <v>-26425147</v>
      </c>
      <c r="I42" s="34">
        <f>+H43+I60</f>
        <v>-26440352</v>
      </c>
      <c r="J42" s="34">
        <f>+G42</f>
        <v>-26263575</v>
      </c>
      <c r="K42" s="34">
        <f>+I43+K60</f>
        <v>-26500818</v>
      </c>
      <c r="L42" s="34">
        <f>+K43+L60</f>
        <v>-26638786</v>
      </c>
      <c r="M42" s="34">
        <f>+L43+M60</f>
        <v>-26693702</v>
      </c>
      <c r="N42" s="34">
        <f>+K42</f>
        <v>-26500818</v>
      </c>
      <c r="O42" s="34">
        <f>+M43+O60</f>
        <v>-28234675</v>
      </c>
      <c r="P42" s="34">
        <f>+O43+P60</f>
        <v>-28280362</v>
      </c>
      <c r="Q42" s="34">
        <f>+P43+Q60</f>
        <v>-28436164</v>
      </c>
      <c r="R42" s="34">
        <f>+O42</f>
        <v>-28234675</v>
      </c>
      <c r="S42" s="34">
        <f>+Q43+S60</f>
        <v>-28576005</v>
      </c>
      <c r="T42" s="34">
        <f>+S43+T60</f>
        <v>-28576005</v>
      </c>
      <c r="U42" s="34">
        <f>+T43+U60</f>
        <v>-28576005</v>
      </c>
      <c r="V42" s="34">
        <f>+S42</f>
        <v>-28576005</v>
      </c>
      <c r="W42" s="34">
        <f>+G42</f>
        <v>-26263575</v>
      </c>
      <c r="X42" s="34">
        <v>-26263575</v>
      </c>
      <c r="Y42" s="34">
        <f>+W42-X42</f>
        <v>0</v>
      </c>
      <c r="Z42" s="35">
        <f>+IF(X42&lt;&gt;0,+(Y42/X42)*100,0)</f>
        <v>0</v>
      </c>
      <c r="AA42" s="36">
        <v>-26263575</v>
      </c>
    </row>
    <row r="43" spans="1:27" x14ac:dyDescent="0.25">
      <c r="A43" s="42" t="s">
        <v>65</v>
      </c>
      <c r="B43" s="43" t="s">
        <v>64</v>
      </c>
      <c r="C43" s="44">
        <f>+C41+C42</f>
        <v>-28474587</v>
      </c>
      <c r="D43" s="44">
        <f t="shared" ref="D43:AA43" si="4">+D41+D42</f>
        <v>0</v>
      </c>
      <c r="E43" s="45">
        <f t="shared" si="4"/>
        <v>-17400667</v>
      </c>
      <c r="F43" s="46">
        <f t="shared" si="4"/>
        <v>-41876554</v>
      </c>
      <c r="G43" s="46">
        <f t="shared" si="4"/>
        <v>-26425147</v>
      </c>
      <c r="H43" s="46">
        <f t="shared" si="4"/>
        <v>-26440352</v>
      </c>
      <c r="I43" s="46">
        <f t="shared" si="4"/>
        <v>-26500818</v>
      </c>
      <c r="J43" s="46">
        <f>+I43</f>
        <v>-26500818</v>
      </c>
      <c r="K43" s="46">
        <f t="shared" si="4"/>
        <v>-26638786</v>
      </c>
      <c r="L43" s="46">
        <f t="shared" si="4"/>
        <v>-26693702</v>
      </c>
      <c r="M43" s="46">
        <f t="shared" si="4"/>
        <v>-28234675</v>
      </c>
      <c r="N43" s="46">
        <f>+M43</f>
        <v>-28234675</v>
      </c>
      <c r="O43" s="46">
        <f t="shared" si="4"/>
        <v>-28280362</v>
      </c>
      <c r="P43" s="46">
        <f t="shared" si="4"/>
        <v>-28436164</v>
      </c>
      <c r="Q43" s="46">
        <f t="shared" si="4"/>
        <v>-28576005</v>
      </c>
      <c r="R43" s="46">
        <f>+Q43</f>
        <v>-28576005</v>
      </c>
      <c r="S43" s="46">
        <f t="shared" si="4"/>
        <v>-28576005</v>
      </c>
      <c r="T43" s="46">
        <f t="shared" si="4"/>
        <v>-28576005</v>
      </c>
      <c r="U43" s="46">
        <f t="shared" si="4"/>
        <v>-28576005</v>
      </c>
      <c r="V43" s="46">
        <f>+U43</f>
        <v>-28576005</v>
      </c>
      <c r="W43" s="46">
        <f>+V43</f>
        <v>-28576005</v>
      </c>
      <c r="X43" s="46">
        <f t="shared" si="4"/>
        <v>-38599005</v>
      </c>
      <c r="Y43" s="46">
        <f t="shared" si="4"/>
        <v>10023000</v>
      </c>
      <c r="Z43" s="47">
        <f>+IF(X43&lt;&gt;0,+(Y43/X43)*100,0)</f>
        <v>-25.966990599887225</v>
      </c>
      <c r="AA43" s="48">
        <f t="shared" si="4"/>
        <v>-41876554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-26263575</v>
      </c>
      <c r="J60">
        <v>-26263575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-38985634</v>
      </c>
      <c r="D14" s="18"/>
      <c r="E14" s="19"/>
      <c r="F14" s="20"/>
      <c r="G14" s="20">
        <v>-1952482</v>
      </c>
      <c r="H14" s="20">
        <v>-1825819</v>
      </c>
      <c r="I14" s="20">
        <v>-2503798</v>
      </c>
      <c r="J14" s="20">
        <v>-6282099</v>
      </c>
      <c r="K14" s="20">
        <v>-1887747</v>
      </c>
      <c r="L14" s="20">
        <v>-2885430</v>
      </c>
      <c r="M14" s="20">
        <v>-1929093</v>
      </c>
      <c r="N14" s="20">
        <v>-6702270</v>
      </c>
      <c r="O14" s="20">
        <v>-1876244</v>
      </c>
      <c r="P14" s="20">
        <v>-1752600</v>
      </c>
      <c r="Q14" s="20">
        <v>-1826477</v>
      </c>
      <c r="R14" s="20">
        <v>-5455321</v>
      </c>
      <c r="S14" s="20"/>
      <c r="T14" s="20"/>
      <c r="U14" s="20"/>
      <c r="V14" s="20"/>
      <c r="W14" s="20">
        <v>-18439690</v>
      </c>
      <c r="X14" s="20"/>
      <c r="Y14" s="20">
        <v>-18439690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-38985634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-1952482</v>
      </c>
      <c r="H17" s="28">
        <f t="shared" si="0"/>
        <v>-1825819</v>
      </c>
      <c r="I17" s="28">
        <f t="shared" si="0"/>
        <v>-2503798</v>
      </c>
      <c r="J17" s="28">
        <f t="shared" si="0"/>
        <v>-6282099</v>
      </c>
      <c r="K17" s="28">
        <f t="shared" si="0"/>
        <v>-1887747</v>
      </c>
      <c r="L17" s="28">
        <f t="shared" si="0"/>
        <v>-2885430</v>
      </c>
      <c r="M17" s="28">
        <f t="shared" si="0"/>
        <v>-1929093</v>
      </c>
      <c r="N17" s="28">
        <f t="shared" si="0"/>
        <v>-6702270</v>
      </c>
      <c r="O17" s="28">
        <f t="shared" si="0"/>
        <v>-1876244</v>
      </c>
      <c r="P17" s="28">
        <f t="shared" si="0"/>
        <v>-1752600</v>
      </c>
      <c r="Q17" s="28">
        <f t="shared" si="0"/>
        <v>-1826477</v>
      </c>
      <c r="R17" s="28">
        <f t="shared" si="0"/>
        <v>-5455321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-18439690</v>
      </c>
      <c r="X17" s="28">
        <f t="shared" si="0"/>
        <v>0</v>
      </c>
      <c r="Y17" s="28">
        <f t="shared" si="0"/>
        <v>-18439690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-38985634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-1952482</v>
      </c>
      <c r="H41" s="34">
        <f t="shared" si="3"/>
        <v>-1825819</v>
      </c>
      <c r="I41" s="34">
        <f t="shared" si="3"/>
        <v>-2503798</v>
      </c>
      <c r="J41" s="34">
        <f t="shared" si="3"/>
        <v>-6282099</v>
      </c>
      <c r="K41" s="34">
        <f t="shared" si="3"/>
        <v>-1887747</v>
      </c>
      <c r="L41" s="34">
        <f t="shared" si="3"/>
        <v>-2885430</v>
      </c>
      <c r="M41" s="34">
        <f t="shared" si="3"/>
        <v>-1929093</v>
      </c>
      <c r="N41" s="34">
        <f t="shared" si="3"/>
        <v>-6702270</v>
      </c>
      <c r="O41" s="34">
        <f t="shared" si="3"/>
        <v>-1876244</v>
      </c>
      <c r="P41" s="34">
        <f t="shared" si="3"/>
        <v>-1752600</v>
      </c>
      <c r="Q41" s="34">
        <f t="shared" si="3"/>
        <v>-1826477</v>
      </c>
      <c r="R41" s="34">
        <f t="shared" si="3"/>
        <v>-5455321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-18439690</v>
      </c>
      <c r="X41" s="34">
        <f t="shared" si="3"/>
        <v>0</v>
      </c>
      <c r="Y41" s="34">
        <f t="shared" si="3"/>
        <v>-18439690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-1952482</v>
      </c>
      <c r="I42" s="34">
        <f>+H43+I60</f>
        <v>-3778301</v>
      </c>
      <c r="J42" s="34">
        <f>+G42</f>
        <v>0</v>
      </c>
      <c r="K42" s="34">
        <f>+I43+K60</f>
        <v>-6282099</v>
      </c>
      <c r="L42" s="34">
        <f>+K43+L60</f>
        <v>-8169846</v>
      </c>
      <c r="M42" s="34">
        <f>+L43+M60</f>
        <v>-11055276</v>
      </c>
      <c r="N42" s="34">
        <f>+K42</f>
        <v>-6282099</v>
      </c>
      <c r="O42" s="34">
        <f>+M43+O60</f>
        <v>-12984369</v>
      </c>
      <c r="P42" s="34">
        <f>+O43+P60</f>
        <v>-14860613</v>
      </c>
      <c r="Q42" s="34">
        <f>+P43+Q60</f>
        <v>-16613213</v>
      </c>
      <c r="R42" s="34">
        <f>+O42</f>
        <v>-12984369</v>
      </c>
      <c r="S42" s="34">
        <f>+Q43+S60</f>
        <v>-18439690</v>
      </c>
      <c r="T42" s="34">
        <f>+S43+T60</f>
        <v>-18439690</v>
      </c>
      <c r="U42" s="34">
        <f>+T43+U60</f>
        <v>-18439690</v>
      </c>
      <c r="V42" s="34">
        <f>+S42</f>
        <v>-18439690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-38985634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-1952482</v>
      </c>
      <c r="H43" s="46">
        <f t="shared" si="4"/>
        <v>-3778301</v>
      </c>
      <c r="I43" s="46">
        <f t="shared" si="4"/>
        <v>-6282099</v>
      </c>
      <c r="J43" s="46">
        <f>+I43</f>
        <v>-6282099</v>
      </c>
      <c r="K43" s="46">
        <f t="shared" si="4"/>
        <v>-8169846</v>
      </c>
      <c r="L43" s="46">
        <f t="shared" si="4"/>
        <v>-11055276</v>
      </c>
      <c r="M43" s="46">
        <f t="shared" si="4"/>
        <v>-12984369</v>
      </c>
      <c r="N43" s="46">
        <f>+M43</f>
        <v>-12984369</v>
      </c>
      <c r="O43" s="46">
        <f t="shared" si="4"/>
        <v>-14860613</v>
      </c>
      <c r="P43" s="46">
        <f t="shared" si="4"/>
        <v>-16613213</v>
      </c>
      <c r="Q43" s="46">
        <f t="shared" si="4"/>
        <v>-18439690</v>
      </c>
      <c r="R43" s="46">
        <f>+Q43</f>
        <v>-18439690</v>
      </c>
      <c r="S43" s="46">
        <f t="shared" si="4"/>
        <v>-18439690</v>
      </c>
      <c r="T43" s="46">
        <f t="shared" si="4"/>
        <v>-18439690</v>
      </c>
      <c r="U43" s="46">
        <f t="shared" si="4"/>
        <v>-18439690</v>
      </c>
      <c r="V43" s="46">
        <f>+U43</f>
        <v>-18439690</v>
      </c>
      <c r="W43" s="46">
        <f>+V43</f>
        <v>-18439690</v>
      </c>
      <c r="X43" s="46">
        <f t="shared" si="4"/>
        <v>0</v>
      </c>
      <c r="Y43" s="46">
        <f t="shared" si="4"/>
        <v>-18439690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816565</v>
      </c>
      <c r="D7" s="18"/>
      <c r="E7" s="19">
        <v>48955772</v>
      </c>
      <c r="F7" s="20">
        <v>49803083</v>
      </c>
      <c r="G7" s="20">
        <v>849737</v>
      </c>
      <c r="H7" s="20">
        <v>1071004</v>
      </c>
      <c r="I7" s="20">
        <v>745955</v>
      </c>
      <c r="J7" s="20">
        <v>2666696</v>
      </c>
      <c r="K7" s="20">
        <v>866617</v>
      </c>
      <c r="L7" s="20">
        <v>950710</v>
      </c>
      <c r="M7" s="20">
        <v>831738</v>
      </c>
      <c r="N7" s="20">
        <v>2649065</v>
      </c>
      <c r="O7" s="20">
        <v>973772</v>
      </c>
      <c r="P7" s="20">
        <v>830399</v>
      </c>
      <c r="Q7" s="20">
        <v>1398481</v>
      </c>
      <c r="R7" s="20">
        <v>3202652</v>
      </c>
      <c r="S7" s="20"/>
      <c r="T7" s="20"/>
      <c r="U7" s="20"/>
      <c r="V7" s="20"/>
      <c r="W7" s="20">
        <v>8518413</v>
      </c>
      <c r="X7" s="20">
        <v>37352313</v>
      </c>
      <c r="Y7" s="20">
        <v>-28833900</v>
      </c>
      <c r="Z7" s="21">
        <v>-77.194416313656404</v>
      </c>
      <c r="AA7" s="22">
        <v>49803083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30499</v>
      </c>
      <c r="F8" s="20">
        <v>30499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22878</v>
      </c>
      <c r="Y8" s="20">
        <v>-22878</v>
      </c>
      <c r="Z8" s="21">
        <v>-100</v>
      </c>
      <c r="AA8" s="22">
        <v>30499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21522152</v>
      </c>
      <c r="F9" s="20">
        <v>21522152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16141617</v>
      </c>
      <c r="Y9" s="20">
        <v>-16141617</v>
      </c>
      <c r="Z9" s="21">
        <v>-100</v>
      </c>
      <c r="AA9" s="22">
        <v>21522152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7198000</v>
      </c>
      <c r="H10" s="20"/>
      <c r="I10" s="20">
        <v>7108000</v>
      </c>
      <c r="J10" s="20">
        <v>14306000</v>
      </c>
      <c r="K10" s="20"/>
      <c r="L10" s="20"/>
      <c r="M10" s="20">
        <v>4948000</v>
      </c>
      <c r="N10" s="20">
        <v>4948000</v>
      </c>
      <c r="O10" s="20"/>
      <c r="P10" s="20">
        <v>-510000</v>
      </c>
      <c r="Q10" s="20">
        <v>3751000</v>
      </c>
      <c r="R10" s="20">
        <v>3241000</v>
      </c>
      <c r="S10" s="20"/>
      <c r="T10" s="20"/>
      <c r="U10" s="20"/>
      <c r="V10" s="20"/>
      <c r="W10" s="20">
        <v>22495000</v>
      </c>
      <c r="X10" s="20"/>
      <c r="Y10" s="20">
        <v>22495000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2037917</v>
      </c>
      <c r="D14" s="18"/>
      <c r="E14" s="19">
        <v>-30740630</v>
      </c>
      <c r="F14" s="20">
        <v>-33138835</v>
      </c>
      <c r="G14" s="20"/>
      <c r="H14" s="20"/>
      <c r="I14" s="20">
        <v>-432207</v>
      </c>
      <c r="J14" s="20">
        <v>-432207</v>
      </c>
      <c r="K14" s="20">
        <v>473576</v>
      </c>
      <c r="L14" s="20">
        <v>166997</v>
      </c>
      <c r="M14" s="20">
        <v>161519</v>
      </c>
      <c r="N14" s="20">
        <v>802092</v>
      </c>
      <c r="O14" s="20">
        <v>98509</v>
      </c>
      <c r="P14" s="20">
        <v>198718</v>
      </c>
      <c r="Q14" s="20">
        <v>693820</v>
      </c>
      <c r="R14" s="20">
        <v>991047</v>
      </c>
      <c r="S14" s="20"/>
      <c r="T14" s="20"/>
      <c r="U14" s="20"/>
      <c r="V14" s="20"/>
      <c r="W14" s="20">
        <v>1360932</v>
      </c>
      <c r="X14" s="20">
        <v>-24854139</v>
      </c>
      <c r="Y14" s="20">
        <v>26215071</v>
      </c>
      <c r="Z14" s="21">
        <v>-105.4756755001652</v>
      </c>
      <c r="AA14" s="22">
        <v>-33138835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2854482</v>
      </c>
      <c r="D17" s="26">
        <f>SUM(D6:D16)</f>
        <v>0</v>
      </c>
      <c r="E17" s="27">
        <f t="shared" si="0"/>
        <v>39767793</v>
      </c>
      <c r="F17" s="28">
        <f t="shared" si="0"/>
        <v>38216899</v>
      </c>
      <c r="G17" s="28">
        <f t="shared" si="0"/>
        <v>8047737</v>
      </c>
      <c r="H17" s="28">
        <f t="shared" si="0"/>
        <v>1071004</v>
      </c>
      <c r="I17" s="28">
        <f t="shared" si="0"/>
        <v>7421748</v>
      </c>
      <c r="J17" s="28">
        <f t="shared" si="0"/>
        <v>16540489</v>
      </c>
      <c r="K17" s="28">
        <f t="shared" si="0"/>
        <v>1340193</v>
      </c>
      <c r="L17" s="28">
        <f t="shared" si="0"/>
        <v>1117707</v>
      </c>
      <c r="M17" s="28">
        <f t="shared" si="0"/>
        <v>5941257</v>
      </c>
      <c r="N17" s="28">
        <f t="shared" si="0"/>
        <v>8399157</v>
      </c>
      <c r="O17" s="28">
        <f t="shared" si="0"/>
        <v>1072281</v>
      </c>
      <c r="P17" s="28">
        <f t="shared" si="0"/>
        <v>519117</v>
      </c>
      <c r="Q17" s="28">
        <f t="shared" si="0"/>
        <v>5843301</v>
      </c>
      <c r="R17" s="28">
        <f t="shared" si="0"/>
        <v>7434699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32374345</v>
      </c>
      <c r="X17" s="28">
        <f t="shared" si="0"/>
        <v>28662669</v>
      </c>
      <c r="Y17" s="28">
        <f t="shared" si="0"/>
        <v>3711676</v>
      </c>
      <c r="Z17" s="29">
        <f>+IF(X17&lt;&gt;0,+(Y17/X17)*100,0)</f>
        <v>12.949512831481256</v>
      </c>
      <c r="AA17" s="30">
        <f>SUM(AA6:AA16)</f>
        <v>38216899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-489559</v>
      </c>
      <c r="F28" s="20">
        <v>-489559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-367173</v>
      </c>
      <c r="Y28" s="20">
        <v>367173</v>
      </c>
      <c r="Z28" s="21">
        <v>-100</v>
      </c>
      <c r="AA28" s="22">
        <v>-489559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-489559</v>
      </c>
      <c r="F30" s="28">
        <f t="shared" si="1"/>
        <v>-489559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-367173</v>
      </c>
      <c r="Y30" s="28">
        <f t="shared" si="1"/>
        <v>367173</v>
      </c>
      <c r="Z30" s="29">
        <f>+IF(X30&lt;&gt;0,+(Y30/X30)*100,0)</f>
        <v>-100</v>
      </c>
      <c r="AA30" s="30">
        <f>SUM(AA21:AA29)</f>
        <v>-489559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2854482</v>
      </c>
      <c r="D41" s="32">
        <f>+D17+D30+D39</f>
        <v>0</v>
      </c>
      <c r="E41" s="33">
        <f t="shared" si="3"/>
        <v>39278234</v>
      </c>
      <c r="F41" s="34">
        <f t="shared" si="3"/>
        <v>37727340</v>
      </c>
      <c r="G41" s="34">
        <f t="shared" si="3"/>
        <v>8047737</v>
      </c>
      <c r="H41" s="34">
        <f t="shared" si="3"/>
        <v>1071004</v>
      </c>
      <c r="I41" s="34">
        <f t="shared" si="3"/>
        <v>7421748</v>
      </c>
      <c r="J41" s="34">
        <f t="shared" si="3"/>
        <v>16540489</v>
      </c>
      <c r="K41" s="34">
        <f t="shared" si="3"/>
        <v>1340193</v>
      </c>
      <c r="L41" s="34">
        <f t="shared" si="3"/>
        <v>1117707</v>
      </c>
      <c r="M41" s="34">
        <f t="shared" si="3"/>
        <v>5941257</v>
      </c>
      <c r="N41" s="34">
        <f t="shared" si="3"/>
        <v>8399157</v>
      </c>
      <c r="O41" s="34">
        <f t="shared" si="3"/>
        <v>1072281</v>
      </c>
      <c r="P41" s="34">
        <f t="shared" si="3"/>
        <v>519117</v>
      </c>
      <c r="Q41" s="34">
        <f t="shared" si="3"/>
        <v>5843301</v>
      </c>
      <c r="R41" s="34">
        <f t="shared" si="3"/>
        <v>7434699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32374345</v>
      </c>
      <c r="X41" s="34">
        <f t="shared" si="3"/>
        <v>28295496</v>
      </c>
      <c r="Y41" s="34">
        <f t="shared" si="3"/>
        <v>4078849</v>
      </c>
      <c r="Z41" s="35">
        <f>+IF(X41&lt;&gt;0,+(Y41/X41)*100,0)</f>
        <v>14.415188198149981</v>
      </c>
      <c r="AA41" s="36">
        <f>+AA17+AA30+AA39</f>
        <v>37727340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8047737</v>
      </c>
      <c r="I42" s="34">
        <f>+H43+I60</f>
        <v>9118741</v>
      </c>
      <c r="J42" s="34">
        <f>+G42</f>
        <v>0</v>
      </c>
      <c r="K42" s="34">
        <f>+I43+K60</f>
        <v>16540489</v>
      </c>
      <c r="L42" s="34">
        <f>+K43+L60</f>
        <v>17880682</v>
      </c>
      <c r="M42" s="34">
        <f>+L43+M60</f>
        <v>18998389</v>
      </c>
      <c r="N42" s="34">
        <f>+K42</f>
        <v>16540489</v>
      </c>
      <c r="O42" s="34">
        <f>+M43+O60</f>
        <v>24939646</v>
      </c>
      <c r="P42" s="34">
        <f>+O43+P60</f>
        <v>26011927</v>
      </c>
      <c r="Q42" s="34">
        <f>+P43+Q60</f>
        <v>26531044</v>
      </c>
      <c r="R42" s="34">
        <f>+O42</f>
        <v>24939646</v>
      </c>
      <c r="S42" s="34">
        <f>+Q43+S60</f>
        <v>32374345</v>
      </c>
      <c r="T42" s="34">
        <f>+S43+T60</f>
        <v>32374345</v>
      </c>
      <c r="U42" s="34">
        <f>+T43+U60</f>
        <v>32374345</v>
      </c>
      <c r="V42" s="34">
        <f>+S42</f>
        <v>32374345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2854482</v>
      </c>
      <c r="D43" s="44">
        <f t="shared" ref="D43:AA43" si="4">+D41+D42</f>
        <v>0</v>
      </c>
      <c r="E43" s="45">
        <f t="shared" si="4"/>
        <v>39278234</v>
      </c>
      <c r="F43" s="46">
        <f t="shared" si="4"/>
        <v>37727340</v>
      </c>
      <c r="G43" s="46">
        <f t="shared" si="4"/>
        <v>8047737</v>
      </c>
      <c r="H43" s="46">
        <f t="shared" si="4"/>
        <v>9118741</v>
      </c>
      <c r="I43" s="46">
        <f t="shared" si="4"/>
        <v>16540489</v>
      </c>
      <c r="J43" s="46">
        <f>+I43</f>
        <v>16540489</v>
      </c>
      <c r="K43" s="46">
        <f t="shared" si="4"/>
        <v>17880682</v>
      </c>
      <c r="L43" s="46">
        <f t="shared" si="4"/>
        <v>18998389</v>
      </c>
      <c r="M43" s="46">
        <f t="shared" si="4"/>
        <v>24939646</v>
      </c>
      <c r="N43" s="46">
        <f>+M43</f>
        <v>24939646</v>
      </c>
      <c r="O43" s="46">
        <f t="shared" si="4"/>
        <v>26011927</v>
      </c>
      <c r="P43" s="46">
        <f t="shared" si="4"/>
        <v>26531044</v>
      </c>
      <c r="Q43" s="46">
        <f t="shared" si="4"/>
        <v>32374345</v>
      </c>
      <c r="R43" s="46">
        <f>+Q43</f>
        <v>32374345</v>
      </c>
      <c r="S43" s="46">
        <f t="shared" si="4"/>
        <v>32374345</v>
      </c>
      <c r="T43" s="46">
        <f t="shared" si="4"/>
        <v>32374345</v>
      </c>
      <c r="U43" s="46">
        <f t="shared" si="4"/>
        <v>32374345</v>
      </c>
      <c r="V43" s="46">
        <f>+U43</f>
        <v>32374345</v>
      </c>
      <c r="W43" s="46">
        <f>+V43</f>
        <v>32374345</v>
      </c>
      <c r="X43" s="46">
        <f t="shared" si="4"/>
        <v>28295496</v>
      </c>
      <c r="Y43" s="46">
        <f t="shared" si="4"/>
        <v>4078849</v>
      </c>
      <c r="Z43" s="47">
        <f>+IF(X43&lt;&gt;0,+(Y43/X43)*100,0)</f>
        <v>14.415188198149981</v>
      </c>
      <c r="AA43" s="48">
        <f t="shared" si="4"/>
        <v>37727340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1230112</v>
      </c>
      <c r="D7" s="18"/>
      <c r="E7" s="19">
        <v>2511196</v>
      </c>
      <c r="F7" s="20">
        <v>2611196</v>
      </c>
      <c r="G7" s="20">
        <v>172461</v>
      </c>
      <c r="H7" s="20">
        <v>105759</v>
      </c>
      <c r="I7" s="20">
        <v>90007</v>
      </c>
      <c r="J7" s="20">
        <v>368227</v>
      </c>
      <c r="K7" s="20">
        <v>74494</v>
      </c>
      <c r="L7" s="20">
        <v>77470</v>
      </c>
      <c r="M7" s="20">
        <v>62998</v>
      </c>
      <c r="N7" s="20">
        <v>214962</v>
      </c>
      <c r="O7" s="20">
        <v>72276</v>
      </c>
      <c r="P7" s="20">
        <v>19534</v>
      </c>
      <c r="Q7" s="20">
        <v>41391</v>
      </c>
      <c r="R7" s="20">
        <v>133201</v>
      </c>
      <c r="S7" s="20"/>
      <c r="T7" s="20"/>
      <c r="U7" s="20"/>
      <c r="V7" s="20"/>
      <c r="W7" s="20">
        <v>716390</v>
      </c>
      <c r="X7" s="20">
        <v>1983394</v>
      </c>
      <c r="Y7" s="20">
        <v>-1267004</v>
      </c>
      <c r="Z7" s="21">
        <v>-63.880600627006032</v>
      </c>
      <c r="AA7" s="22">
        <v>2611196</v>
      </c>
    </row>
    <row r="8" spans="1:27" x14ac:dyDescent="0.25">
      <c r="A8" s="23" t="s">
        <v>36</v>
      </c>
      <c r="B8" s="17" t="s">
        <v>32</v>
      </c>
      <c r="C8" s="18">
        <v>5193011</v>
      </c>
      <c r="D8" s="18"/>
      <c r="E8" s="19">
        <v>7083300</v>
      </c>
      <c r="F8" s="20">
        <v>7417961</v>
      </c>
      <c r="G8" s="20">
        <v>518578</v>
      </c>
      <c r="H8" s="20">
        <v>429114</v>
      </c>
      <c r="I8" s="20">
        <v>482468</v>
      </c>
      <c r="J8" s="20">
        <v>1430160</v>
      </c>
      <c r="K8" s="20">
        <v>552903</v>
      </c>
      <c r="L8" s="20">
        <v>532470</v>
      </c>
      <c r="M8" s="20">
        <v>692618</v>
      </c>
      <c r="N8" s="20">
        <v>1777991</v>
      </c>
      <c r="O8" s="20">
        <v>521744</v>
      </c>
      <c r="P8" s="20">
        <v>483907</v>
      </c>
      <c r="Q8" s="20">
        <v>502123</v>
      </c>
      <c r="R8" s="20">
        <v>1507774</v>
      </c>
      <c r="S8" s="20"/>
      <c r="T8" s="20"/>
      <c r="U8" s="20"/>
      <c r="V8" s="20"/>
      <c r="W8" s="20">
        <v>4715925</v>
      </c>
      <c r="X8" s="20">
        <v>5647136</v>
      </c>
      <c r="Y8" s="20">
        <v>-931211</v>
      </c>
      <c r="Z8" s="21">
        <v>-16.489969428751142</v>
      </c>
      <c r="AA8" s="22">
        <v>7417961</v>
      </c>
    </row>
    <row r="9" spans="1:27" x14ac:dyDescent="0.25">
      <c r="A9" s="23" t="s">
        <v>37</v>
      </c>
      <c r="B9" s="17" t="s">
        <v>38</v>
      </c>
      <c r="C9" s="18">
        <v>1894050</v>
      </c>
      <c r="D9" s="18"/>
      <c r="E9" s="19">
        <v>795000</v>
      </c>
      <c r="F9" s="20">
        <v>831000</v>
      </c>
      <c r="G9" s="20"/>
      <c r="H9" s="20"/>
      <c r="I9" s="20"/>
      <c r="J9" s="20"/>
      <c r="K9" s="20">
        <v>1531000</v>
      </c>
      <c r="L9" s="20"/>
      <c r="M9" s="20"/>
      <c r="N9" s="20">
        <v>1531000</v>
      </c>
      <c r="O9" s="20"/>
      <c r="P9" s="20"/>
      <c r="Q9" s="20"/>
      <c r="R9" s="20"/>
      <c r="S9" s="20"/>
      <c r="T9" s="20"/>
      <c r="U9" s="20"/>
      <c r="V9" s="20"/>
      <c r="W9" s="20">
        <v>1531000</v>
      </c>
      <c r="X9" s="20">
        <v>632250</v>
      </c>
      <c r="Y9" s="20">
        <v>898750</v>
      </c>
      <c r="Z9" s="21">
        <v>142.151047844998</v>
      </c>
      <c r="AA9" s="22">
        <v>831000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699996</v>
      </c>
      <c r="F10" s="20">
        <v>699996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524997</v>
      </c>
      <c r="Y10" s="20">
        <v>-524997</v>
      </c>
      <c r="Z10" s="21">
        <v>-100</v>
      </c>
      <c r="AA10" s="22">
        <v>699996</v>
      </c>
    </row>
    <row r="11" spans="1:27" x14ac:dyDescent="0.25">
      <c r="A11" s="23" t="s">
        <v>40</v>
      </c>
      <c r="B11" s="17" t="s">
        <v>32</v>
      </c>
      <c r="C11" s="18">
        <v>39989</v>
      </c>
      <c r="D11" s="18"/>
      <c r="E11" s="19"/>
      <c r="F11" s="20">
        <v>300000</v>
      </c>
      <c r="G11" s="20">
        <v>7658</v>
      </c>
      <c r="H11" s="20">
        <v>4714</v>
      </c>
      <c r="I11" s="20">
        <v>2020</v>
      </c>
      <c r="J11" s="20">
        <v>14392</v>
      </c>
      <c r="K11" s="20">
        <v>2124</v>
      </c>
      <c r="L11" s="20">
        <v>2221</v>
      </c>
      <c r="M11" s="20">
        <v>774</v>
      </c>
      <c r="N11" s="20">
        <v>5119</v>
      </c>
      <c r="O11" s="20">
        <v>1994</v>
      </c>
      <c r="P11" s="20">
        <v>-1531</v>
      </c>
      <c r="Q11" s="20">
        <v>2917</v>
      </c>
      <c r="R11" s="20">
        <v>3380</v>
      </c>
      <c r="S11" s="20"/>
      <c r="T11" s="20"/>
      <c r="U11" s="20"/>
      <c r="V11" s="20"/>
      <c r="W11" s="20">
        <v>22891</v>
      </c>
      <c r="X11" s="20">
        <v>300000</v>
      </c>
      <c r="Y11" s="20">
        <v>-277109</v>
      </c>
      <c r="Z11" s="21">
        <v>-92.369666666666674</v>
      </c>
      <c r="AA11" s="22">
        <v>300000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-14029920</v>
      </c>
      <c r="D14" s="18"/>
      <c r="E14" s="19">
        <v>-86010600</v>
      </c>
      <c r="F14" s="20">
        <v>-91200827</v>
      </c>
      <c r="G14" s="20">
        <v>-1305718</v>
      </c>
      <c r="H14" s="20">
        <v>-96038</v>
      </c>
      <c r="I14" s="20">
        <v>-511477</v>
      </c>
      <c r="J14" s="20">
        <v>-1913233</v>
      </c>
      <c r="K14" s="20">
        <v>-1025207</v>
      </c>
      <c r="L14" s="20">
        <v>-534915</v>
      </c>
      <c r="M14" s="20">
        <v>-1700220</v>
      </c>
      <c r="N14" s="20">
        <v>-3260342</v>
      </c>
      <c r="O14" s="20">
        <v>-981955</v>
      </c>
      <c r="P14" s="20">
        <v>-211639</v>
      </c>
      <c r="Q14" s="20">
        <v>-539061</v>
      </c>
      <c r="R14" s="20">
        <v>-1732655</v>
      </c>
      <c r="S14" s="20"/>
      <c r="T14" s="20"/>
      <c r="U14" s="20"/>
      <c r="V14" s="20"/>
      <c r="W14" s="20">
        <v>-6906230</v>
      </c>
      <c r="X14" s="20">
        <v>-69698177</v>
      </c>
      <c r="Y14" s="20">
        <v>62791947</v>
      </c>
      <c r="Z14" s="21">
        <v>-90.091232945734006</v>
      </c>
      <c r="AA14" s="22">
        <v>-91200827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-5672758</v>
      </c>
      <c r="D17" s="26">
        <f>SUM(D6:D16)</f>
        <v>0</v>
      </c>
      <c r="E17" s="27">
        <f t="shared" si="0"/>
        <v>-74921108</v>
      </c>
      <c r="F17" s="28">
        <f t="shared" si="0"/>
        <v>-79340674</v>
      </c>
      <c r="G17" s="28">
        <f t="shared" si="0"/>
        <v>-607021</v>
      </c>
      <c r="H17" s="28">
        <f t="shared" si="0"/>
        <v>443549</v>
      </c>
      <c r="I17" s="28">
        <f t="shared" si="0"/>
        <v>63018</v>
      </c>
      <c r="J17" s="28">
        <f t="shared" si="0"/>
        <v>-100454</v>
      </c>
      <c r="K17" s="28">
        <f t="shared" si="0"/>
        <v>1135314</v>
      </c>
      <c r="L17" s="28">
        <f t="shared" si="0"/>
        <v>77246</v>
      </c>
      <c r="M17" s="28">
        <f t="shared" si="0"/>
        <v>-943830</v>
      </c>
      <c r="N17" s="28">
        <f t="shared" si="0"/>
        <v>268730</v>
      </c>
      <c r="O17" s="28">
        <f t="shared" si="0"/>
        <v>-385941</v>
      </c>
      <c r="P17" s="28">
        <f t="shared" si="0"/>
        <v>290271</v>
      </c>
      <c r="Q17" s="28">
        <f t="shared" si="0"/>
        <v>7370</v>
      </c>
      <c r="R17" s="28">
        <f t="shared" si="0"/>
        <v>-88300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79976</v>
      </c>
      <c r="X17" s="28">
        <f t="shared" si="0"/>
        <v>-60610400</v>
      </c>
      <c r="Y17" s="28">
        <f t="shared" si="0"/>
        <v>60690376</v>
      </c>
      <c r="Z17" s="29">
        <f>+IF(X17&lt;&gt;0,+(Y17/X17)*100,0)</f>
        <v>-100.13195095231183</v>
      </c>
      <c r="AA17" s="30">
        <f>SUM(AA6:AA16)</f>
        <v>-79340674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-2014041</v>
      </c>
      <c r="D28" s="18"/>
      <c r="E28" s="19">
        <v>-7170000</v>
      </c>
      <c r="F28" s="20">
        <v>-7978002</v>
      </c>
      <c r="G28" s="20"/>
      <c r="H28" s="20"/>
      <c r="I28" s="20"/>
      <c r="J28" s="20"/>
      <c r="K28" s="20"/>
      <c r="L28" s="20">
        <v>-304750</v>
      </c>
      <c r="M28" s="20">
        <v>-115201</v>
      </c>
      <c r="N28" s="20">
        <v>-419951</v>
      </c>
      <c r="O28" s="20">
        <v>-719927</v>
      </c>
      <c r="P28" s="20"/>
      <c r="Q28" s="20">
        <v>-19000</v>
      </c>
      <c r="R28" s="20">
        <v>-738927</v>
      </c>
      <c r="S28" s="20"/>
      <c r="T28" s="20"/>
      <c r="U28" s="20"/>
      <c r="V28" s="20"/>
      <c r="W28" s="20">
        <v>-1158878</v>
      </c>
      <c r="X28" s="20">
        <v>-6185502</v>
      </c>
      <c r="Y28" s="20">
        <v>5026624</v>
      </c>
      <c r="Z28" s="21">
        <v>-81.264608757704721</v>
      </c>
      <c r="AA28" s="22">
        <v>-7978002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-2014041</v>
      </c>
      <c r="D30" s="26">
        <f t="shared" ref="D30:Y30" si="1">SUM(D21:D29)</f>
        <v>0</v>
      </c>
      <c r="E30" s="27">
        <f t="shared" si="1"/>
        <v>-7170000</v>
      </c>
      <c r="F30" s="28">
        <f t="shared" si="1"/>
        <v>-7978002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-304750</v>
      </c>
      <c r="M30" s="28">
        <f t="shared" si="1"/>
        <v>-115201</v>
      </c>
      <c r="N30" s="28">
        <f t="shared" si="1"/>
        <v>-419951</v>
      </c>
      <c r="O30" s="28">
        <f t="shared" si="1"/>
        <v>-719927</v>
      </c>
      <c r="P30" s="28">
        <f t="shared" si="1"/>
        <v>0</v>
      </c>
      <c r="Q30" s="28">
        <f t="shared" si="1"/>
        <v>-19000</v>
      </c>
      <c r="R30" s="28">
        <f t="shared" si="1"/>
        <v>-738927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-1158878</v>
      </c>
      <c r="X30" s="28">
        <f t="shared" si="1"/>
        <v>-6185502</v>
      </c>
      <c r="Y30" s="28">
        <f t="shared" si="1"/>
        <v>5026624</v>
      </c>
      <c r="Z30" s="29">
        <f>+IF(X30&lt;&gt;0,+(Y30/X30)*100,0)</f>
        <v>-81.264608757704721</v>
      </c>
      <c r="AA30" s="30">
        <f>SUM(AA21:AA29)</f>
        <v>-7978002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-7686799</v>
      </c>
      <c r="D41" s="32">
        <f>+D17+D30+D39</f>
        <v>0</v>
      </c>
      <c r="E41" s="33">
        <f t="shared" si="3"/>
        <v>-82091108</v>
      </c>
      <c r="F41" s="34">
        <f t="shared" si="3"/>
        <v>-87318676</v>
      </c>
      <c r="G41" s="34">
        <f t="shared" si="3"/>
        <v>-607021</v>
      </c>
      <c r="H41" s="34">
        <f t="shared" si="3"/>
        <v>443549</v>
      </c>
      <c r="I41" s="34">
        <f t="shared" si="3"/>
        <v>63018</v>
      </c>
      <c r="J41" s="34">
        <f t="shared" si="3"/>
        <v>-100454</v>
      </c>
      <c r="K41" s="34">
        <f t="shared" si="3"/>
        <v>1135314</v>
      </c>
      <c r="L41" s="34">
        <f t="shared" si="3"/>
        <v>-227504</v>
      </c>
      <c r="M41" s="34">
        <f t="shared" si="3"/>
        <v>-1059031</v>
      </c>
      <c r="N41" s="34">
        <f t="shared" si="3"/>
        <v>-151221</v>
      </c>
      <c r="O41" s="34">
        <f t="shared" si="3"/>
        <v>-1105868</v>
      </c>
      <c r="P41" s="34">
        <f t="shared" si="3"/>
        <v>290271</v>
      </c>
      <c r="Q41" s="34">
        <f t="shared" si="3"/>
        <v>-11630</v>
      </c>
      <c r="R41" s="34">
        <f t="shared" si="3"/>
        <v>-827227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-1078902</v>
      </c>
      <c r="X41" s="34">
        <f t="shared" si="3"/>
        <v>-66795902</v>
      </c>
      <c r="Y41" s="34">
        <f t="shared" si="3"/>
        <v>65717000</v>
      </c>
      <c r="Z41" s="35">
        <f>+IF(X41&lt;&gt;0,+(Y41/X41)*100,0)</f>
        <v>-98.384778156001246</v>
      </c>
      <c r="AA41" s="36">
        <f>+AA17+AA30+AA39</f>
        <v>-87318676</v>
      </c>
    </row>
    <row r="42" spans="1:27" x14ac:dyDescent="0.25">
      <c r="A42" s="23" t="s">
        <v>63</v>
      </c>
      <c r="B42" s="17" t="s">
        <v>64</v>
      </c>
      <c r="C42" s="32">
        <v>-30420385</v>
      </c>
      <c r="D42" s="32"/>
      <c r="E42" s="33"/>
      <c r="F42" s="34"/>
      <c r="G42" s="34">
        <v>-38109385</v>
      </c>
      <c r="H42" s="34">
        <f>+G43+H60</f>
        <v>-38716406</v>
      </c>
      <c r="I42" s="34">
        <f>+H43+I60</f>
        <v>-38272857</v>
      </c>
      <c r="J42" s="34">
        <f>+G42</f>
        <v>-38109385</v>
      </c>
      <c r="K42" s="34">
        <f>+I43+K60</f>
        <v>-38209839</v>
      </c>
      <c r="L42" s="34">
        <f>+K43+L60</f>
        <v>-37074525</v>
      </c>
      <c r="M42" s="34">
        <f>+L43+M60</f>
        <v>-37302029</v>
      </c>
      <c r="N42" s="34">
        <f>+K42</f>
        <v>-38209839</v>
      </c>
      <c r="O42" s="34">
        <f>+M43+O60</f>
        <v>-38361060</v>
      </c>
      <c r="P42" s="34">
        <f>+O43+P60</f>
        <v>-39466928</v>
      </c>
      <c r="Q42" s="34">
        <f>+P43+Q60</f>
        <v>-39176657</v>
      </c>
      <c r="R42" s="34">
        <f>+O42</f>
        <v>-38361060</v>
      </c>
      <c r="S42" s="34">
        <f>+Q43+S60</f>
        <v>-39188287</v>
      </c>
      <c r="T42" s="34">
        <f>+S43+T60</f>
        <v>-39188287</v>
      </c>
      <c r="U42" s="34">
        <f>+T43+U60</f>
        <v>-39188287</v>
      </c>
      <c r="V42" s="34">
        <f>+S42</f>
        <v>-39188287</v>
      </c>
      <c r="W42" s="34">
        <f>+G42</f>
        <v>-38109385</v>
      </c>
      <c r="X42" s="34"/>
      <c r="Y42" s="34">
        <f>+W42-X42</f>
        <v>-38109385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-38107184</v>
      </c>
      <c r="D43" s="44">
        <f t="shared" ref="D43:AA43" si="4">+D41+D42</f>
        <v>0</v>
      </c>
      <c r="E43" s="45">
        <f t="shared" si="4"/>
        <v>-82091108</v>
      </c>
      <c r="F43" s="46">
        <f t="shared" si="4"/>
        <v>-87318676</v>
      </c>
      <c r="G43" s="46">
        <f t="shared" si="4"/>
        <v>-38716406</v>
      </c>
      <c r="H43" s="46">
        <f t="shared" si="4"/>
        <v>-38272857</v>
      </c>
      <c r="I43" s="46">
        <f t="shared" si="4"/>
        <v>-38209839</v>
      </c>
      <c r="J43" s="46">
        <f>+I43</f>
        <v>-38209839</v>
      </c>
      <c r="K43" s="46">
        <f t="shared" si="4"/>
        <v>-37074525</v>
      </c>
      <c r="L43" s="46">
        <f t="shared" si="4"/>
        <v>-37302029</v>
      </c>
      <c r="M43" s="46">
        <f t="shared" si="4"/>
        <v>-38361060</v>
      </c>
      <c r="N43" s="46">
        <f>+M43</f>
        <v>-38361060</v>
      </c>
      <c r="O43" s="46">
        <f t="shared" si="4"/>
        <v>-39466928</v>
      </c>
      <c r="P43" s="46">
        <f t="shared" si="4"/>
        <v>-39176657</v>
      </c>
      <c r="Q43" s="46">
        <f t="shared" si="4"/>
        <v>-39188287</v>
      </c>
      <c r="R43" s="46">
        <f>+Q43</f>
        <v>-39188287</v>
      </c>
      <c r="S43" s="46">
        <f t="shared" si="4"/>
        <v>-39188287</v>
      </c>
      <c r="T43" s="46">
        <f t="shared" si="4"/>
        <v>-39188287</v>
      </c>
      <c r="U43" s="46">
        <f t="shared" si="4"/>
        <v>-39188287</v>
      </c>
      <c r="V43" s="46">
        <f>+U43</f>
        <v>-39188287</v>
      </c>
      <c r="W43" s="46">
        <f>+V43</f>
        <v>-39188287</v>
      </c>
      <c r="X43" s="46">
        <f t="shared" si="4"/>
        <v>-66795902</v>
      </c>
      <c r="Y43" s="46">
        <f t="shared" si="4"/>
        <v>27607615</v>
      </c>
      <c r="Z43" s="47">
        <f>+IF(X43&lt;&gt;0,+(Y43/X43)*100,0)</f>
        <v>-41.33130053397587</v>
      </c>
      <c r="AA43" s="48">
        <f t="shared" si="4"/>
        <v>-87318676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-38109385</v>
      </c>
      <c r="J60">
        <v>-38109385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763103</v>
      </c>
      <c r="D7" s="18"/>
      <c r="E7" s="19">
        <v>1486275</v>
      </c>
      <c r="F7" s="20">
        <v>1408050</v>
      </c>
      <c r="G7" s="20">
        <v>836</v>
      </c>
      <c r="H7" s="20">
        <v>836</v>
      </c>
      <c r="I7" s="20"/>
      <c r="J7" s="20">
        <v>1672</v>
      </c>
      <c r="K7" s="20"/>
      <c r="L7" s="20"/>
      <c r="M7" s="20"/>
      <c r="N7" s="20"/>
      <c r="O7" s="20">
        <v>450</v>
      </c>
      <c r="P7" s="20">
        <v>482</v>
      </c>
      <c r="Q7" s="20"/>
      <c r="R7" s="20">
        <v>932</v>
      </c>
      <c r="S7" s="20"/>
      <c r="T7" s="20"/>
      <c r="U7" s="20"/>
      <c r="V7" s="20"/>
      <c r="W7" s="20">
        <v>2604</v>
      </c>
      <c r="X7" s="20">
        <v>1056033</v>
      </c>
      <c r="Y7" s="20">
        <v>-1053429</v>
      </c>
      <c r="Z7" s="21">
        <v>-99.753416796634198</v>
      </c>
      <c r="AA7" s="22">
        <v>1408050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-38713762</v>
      </c>
      <c r="F8" s="20">
        <v>-39501414</v>
      </c>
      <c r="G8" s="20">
        <v>63886</v>
      </c>
      <c r="H8" s="20">
        <v>14394</v>
      </c>
      <c r="I8" s="20">
        <v>31994</v>
      </c>
      <c r="J8" s="20">
        <v>110274</v>
      </c>
      <c r="K8" s="20">
        <v>60916</v>
      </c>
      <c r="L8" s="20">
        <v>28552</v>
      </c>
      <c r="M8" s="20">
        <v>38506</v>
      </c>
      <c r="N8" s="20">
        <v>127974</v>
      </c>
      <c r="O8" s="20">
        <v>39120</v>
      </c>
      <c r="P8" s="20">
        <v>33584</v>
      </c>
      <c r="Q8" s="20">
        <v>43477</v>
      </c>
      <c r="R8" s="20">
        <v>116181</v>
      </c>
      <c r="S8" s="20"/>
      <c r="T8" s="20"/>
      <c r="U8" s="20"/>
      <c r="V8" s="20"/>
      <c r="W8" s="20">
        <v>354429</v>
      </c>
      <c r="X8" s="20">
        <v>-29626434</v>
      </c>
      <c r="Y8" s="20">
        <v>29980863</v>
      </c>
      <c r="Z8" s="21">
        <v>-101.19632690184719</v>
      </c>
      <c r="AA8" s="22">
        <v>-39501414</v>
      </c>
    </row>
    <row r="9" spans="1:27" x14ac:dyDescent="0.25">
      <c r="A9" s="23" t="s">
        <v>37</v>
      </c>
      <c r="B9" s="17" t="s">
        <v>38</v>
      </c>
      <c r="C9" s="18">
        <v>7944</v>
      </c>
      <c r="D9" s="18"/>
      <c r="E9" s="19">
        <v>-57329288</v>
      </c>
      <c r="F9" s="20">
        <v>-57325392</v>
      </c>
      <c r="G9" s="20"/>
      <c r="H9" s="20">
        <v>3507</v>
      </c>
      <c r="I9" s="20"/>
      <c r="J9" s="20">
        <v>3507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3507</v>
      </c>
      <c r="X9" s="20">
        <v>-42994143</v>
      </c>
      <c r="Y9" s="20">
        <v>42997650</v>
      </c>
      <c r="Z9" s="21">
        <v>-100.00815692500255</v>
      </c>
      <c r="AA9" s="22">
        <v>-57325392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4017</v>
      </c>
      <c r="R11" s="20">
        <v>4017</v>
      </c>
      <c r="S11" s="20"/>
      <c r="T11" s="20"/>
      <c r="U11" s="20"/>
      <c r="V11" s="20"/>
      <c r="W11" s="20">
        <v>4017</v>
      </c>
      <c r="X11" s="20"/>
      <c r="Y11" s="20">
        <v>4017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-8851144</v>
      </c>
      <c r="D14" s="18"/>
      <c r="E14" s="19">
        <v>-61423575</v>
      </c>
      <c r="F14" s="20">
        <v>-62021509</v>
      </c>
      <c r="G14" s="20">
        <v>-1199180</v>
      </c>
      <c r="H14" s="20">
        <v>-299681</v>
      </c>
      <c r="I14" s="20">
        <v>-463600</v>
      </c>
      <c r="J14" s="20">
        <v>-1962461</v>
      </c>
      <c r="K14" s="20">
        <v>-1271375</v>
      </c>
      <c r="L14" s="20">
        <v>-506782</v>
      </c>
      <c r="M14" s="20">
        <v>-267932</v>
      </c>
      <c r="N14" s="20">
        <v>-2046089</v>
      </c>
      <c r="O14" s="20">
        <v>-1593284</v>
      </c>
      <c r="P14" s="20">
        <v>-712915</v>
      </c>
      <c r="Q14" s="20">
        <v>-125500</v>
      </c>
      <c r="R14" s="20">
        <v>-2431699</v>
      </c>
      <c r="S14" s="20"/>
      <c r="T14" s="20"/>
      <c r="U14" s="20"/>
      <c r="V14" s="20"/>
      <c r="W14" s="20">
        <v>-6440249</v>
      </c>
      <c r="X14" s="20">
        <v>-46516275</v>
      </c>
      <c r="Y14" s="20">
        <v>40076026</v>
      </c>
      <c r="Z14" s="21">
        <v>-86.154847953753816</v>
      </c>
      <c r="AA14" s="22">
        <v>-62021509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-8080097</v>
      </c>
      <c r="D17" s="26">
        <f>SUM(D6:D16)</f>
        <v>0</v>
      </c>
      <c r="E17" s="27">
        <f t="shared" si="0"/>
        <v>-155980350</v>
      </c>
      <c r="F17" s="28">
        <f t="shared" si="0"/>
        <v>-157440265</v>
      </c>
      <c r="G17" s="28">
        <f t="shared" si="0"/>
        <v>-1134458</v>
      </c>
      <c r="H17" s="28">
        <f t="shared" si="0"/>
        <v>-280944</v>
      </c>
      <c r="I17" s="28">
        <f t="shared" si="0"/>
        <v>-431606</v>
      </c>
      <c r="J17" s="28">
        <f t="shared" si="0"/>
        <v>-1847008</v>
      </c>
      <c r="K17" s="28">
        <f t="shared" si="0"/>
        <v>-1210459</v>
      </c>
      <c r="L17" s="28">
        <f t="shared" si="0"/>
        <v>-478230</v>
      </c>
      <c r="M17" s="28">
        <f t="shared" si="0"/>
        <v>-229426</v>
      </c>
      <c r="N17" s="28">
        <f t="shared" si="0"/>
        <v>-1918115</v>
      </c>
      <c r="O17" s="28">
        <f t="shared" si="0"/>
        <v>-1553714</v>
      </c>
      <c r="P17" s="28">
        <f t="shared" si="0"/>
        <v>-678849</v>
      </c>
      <c r="Q17" s="28">
        <f t="shared" si="0"/>
        <v>-78006</v>
      </c>
      <c r="R17" s="28">
        <f t="shared" si="0"/>
        <v>-2310569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-6075692</v>
      </c>
      <c r="X17" s="28">
        <f t="shared" si="0"/>
        <v>-118080819</v>
      </c>
      <c r="Y17" s="28">
        <f t="shared" si="0"/>
        <v>112005127</v>
      </c>
      <c r="Z17" s="29">
        <f>+IF(X17&lt;&gt;0,+(Y17/X17)*100,0)</f>
        <v>-94.854632571611816</v>
      </c>
      <c r="AA17" s="30">
        <f>SUM(AA6:AA16)</f>
        <v>-157440265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-1023394</v>
      </c>
      <c r="D28" s="18"/>
      <c r="E28" s="19"/>
      <c r="F28" s="20"/>
      <c r="G28" s="20"/>
      <c r="H28" s="20">
        <v>-48305</v>
      </c>
      <c r="I28" s="20"/>
      <c r="J28" s="20">
        <v>-48305</v>
      </c>
      <c r="K28" s="20">
        <v>-41277</v>
      </c>
      <c r="L28" s="20">
        <v>-15000</v>
      </c>
      <c r="M28" s="20"/>
      <c r="N28" s="20">
        <v>-56277</v>
      </c>
      <c r="O28" s="20"/>
      <c r="P28" s="20">
        <v>-29837</v>
      </c>
      <c r="Q28" s="20"/>
      <c r="R28" s="20">
        <v>-29837</v>
      </c>
      <c r="S28" s="20"/>
      <c r="T28" s="20"/>
      <c r="U28" s="20"/>
      <c r="V28" s="20"/>
      <c r="W28" s="20">
        <v>-134419</v>
      </c>
      <c r="X28" s="20"/>
      <c r="Y28" s="20">
        <v>-134419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-1023394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-48305</v>
      </c>
      <c r="I30" s="28">
        <f t="shared" si="1"/>
        <v>0</v>
      </c>
      <c r="J30" s="28">
        <f t="shared" si="1"/>
        <v>-48305</v>
      </c>
      <c r="K30" s="28">
        <f t="shared" si="1"/>
        <v>-41277</v>
      </c>
      <c r="L30" s="28">
        <f t="shared" si="1"/>
        <v>-15000</v>
      </c>
      <c r="M30" s="28">
        <f t="shared" si="1"/>
        <v>0</v>
      </c>
      <c r="N30" s="28">
        <f t="shared" si="1"/>
        <v>-56277</v>
      </c>
      <c r="O30" s="28">
        <f t="shared" si="1"/>
        <v>0</v>
      </c>
      <c r="P30" s="28">
        <f t="shared" si="1"/>
        <v>-29837</v>
      </c>
      <c r="Q30" s="28">
        <f t="shared" si="1"/>
        <v>0</v>
      </c>
      <c r="R30" s="28">
        <f t="shared" si="1"/>
        <v>-29837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-134419</v>
      </c>
      <c r="X30" s="28">
        <f t="shared" si="1"/>
        <v>0</v>
      </c>
      <c r="Y30" s="28">
        <f t="shared" si="1"/>
        <v>-134419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-9103491</v>
      </c>
      <c r="D41" s="32">
        <f>+D17+D30+D39</f>
        <v>0</v>
      </c>
      <c r="E41" s="33">
        <f t="shared" si="3"/>
        <v>-155980350</v>
      </c>
      <c r="F41" s="34">
        <f t="shared" si="3"/>
        <v>-157440265</v>
      </c>
      <c r="G41" s="34">
        <f t="shared" si="3"/>
        <v>-1134458</v>
      </c>
      <c r="H41" s="34">
        <f t="shared" si="3"/>
        <v>-329249</v>
      </c>
      <c r="I41" s="34">
        <f t="shared" si="3"/>
        <v>-431606</v>
      </c>
      <c r="J41" s="34">
        <f t="shared" si="3"/>
        <v>-1895313</v>
      </c>
      <c r="K41" s="34">
        <f t="shared" si="3"/>
        <v>-1251736</v>
      </c>
      <c r="L41" s="34">
        <f t="shared" si="3"/>
        <v>-493230</v>
      </c>
      <c r="M41" s="34">
        <f t="shared" si="3"/>
        <v>-229426</v>
      </c>
      <c r="N41" s="34">
        <f t="shared" si="3"/>
        <v>-1974392</v>
      </c>
      <c r="O41" s="34">
        <f t="shared" si="3"/>
        <v>-1553714</v>
      </c>
      <c r="P41" s="34">
        <f t="shared" si="3"/>
        <v>-708686</v>
      </c>
      <c r="Q41" s="34">
        <f t="shared" si="3"/>
        <v>-78006</v>
      </c>
      <c r="R41" s="34">
        <f t="shared" si="3"/>
        <v>-2340406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-6210111</v>
      </c>
      <c r="X41" s="34">
        <f t="shared" si="3"/>
        <v>-118080819</v>
      </c>
      <c r="Y41" s="34">
        <f t="shared" si="3"/>
        <v>111870708</v>
      </c>
      <c r="Z41" s="35">
        <f>+IF(X41&lt;&gt;0,+(Y41/X41)*100,0)</f>
        <v>-94.740796132181302</v>
      </c>
      <c r="AA41" s="36">
        <f>+AA17+AA30+AA39</f>
        <v>-157440265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-1134458</v>
      </c>
      <c r="I42" s="34">
        <f>+H43+I60</f>
        <v>-1463707</v>
      </c>
      <c r="J42" s="34">
        <f>+G42</f>
        <v>0</v>
      </c>
      <c r="K42" s="34">
        <f>+I43+K60</f>
        <v>-1895313</v>
      </c>
      <c r="L42" s="34">
        <f>+K43+L60</f>
        <v>-3147049</v>
      </c>
      <c r="M42" s="34">
        <f>+L43+M60</f>
        <v>-3640279</v>
      </c>
      <c r="N42" s="34">
        <f>+K42</f>
        <v>-1895313</v>
      </c>
      <c r="O42" s="34">
        <f>+M43+O60</f>
        <v>-3869705</v>
      </c>
      <c r="P42" s="34">
        <f>+O43+P60</f>
        <v>-5423419</v>
      </c>
      <c r="Q42" s="34">
        <f>+P43+Q60</f>
        <v>-6132105</v>
      </c>
      <c r="R42" s="34">
        <f>+O42</f>
        <v>-3869705</v>
      </c>
      <c r="S42" s="34">
        <f>+Q43+S60</f>
        <v>-6210111</v>
      </c>
      <c r="T42" s="34">
        <f>+S43+T60</f>
        <v>-6210111</v>
      </c>
      <c r="U42" s="34">
        <f>+T43+U60</f>
        <v>-6210111</v>
      </c>
      <c r="V42" s="34">
        <f>+S42</f>
        <v>-6210111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-9103491</v>
      </c>
      <c r="D43" s="44">
        <f t="shared" ref="D43:AA43" si="4">+D41+D42</f>
        <v>0</v>
      </c>
      <c r="E43" s="45">
        <f t="shared" si="4"/>
        <v>-155980350</v>
      </c>
      <c r="F43" s="46">
        <f t="shared" si="4"/>
        <v>-157440265</v>
      </c>
      <c r="G43" s="46">
        <f t="shared" si="4"/>
        <v>-1134458</v>
      </c>
      <c r="H43" s="46">
        <f t="shared" si="4"/>
        <v>-1463707</v>
      </c>
      <c r="I43" s="46">
        <f t="shared" si="4"/>
        <v>-1895313</v>
      </c>
      <c r="J43" s="46">
        <f>+I43</f>
        <v>-1895313</v>
      </c>
      <c r="K43" s="46">
        <f t="shared" si="4"/>
        <v>-3147049</v>
      </c>
      <c r="L43" s="46">
        <f t="shared" si="4"/>
        <v>-3640279</v>
      </c>
      <c r="M43" s="46">
        <f t="shared" si="4"/>
        <v>-3869705</v>
      </c>
      <c r="N43" s="46">
        <f>+M43</f>
        <v>-3869705</v>
      </c>
      <c r="O43" s="46">
        <f t="shared" si="4"/>
        <v>-5423419</v>
      </c>
      <c r="P43" s="46">
        <f t="shared" si="4"/>
        <v>-6132105</v>
      </c>
      <c r="Q43" s="46">
        <f t="shared" si="4"/>
        <v>-6210111</v>
      </c>
      <c r="R43" s="46">
        <f>+Q43</f>
        <v>-6210111</v>
      </c>
      <c r="S43" s="46">
        <f t="shared" si="4"/>
        <v>-6210111</v>
      </c>
      <c r="T43" s="46">
        <f t="shared" si="4"/>
        <v>-6210111</v>
      </c>
      <c r="U43" s="46">
        <f t="shared" si="4"/>
        <v>-6210111</v>
      </c>
      <c r="V43" s="46">
        <f>+U43</f>
        <v>-6210111</v>
      </c>
      <c r="W43" s="46">
        <f>+V43</f>
        <v>-6210111</v>
      </c>
      <c r="X43" s="46">
        <f t="shared" si="4"/>
        <v>-118080819</v>
      </c>
      <c r="Y43" s="46">
        <f t="shared" si="4"/>
        <v>111870708</v>
      </c>
      <c r="Z43" s="47">
        <f>+IF(X43&lt;&gt;0,+(Y43/X43)*100,0)</f>
        <v>-94.740796132181302</v>
      </c>
      <c r="AA43" s="48">
        <f t="shared" si="4"/>
        <v>-157440265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335931</v>
      </c>
      <c r="D7" s="18"/>
      <c r="E7" s="19">
        <v>482648</v>
      </c>
      <c r="F7" s="20">
        <v>928685</v>
      </c>
      <c r="G7" s="20">
        <v>134765</v>
      </c>
      <c r="H7" s="20"/>
      <c r="I7" s="20">
        <v>95788</v>
      </c>
      <c r="J7" s="20">
        <v>230553</v>
      </c>
      <c r="K7" s="20">
        <v>124455</v>
      </c>
      <c r="L7" s="20">
        <v>153177</v>
      </c>
      <c r="M7" s="20">
        <v>18944</v>
      </c>
      <c r="N7" s="20">
        <v>296576</v>
      </c>
      <c r="O7" s="20">
        <v>38383</v>
      </c>
      <c r="P7" s="20">
        <v>49208</v>
      </c>
      <c r="Q7" s="20">
        <v>80177</v>
      </c>
      <c r="R7" s="20">
        <v>167768</v>
      </c>
      <c r="S7" s="20"/>
      <c r="T7" s="20"/>
      <c r="U7" s="20"/>
      <c r="V7" s="20"/>
      <c r="W7" s="20">
        <v>694897</v>
      </c>
      <c r="X7" s="20">
        <v>696510</v>
      </c>
      <c r="Y7" s="20">
        <v>-1613</v>
      </c>
      <c r="Z7" s="21">
        <v>-0.23158317899240496</v>
      </c>
      <c r="AA7" s="22">
        <v>928685</v>
      </c>
    </row>
    <row r="8" spans="1:27" x14ac:dyDescent="0.25">
      <c r="A8" s="23" t="s">
        <v>36</v>
      </c>
      <c r="B8" s="17" t="s">
        <v>32</v>
      </c>
      <c r="C8" s="18">
        <v>-51971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-2129259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-277000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-3350876</v>
      </c>
      <c r="D14" s="18"/>
      <c r="E14" s="19">
        <v>-25854343</v>
      </c>
      <c r="F14" s="20">
        <v>-27758546</v>
      </c>
      <c r="G14" s="20">
        <v>-284623</v>
      </c>
      <c r="H14" s="20">
        <v>-1324877</v>
      </c>
      <c r="I14" s="20">
        <v>-426978</v>
      </c>
      <c r="J14" s="20">
        <v>-2036478</v>
      </c>
      <c r="K14" s="20">
        <v>-79768</v>
      </c>
      <c r="L14" s="20">
        <v>-87492</v>
      </c>
      <c r="M14" s="20">
        <v>-123322</v>
      </c>
      <c r="N14" s="20">
        <v>-290582</v>
      </c>
      <c r="O14" s="20">
        <v>-1564037</v>
      </c>
      <c r="P14" s="20">
        <v>-1182455</v>
      </c>
      <c r="Q14" s="20">
        <v>-194432</v>
      </c>
      <c r="R14" s="20">
        <v>-2940924</v>
      </c>
      <c r="S14" s="20"/>
      <c r="T14" s="20"/>
      <c r="U14" s="20"/>
      <c r="V14" s="20"/>
      <c r="W14" s="20">
        <v>-5267984</v>
      </c>
      <c r="X14" s="20">
        <v>-20818908</v>
      </c>
      <c r="Y14" s="20">
        <v>15550924</v>
      </c>
      <c r="Z14" s="21">
        <v>-74.696156013562288</v>
      </c>
      <c r="AA14" s="22">
        <v>-27758546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>
        <v>-689543</v>
      </c>
      <c r="D16" s="18"/>
      <c r="E16" s="19">
        <v>-12074112</v>
      </c>
      <c r="F16" s="20"/>
      <c r="G16" s="20">
        <v>-13250</v>
      </c>
      <c r="H16" s="20">
        <v>-22500</v>
      </c>
      <c r="I16" s="20">
        <v>-41500</v>
      </c>
      <c r="J16" s="20">
        <v>-77250</v>
      </c>
      <c r="K16" s="20">
        <v>-98277</v>
      </c>
      <c r="L16" s="20"/>
      <c r="M16" s="20"/>
      <c r="N16" s="20">
        <v>-98277</v>
      </c>
      <c r="O16" s="20"/>
      <c r="P16" s="20"/>
      <c r="Q16" s="20"/>
      <c r="R16" s="20"/>
      <c r="S16" s="20"/>
      <c r="T16" s="20"/>
      <c r="U16" s="20"/>
      <c r="V16" s="20"/>
      <c r="W16" s="20">
        <v>-175527</v>
      </c>
      <c r="X16" s="20"/>
      <c r="Y16" s="20">
        <v>-175527</v>
      </c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-6162718</v>
      </c>
      <c r="D17" s="26">
        <f>SUM(D6:D16)</f>
        <v>0</v>
      </c>
      <c r="E17" s="27">
        <f t="shared" si="0"/>
        <v>-37445807</v>
      </c>
      <c r="F17" s="28">
        <f t="shared" si="0"/>
        <v>-26829861</v>
      </c>
      <c r="G17" s="28">
        <f t="shared" si="0"/>
        <v>-163108</v>
      </c>
      <c r="H17" s="28">
        <f t="shared" si="0"/>
        <v>-1347377</v>
      </c>
      <c r="I17" s="28">
        <f t="shared" si="0"/>
        <v>-372690</v>
      </c>
      <c r="J17" s="28">
        <f t="shared" si="0"/>
        <v>-1883175</v>
      </c>
      <c r="K17" s="28">
        <f t="shared" si="0"/>
        <v>-53590</v>
      </c>
      <c r="L17" s="28">
        <f t="shared" si="0"/>
        <v>65685</v>
      </c>
      <c r="M17" s="28">
        <f t="shared" si="0"/>
        <v>-104378</v>
      </c>
      <c r="N17" s="28">
        <f t="shared" si="0"/>
        <v>-92283</v>
      </c>
      <c r="O17" s="28">
        <f t="shared" si="0"/>
        <v>-1525654</v>
      </c>
      <c r="P17" s="28">
        <f t="shared" si="0"/>
        <v>-1133247</v>
      </c>
      <c r="Q17" s="28">
        <f t="shared" si="0"/>
        <v>-114255</v>
      </c>
      <c r="R17" s="28">
        <f t="shared" si="0"/>
        <v>-2773156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-4748614</v>
      </c>
      <c r="X17" s="28">
        <f t="shared" si="0"/>
        <v>-20122398</v>
      </c>
      <c r="Y17" s="28">
        <f t="shared" si="0"/>
        <v>15373784</v>
      </c>
      <c r="Z17" s="29">
        <f>+IF(X17&lt;&gt;0,+(Y17/X17)*100,0)</f>
        <v>-76.401351369752263</v>
      </c>
      <c r="AA17" s="30">
        <f>SUM(AA6:AA16)</f>
        <v>-26829861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-9356581</v>
      </c>
      <c r="D28" s="18"/>
      <c r="E28" s="19">
        <v>-6682572</v>
      </c>
      <c r="F28" s="20">
        <v>-20113982</v>
      </c>
      <c r="G28" s="20"/>
      <c r="H28" s="20"/>
      <c r="I28" s="20"/>
      <c r="J28" s="20"/>
      <c r="K28" s="20"/>
      <c r="L28" s="20"/>
      <c r="M28" s="20">
        <v>-67500</v>
      </c>
      <c r="N28" s="20">
        <v>-67500</v>
      </c>
      <c r="O28" s="20">
        <v>-28550</v>
      </c>
      <c r="P28" s="20">
        <v>-60000</v>
      </c>
      <c r="Q28" s="20">
        <v>-1745587</v>
      </c>
      <c r="R28" s="20">
        <v>-1834137</v>
      </c>
      <c r="S28" s="20"/>
      <c r="T28" s="20"/>
      <c r="U28" s="20"/>
      <c r="V28" s="20"/>
      <c r="W28" s="20">
        <v>-1901637</v>
      </c>
      <c r="X28" s="20">
        <v>-15085494</v>
      </c>
      <c r="Y28" s="20">
        <v>13183857</v>
      </c>
      <c r="Z28" s="21">
        <v>-87.394267632203494</v>
      </c>
      <c r="AA28" s="22">
        <v>-20113982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-9356581</v>
      </c>
      <c r="D30" s="26">
        <f t="shared" ref="D30:Y30" si="1">SUM(D21:D29)</f>
        <v>0</v>
      </c>
      <c r="E30" s="27">
        <f t="shared" si="1"/>
        <v>-6682572</v>
      </c>
      <c r="F30" s="28">
        <f t="shared" si="1"/>
        <v>-20113982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-67500</v>
      </c>
      <c r="N30" s="28">
        <f t="shared" si="1"/>
        <v>-67500</v>
      </c>
      <c r="O30" s="28">
        <f t="shared" si="1"/>
        <v>-28550</v>
      </c>
      <c r="P30" s="28">
        <f t="shared" si="1"/>
        <v>-60000</v>
      </c>
      <c r="Q30" s="28">
        <f t="shared" si="1"/>
        <v>-1745587</v>
      </c>
      <c r="R30" s="28">
        <f t="shared" si="1"/>
        <v>-1834137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-1901637</v>
      </c>
      <c r="X30" s="28">
        <f t="shared" si="1"/>
        <v>-15085494</v>
      </c>
      <c r="Y30" s="28">
        <f t="shared" si="1"/>
        <v>13183857</v>
      </c>
      <c r="Z30" s="29">
        <f>+IF(X30&lt;&gt;0,+(Y30/X30)*100,0)</f>
        <v>-87.394267632203494</v>
      </c>
      <c r="AA30" s="30">
        <f>SUM(AA21:AA29)</f>
        <v>-20113982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-15519299</v>
      </c>
      <c r="D41" s="32">
        <f>+D17+D30+D39</f>
        <v>0</v>
      </c>
      <c r="E41" s="33">
        <f t="shared" si="3"/>
        <v>-44128379</v>
      </c>
      <c r="F41" s="34">
        <f t="shared" si="3"/>
        <v>-46943843</v>
      </c>
      <c r="G41" s="34">
        <f t="shared" si="3"/>
        <v>-163108</v>
      </c>
      <c r="H41" s="34">
        <f t="shared" si="3"/>
        <v>-1347377</v>
      </c>
      <c r="I41" s="34">
        <f t="shared" si="3"/>
        <v>-372690</v>
      </c>
      <c r="J41" s="34">
        <f t="shared" si="3"/>
        <v>-1883175</v>
      </c>
      <c r="K41" s="34">
        <f t="shared" si="3"/>
        <v>-53590</v>
      </c>
      <c r="L41" s="34">
        <f t="shared" si="3"/>
        <v>65685</v>
      </c>
      <c r="M41" s="34">
        <f t="shared" si="3"/>
        <v>-171878</v>
      </c>
      <c r="N41" s="34">
        <f t="shared" si="3"/>
        <v>-159783</v>
      </c>
      <c r="O41" s="34">
        <f t="shared" si="3"/>
        <v>-1554204</v>
      </c>
      <c r="P41" s="34">
        <f t="shared" si="3"/>
        <v>-1193247</v>
      </c>
      <c r="Q41" s="34">
        <f t="shared" si="3"/>
        <v>-1859842</v>
      </c>
      <c r="R41" s="34">
        <f t="shared" si="3"/>
        <v>-4607293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-6650251</v>
      </c>
      <c r="X41" s="34">
        <f t="shared" si="3"/>
        <v>-35207892</v>
      </c>
      <c r="Y41" s="34">
        <f t="shared" si="3"/>
        <v>28557641</v>
      </c>
      <c r="Z41" s="35">
        <f>+IF(X41&lt;&gt;0,+(Y41/X41)*100,0)</f>
        <v>-81.111476370127463</v>
      </c>
      <c r="AA41" s="36">
        <f>+AA17+AA30+AA39</f>
        <v>-46943843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-163108</v>
      </c>
      <c r="I42" s="34">
        <f>+H43+I60</f>
        <v>-1510485</v>
      </c>
      <c r="J42" s="34">
        <f>+G42</f>
        <v>0</v>
      </c>
      <c r="K42" s="34">
        <f>+I43+K60</f>
        <v>-1883175</v>
      </c>
      <c r="L42" s="34">
        <f>+K43+L60</f>
        <v>-1936765</v>
      </c>
      <c r="M42" s="34">
        <f>+L43+M60</f>
        <v>-1871080</v>
      </c>
      <c r="N42" s="34">
        <f>+K42</f>
        <v>-1883175</v>
      </c>
      <c r="O42" s="34">
        <f>+M43+O60</f>
        <v>-2042958</v>
      </c>
      <c r="P42" s="34">
        <f>+O43+P60</f>
        <v>-3597162</v>
      </c>
      <c r="Q42" s="34">
        <f>+P43+Q60</f>
        <v>-4790409</v>
      </c>
      <c r="R42" s="34">
        <f>+O42</f>
        <v>-2042958</v>
      </c>
      <c r="S42" s="34">
        <f>+Q43+S60</f>
        <v>-6650251</v>
      </c>
      <c r="T42" s="34">
        <f>+S43+T60</f>
        <v>-6650251</v>
      </c>
      <c r="U42" s="34">
        <f>+T43+U60</f>
        <v>-6650251</v>
      </c>
      <c r="V42" s="34">
        <f>+S42</f>
        <v>-6650251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-15519299</v>
      </c>
      <c r="D43" s="44">
        <f t="shared" ref="D43:AA43" si="4">+D41+D42</f>
        <v>0</v>
      </c>
      <c r="E43" s="45">
        <f t="shared" si="4"/>
        <v>-44128379</v>
      </c>
      <c r="F43" s="46">
        <f t="shared" si="4"/>
        <v>-46943843</v>
      </c>
      <c r="G43" s="46">
        <f t="shared" si="4"/>
        <v>-163108</v>
      </c>
      <c r="H43" s="46">
        <f t="shared" si="4"/>
        <v>-1510485</v>
      </c>
      <c r="I43" s="46">
        <f t="shared" si="4"/>
        <v>-1883175</v>
      </c>
      <c r="J43" s="46">
        <f>+I43</f>
        <v>-1883175</v>
      </c>
      <c r="K43" s="46">
        <f t="shared" si="4"/>
        <v>-1936765</v>
      </c>
      <c r="L43" s="46">
        <f t="shared" si="4"/>
        <v>-1871080</v>
      </c>
      <c r="M43" s="46">
        <f t="shared" si="4"/>
        <v>-2042958</v>
      </c>
      <c r="N43" s="46">
        <f>+M43</f>
        <v>-2042958</v>
      </c>
      <c r="O43" s="46">
        <f t="shared" si="4"/>
        <v>-3597162</v>
      </c>
      <c r="P43" s="46">
        <f t="shared" si="4"/>
        <v>-4790409</v>
      </c>
      <c r="Q43" s="46">
        <f t="shared" si="4"/>
        <v>-6650251</v>
      </c>
      <c r="R43" s="46">
        <f>+Q43</f>
        <v>-6650251</v>
      </c>
      <c r="S43" s="46">
        <f t="shared" si="4"/>
        <v>-6650251</v>
      </c>
      <c r="T43" s="46">
        <f t="shared" si="4"/>
        <v>-6650251</v>
      </c>
      <c r="U43" s="46">
        <f t="shared" si="4"/>
        <v>-6650251</v>
      </c>
      <c r="V43" s="46">
        <f>+U43</f>
        <v>-6650251</v>
      </c>
      <c r="W43" s="46">
        <f>+V43</f>
        <v>-6650251</v>
      </c>
      <c r="X43" s="46">
        <f t="shared" si="4"/>
        <v>-35207892</v>
      </c>
      <c r="Y43" s="46">
        <f t="shared" si="4"/>
        <v>28557641</v>
      </c>
      <c r="Z43" s="47">
        <f>+IF(X43&lt;&gt;0,+(Y43/X43)*100,0)</f>
        <v>-81.111476370127463</v>
      </c>
      <c r="AA43" s="48">
        <f t="shared" si="4"/>
        <v>-46943843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685730</v>
      </c>
      <c r="D7" s="18"/>
      <c r="E7" s="19">
        <v>1146368</v>
      </c>
      <c r="F7" s="20">
        <v>1727307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1220</v>
      </c>
      <c r="R7" s="20">
        <v>1220</v>
      </c>
      <c r="S7" s="20"/>
      <c r="T7" s="20"/>
      <c r="U7" s="20"/>
      <c r="V7" s="20"/>
      <c r="W7" s="20">
        <v>1220</v>
      </c>
      <c r="X7" s="20">
        <v>1295478</v>
      </c>
      <c r="Y7" s="20">
        <v>-1294258</v>
      </c>
      <c r="Z7" s="21">
        <v>-99.905826266443739</v>
      </c>
      <c r="AA7" s="22">
        <v>1727307</v>
      </c>
    </row>
    <row r="8" spans="1:27" x14ac:dyDescent="0.25">
      <c r="A8" s="23" t="s">
        <v>36</v>
      </c>
      <c r="B8" s="17" t="s">
        <v>32</v>
      </c>
      <c r="C8" s="18">
        <v>26575</v>
      </c>
      <c r="D8" s="18"/>
      <c r="E8" s="19">
        <v>30406</v>
      </c>
      <c r="F8" s="20">
        <v>30406</v>
      </c>
      <c r="G8" s="20">
        <v>40581</v>
      </c>
      <c r="H8" s="20">
        <v>37948</v>
      </c>
      <c r="I8" s="20">
        <v>28694</v>
      </c>
      <c r="J8" s="20">
        <v>107223</v>
      </c>
      <c r="K8" s="20">
        <v>97678</v>
      </c>
      <c r="L8" s="20">
        <v>31375</v>
      </c>
      <c r="M8" s="20">
        <v>24318</v>
      </c>
      <c r="N8" s="20">
        <v>153371</v>
      </c>
      <c r="O8" s="20">
        <v>49259</v>
      </c>
      <c r="P8" s="20">
        <v>71148</v>
      </c>
      <c r="Q8" s="20">
        <v>53654</v>
      </c>
      <c r="R8" s="20">
        <v>174061</v>
      </c>
      <c r="S8" s="20"/>
      <c r="T8" s="20"/>
      <c r="U8" s="20"/>
      <c r="V8" s="20"/>
      <c r="W8" s="20">
        <v>434655</v>
      </c>
      <c r="X8" s="20">
        <v>22806</v>
      </c>
      <c r="Y8" s="20">
        <v>411849</v>
      </c>
      <c r="Z8" s="21">
        <v>1805.8800315706392</v>
      </c>
      <c r="AA8" s="22">
        <v>30406</v>
      </c>
    </row>
    <row r="9" spans="1:27" x14ac:dyDescent="0.25">
      <c r="A9" s="23" t="s">
        <v>37</v>
      </c>
      <c r="B9" s="17" t="s">
        <v>38</v>
      </c>
      <c r="C9" s="18">
        <v>33171922</v>
      </c>
      <c r="D9" s="18"/>
      <c r="E9" s="19">
        <v>49573880</v>
      </c>
      <c r="F9" s="20">
        <v>49573880</v>
      </c>
      <c r="G9" s="20">
        <v>8976240</v>
      </c>
      <c r="H9" s="20"/>
      <c r="I9" s="20"/>
      <c r="J9" s="20">
        <v>8976240</v>
      </c>
      <c r="K9" s="20"/>
      <c r="L9" s="20"/>
      <c r="M9" s="20">
        <v>7181010</v>
      </c>
      <c r="N9" s="20">
        <v>7181010</v>
      </c>
      <c r="O9" s="20"/>
      <c r="P9" s="20"/>
      <c r="Q9" s="20">
        <v>5385780</v>
      </c>
      <c r="R9" s="20">
        <v>5385780</v>
      </c>
      <c r="S9" s="20"/>
      <c r="T9" s="20"/>
      <c r="U9" s="20"/>
      <c r="V9" s="20"/>
      <c r="W9" s="20">
        <v>21543030</v>
      </c>
      <c r="X9" s="20">
        <v>37180413</v>
      </c>
      <c r="Y9" s="20">
        <v>-15637383</v>
      </c>
      <c r="Z9" s="21">
        <v>-42.058120763747297</v>
      </c>
      <c r="AA9" s="22">
        <v>49573880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885540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664155</v>
      </c>
      <c r="Y11" s="20">
        <v>-664155</v>
      </c>
      <c r="Z11" s="21">
        <v>-100</v>
      </c>
      <c r="AA11" s="22">
        <v>885540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-2945493</v>
      </c>
      <c r="D14" s="18"/>
      <c r="E14" s="19">
        <v>-33319444</v>
      </c>
      <c r="F14" s="20">
        <v>-29248444</v>
      </c>
      <c r="G14" s="20">
        <v>-1364373</v>
      </c>
      <c r="H14" s="20">
        <v>-674370</v>
      </c>
      <c r="I14" s="20">
        <v>-58810</v>
      </c>
      <c r="J14" s="20">
        <v>-2097553</v>
      </c>
      <c r="K14" s="20">
        <v>-245495</v>
      </c>
      <c r="L14" s="20">
        <v>-19384</v>
      </c>
      <c r="M14" s="20">
        <v>-68451</v>
      </c>
      <c r="N14" s="20">
        <v>-333330</v>
      </c>
      <c r="O14" s="20">
        <v>-17619</v>
      </c>
      <c r="P14" s="20">
        <v>-82766</v>
      </c>
      <c r="Q14" s="20">
        <v>-231604</v>
      </c>
      <c r="R14" s="20">
        <v>-331989</v>
      </c>
      <c r="S14" s="20"/>
      <c r="T14" s="20"/>
      <c r="U14" s="20"/>
      <c r="V14" s="20"/>
      <c r="W14" s="20">
        <v>-2762872</v>
      </c>
      <c r="X14" s="20">
        <v>-21936339</v>
      </c>
      <c r="Y14" s="20">
        <v>19173467</v>
      </c>
      <c r="Z14" s="21">
        <v>-87.405045117145576</v>
      </c>
      <c r="AA14" s="22">
        <v>-29248444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30938734</v>
      </c>
      <c r="D17" s="26">
        <f>SUM(D6:D16)</f>
        <v>0</v>
      </c>
      <c r="E17" s="27">
        <f t="shared" si="0"/>
        <v>17431210</v>
      </c>
      <c r="F17" s="28">
        <f t="shared" si="0"/>
        <v>22968689</v>
      </c>
      <c r="G17" s="28">
        <f t="shared" si="0"/>
        <v>7652448</v>
      </c>
      <c r="H17" s="28">
        <f t="shared" si="0"/>
        <v>-636422</v>
      </c>
      <c r="I17" s="28">
        <f t="shared" si="0"/>
        <v>-30116</v>
      </c>
      <c r="J17" s="28">
        <f t="shared" si="0"/>
        <v>6985910</v>
      </c>
      <c r="K17" s="28">
        <f t="shared" si="0"/>
        <v>-147817</v>
      </c>
      <c r="L17" s="28">
        <f t="shared" si="0"/>
        <v>11991</v>
      </c>
      <c r="M17" s="28">
        <f t="shared" si="0"/>
        <v>7136877</v>
      </c>
      <c r="N17" s="28">
        <f t="shared" si="0"/>
        <v>7001051</v>
      </c>
      <c r="O17" s="28">
        <f t="shared" si="0"/>
        <v>31640</v>
      </c>
      <c r="P17" s="28">
        <f t="shared" si="0"/>
        <v>-11618</v>
      </c>
      <c r="Q17" s="28">
        <f t="shared" si="0"/>
        <v>5209050</v>
      </c>
      <c r="R17" s="28">
        <f t="shared" si="0"/>
        <v>5229072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19216033</v>
      </c>
      <c r="X17" s="28">
        <f t="shared" si="0"/>
        <v>17226513</v>
      </c>
      <c r="Y17" s="28">
        <f t="shared" si="0"/>
        <v>1989520</v>
      </c>
      <c r="Z17" s="29">
        <f>+IF(X17&lt;&gt;0,+(Y17/X17)*100,0)</f>
        <v>11.549174229282503</v>
      </c>
      <c r="AA17" s="30">
        <f>SUM(AA6:AA16)</f>
        <v>22968689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-192000</v>
      </c>
      <c r="D28" s="18"/>
      <c r="E28" s="19">
        <v>-2575000</v>
      </c>
      <c r="F28" s="20">
        <v>-2115000</v>
      </c>
      <c r="G28" s="20"/>
      <c r="H28" s="20"/>
      <c r="I28" s="20"/>
      <c r="J28" s="20"/>
      <c r="K28" s="20"/>
      <c r="L28" s="20"/>
      <c r="M28" s="20">
        <v>-1018838</v>
      </c>
      <c r="N28" s="20">
        <v>-1018838</v>
      </c>
      <c r="O28" s="20"/>
      <c r="P28" s="20"/>
      <c r="Q28" s="20"/>
      <c r="R28" s="20"/>
      <c r="S28" s="20"/>
      <c r="T28" s="20"/>
      <c r="U28" s="20"/>
      <c r="V28" s="20"/>
      <c r="W28" s="20">
        <v>-1018838</v>
      </c>
      <c r="X28" s="20">
        <v>-1586250</v>
      </c>
      <c r="Y28" s="20">
        <v>567412</v>
      </c>
      <c r="Z28" s="21">
        <v>-35.770654058313632</v>
      </c>
      <c r="AA28" s="22">
        <v>-2115000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-192000</v>
      </c>
      <c r="D30" s="26">
        <f t="shared" ref="D30:Y30" si="1">SUM(D21:D29)</f>
        <v>0</v>
      </c>
      <c r="E30" s="27">
        <f t="shared" si="1"/>
        <v>-2575000</v>
      </c>
      <c r="F30" s="28">
        <f t="shared" si="1"/>
        <v>-2115000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-1018838</v>
      </c>
      <c r="N30" s="28">
        <f t="shared" si="1"/>
        <v>-1018838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-1018838</v>
      </c>
      <c r="X30" s="28">
        <f t="shared" si="1"/>
        <v>-1586250</v>
      </c>
      <c r="Y30" s="28">
        <f t="shared" si="1"/>
        <v>567412</v>
      </c>
      <c r="Z30" s="29">
        <f>+IF(X30&lt;&gt;0,+(Y30/X30)*100,0)</f>
        <v>-35.770654058313632</v>
      </c>
      <c r="AA30" s="30">
        <f>SUM(AA21:AA29)</f>
        <v>-2115000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30746734</v>
      </c>
      <c r="D41" s="32">
        <f>+D17+D30+D39</f>
        <v>0</v>
      </c>
      <c r="E41" s="33">
        <f t="shared" si="3"/>
        <v>14856210</v>
      </c>
      <c r="F41" s="34">
        <f t="shared" si="3"/>
        <v>20853689</v>
      </c>
      <c r="G41" s="34">
        <f t="shared" si="3"/>
        <v>7652448</v>
      </c>
      <c r="H41" s="34">
        <f t="shared" si="3"/>
        <v>-636422</v>
      </c>
      <c r="I41" s="34">
        <f t="shared" si="3"/>
        <v>-30116</v>
      </c>
      <c r="J41" s="34">
        <f t="shared" si="3"/>
        <v>6985910</v>
      </c>
      <c r="K41" s="34">
        <f t="shared" si="3"/>
        <v>-147817</v>
      </c>
      <c r="L41" s="34">
        <f t="shared" si="3"/>
        <v>11991</v>
      </c>
      <c r="M41" s="34">
        <f t="shared" si="3"/>
        <v>6118039</v>
      </c>
      <c r="N41" s="34">
        <f t="shared" si="3"/>
        <v>5982213</v>
      </c>
      <c r="O41" s="34">
        <f t="shared" si="3"/>
        <v>31640</v>
      </c>
      <c r="P41" s="34">
        <f t="shared" si="3"/>
        <v>-11618</v>
      </c>
      <c r="Q41" s="34">
        <f t="shared" si="3"/>
        <v>5209050</v>
      </c>
      <c r="R41" s="34">
        <f t="shared" si="3"/>
        <v>5229072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18197195</v>
      </c>
      <c r="X41" s="34">
        <f t="shared" si="3"/>
        <v>15640263</v>
      </c>
      <c r="Y41" s="34">
        <f t="shared" si="3"/>
        <v>2556932</v>
      </c>
      <c r="Z41" s="35">
        <f>+IF(X41&lt;&gt;0,+(Y41/X41)*100,0)</f>
        <v>16.348395164454715</v>
      </c>
      <c r="AA41" s="36">
        <f>+AA17+AA30+AA39</f>
        <v>20853689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7652448</v>
      </c>
      <c r="I42" s="34">
        <f>+H43+I60</f>
        <v>7016026</v>
      </c>
      <c r="J42" s="34">
        <f>+G42</f>
        <v>0</v>
      </c>
      <c r="K42" s="34">
        <f>+I43+K60</f>
        <v>6985910</v>
      </c>
      <c r="L42" s="34">
        <f>+K43+L60</f>
        <v>6838093</v>
      </c>
      <c r="M42" s="34">
        <f>+L43+M60</f>
        <v>6850084</v>
      </c>
      <c r="N42" s="34">
        <f>+K42</f>
        <v>6985910</v>
      </c>
      <c r="O42" s="34">
        <f>+M43+O60</f>
        <v>12968123</v>
      </c>
      <c r="P42" s="34">
        <f>+O43+P60</f>
        <v>12999763</v>
      </c>
      <c r="Q42" s="34">
        <f>+P43+Q60</f>
        <v>12988145</v>
      </c>
      <c r="R42" s="34">
        <f>+O42</f>
        <v>12968123</v>
      </c>
      <c r="S42" s="34">
        <f>+Q43+S60</f>
        <v>18197195</v>
      </c>
      <c r="T42" s="34">
        <f>+S43+T60</f>
        <v>18197195</v>
      </c>
      <c r="U42" s="34">
        <f>+T43+U60</f>
        <v>18197195</v>
      </c>
      <c r="V42" s="34">
        <f>+S42</f>
        <v>18197195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30746734</v>
      </c>
      <c r="D43" s="44">
        <f t="shared" ref="D43:AA43" si="4">+D41+D42</f>
        <v>0</v>
      </c>
      <c r="E43" s="45">
        <f t="shared" si="4"/>
        <v>14856210</v>
      </c>
      <c r="F43" s="46">
        <f t="shared" si="4"/>
        <v>20853689</v>
      </c>
      <c r="G43" s="46">
        <f t="shared" si="4"/>
        <v>7652448</v>
      </c>
      <c r="H43" s="46">
        <f t="shared" si="4"/>
        <v>7016026</v>
      </c>
      <c r="I43" s="46">
        <f t="shared" si="4"/>
        <v>6985910</v>
      </c>
      <c r="J43" s="46">
        <f>+I43</f>
        <v>6985910</v>
      </c>
      <c r="K43" s="46">
        <f t="shared" si="4"/>
        <v>6838093</v>
      </c>
      <c r="L43" s="46">
        <f t="shared" si="4"/>
        <v>6850084</v>
      </c>
      <c r="M43" s="46">
        <f t="shared" si="4"/>
        <v>12968123</v>
      </c>
      <c r="N43" s="46">
        <f>+M43</f>
        <v>12968123</v>
      </c>
      <c r="O43" s="46">
        <f t="shared" si="4"/>
        <v>12999763</v>
      </c>
      <c r="P43" s="46">
        <f t="shared" si="4"/>
        <v>12988145</v>
      </c>
      <c r="Q43" s="46">
        <f t="shared" si="4"/>
        <v>18197195</v>
      </c>
      <c r="R43" s="46">
        <f>+Q43</f>
        <v>18197195</v>
      </c>
      <c r="S43" s="46">
        <f t="shared" si="4"/>
        <v>18197195</v>
      </c>
      <c r="T43" s="46">
        <f t="shared" si="4"/>
        <v>18197195</v>
      </c>
      <c r="U43" s="46">
        <f t="shared" si="4"/>
        <v>18197195</v>
      </c>
      <c r="V43" s="46">
        <f>+U43</f>
        <v>18197195</v>
      </c>
      <c r="W43" s="46">
        <f>+V43</f>
        <v>18197195</v>
      </c>
      <c r="X43" s="46">
        <f t="shared" si="4"/>
        <v>15640263</v>
      </c>
      <c r="Y43" s="46">
        <f t="shared" si="4"/>
        <v>2556932</v>
      </c>
      <c r="Z43" s="47">
        <f>+IF(X43&lt;&gt;0,+(Y43/X43)*100,0)</f>
        <v>16.348395164454715</v>
      </c>
      <c r="AA43" s="48">
        <f t="shared" si="4"/>
        <v>20853689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49381021</v>
      </c>
      <c r="D7" s="18"/>
      <c r="E7" s="19">
        <v>72882407</v>
      </c>
      <c r="F7" s="20">
        <v>90513952</v>
      </c>
      <c r="G7" s="20">
        <v>3265307</v>
      </c>
      <c r="H7" s="20">
        <v>3937423</v>
      </c>
      <c r="I7" s="20">
        <v>3350678</v>
      </c>
      <c r="J7" s="20">
        <v>10553408</v>
      </c>
      <c r="K7" s="20">
        <v>4553675</v>
      </c>
      <c r="L7" s="20">
        <v>3041188</v>
      </c>
      <c r="M7" s="20">
        <v>2798686</v>
      </c>
      <c r="N7" s="20">
        <v>10393549</v>
      </c>
      <c r="O7" s="20">
        <v>2536985</v>
      </c>
      <c r="P7" s="20">
        <v>3798465</v>
      </c>
      <c r="Q7" s="20">
        <v>3647750</v>
      </c>
      <c r="R7" s="20">
        <v>9983200</v>
      </c>
      <c r="S7" s="20"/>
      <c r="T7" s="20"/>
      <c r="U7" s="20"/>
      <c r="V7" s="20"/>
      <c r="W7" s="20">
        <v>30930157</v>
      </c>
      <c r="X7" s="20">
        <v>67885452</v>
      </c>
      <c r="Y7" s="20">
        <v>-36955295</v>
      </c>
      <c r="Z7" s="21">
        <v>-54.437724006021206</v>
      </c>
      <c r="AA7" s="22">
        <v>90513952</v>
      </c>
    </row>
    <row r="8" spans="1:27" x14ac:dyDescent="0.25">
      <c r="A8" s="23" t="s">
        <v>36</v>
      </c>
      <c r="B8" s="17" t="s">
        <v>32</v>
      </c>
      <c r="C8" s="18">
        <v>1718</v>
      </c>
      <c r="D8" s="18"/>
      <c r="E8" s="19">
        <v>2967969</v>
      </c>
      <c r="F8" s="20">
        <v>3403440</v>
      </c>
      <c r="G8" s="20">
        <v>565</v>
      </c>
      <c r="H8" s="20"/>
      <c r="I8" s="20">
        <v>589</v>
      </c>
      <c r="J8" s="20">
        <v>1154</v>
      </c>
      <c r="K8" s="20"/>
      <c r="L8" s="20"/>
      <c r="M8" s="20"/>
      <c r="N8" s="20"/>
      <c r="O8" s="20"/>
      <c r="P8" s="20">
        <v>2356</v>
      </c>
      <c r="Q8" s="20">
        <v>448</v>
      </c>
      <c r="R8" s="20">
        <v>2804</v>
      </c>
      <c r="S8" s="20"/>
      <c r="T8" s="20"/>
      <c r="U8" s="20"/>
      <c r="V8" s="20"/>
      <c r="W8" s="20">
        <v>3958</v>
      </c>
      <c r="X8" s="20">
        <v>2552580</v>
      </c>
      <c r="Y8" s="20">
        <v>-2548622</v>
      </c>
      <c r="Z8" s="21">
        <v>-99.844941196749957</v>
      </c>
      <c r="AA8" s="22">
        <v>3403440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-7475000</v>
      </c>
      <c r="F9" s="20">
        <v>-6500000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-4875003</v>
      </c>
      <c r="Y9" s="20">
        <v>4875003</v>
      </c>
      <c r="Z9" s="21">
        <v>-100</v>
      </c>
      <c r="AA9" s="22">
        <v>-6500000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-16204960</v>
      </c>
      <c r="D14" s="18"/>
      <c r="E14" s="19">
        <v>-74126421</v>
      </c>
      <c r="F14" s="20">
        <v>-86546832</v>
      </c>
      <c r="G14" s="20">
        <v>-997815</v>
      </c>
      <c r="H14" s="20">
        <v>-743780</v>
      </c>
      <c r="I14" s="20">
        <v>-1721294</v>
      </c>
      <c r="J14" s="20">
        <v>-3462889</v>
      </c>
      <c r="K14" s="20">
        <v>-1086359</v>
      </c>
      <c r="L14" s="20">
        <v>-2263790</v>
      </c>
      <c r="M14" s="20">
        <v>-4940548</v>
      </c>
      <c r="N14" s="20">
        <v>-8290697</v>
      </c>
      <c r="O14" s="20"/>
      <c r="P14" s="20">
        <v>-1345818</v>
      </c>
      <c r="Q14" s="20">
        <v>-2252020</v>
      </c>
      <c r="R14" s="20">
        <v>-3597838</v>
      </c>
      <c r="S14" s="20"/>
      <c r="T14" s="20"/>
      <c r="U14" s="20"/>
      <c r="V14" s="20"/>
      <c r="W14" s="20">
        <v>-15351424</v>
      </c>
      <c r="X14" s="20">
        <v>-64910133</v>
      </c>
      <c r="Y14" s="20">
        <v>49558709</v>
      </c>
      <c r="Z14" s="21">
        <v>-76.349726474909545</v>
      </c>
      <c r="AA14" s="22">
        <v>-86546832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33177779</v>
      </c>
      <c r="D17" s="26">
        <f>SUM(D6:D16)</f>
        <v>0</v>
      </c>
      <c r="E17" s="27">
        <f t="shared" si="0"/>
        <v>-5751045</v>
      </c>
      <c r="F17" s="28">
        <f t="shared" si="0"/>
        <v>870560</v>
      </c>
      <c r="G17" s="28">
        <f t="shared" si="0"/>
        <v>2268057</v>
      </c>
      <c r="H17" s="28">
        <f t="shared" si="0"/>
        <v>3193643</v>
      </c>
      <c r="I17" s="28">
        <f t="shared" si="0"/>
        <v>1629973</v>
      </c>
      <c r="J17" s="28">
        <f t="shared" si="0"/>
        <v>7091673</v>
      </c>
      <c r="K17" s="28">
        <f t="shared" si="0"/>
        <v>3467316</v>
      </c>
      <c r="L17" s="28">
        <f t="shared" si="0"/>
        <v>777398</v>
      </c>
      <c r="M17" s="28">
        <f t="shared" si="0"/>
        <v>-2141862</v>
      </c>
      <c r="N17" s="28">
        <f t="shared" si="0"/>
        <v>2102852</v>
      </c>
      <c r="O17" s="28">
        <f t="shared" si="0"/>
        <v>2536985</v>
      </c>
      <c r="P17" s="28">
        <f t="shared" si="0"/>
        <v>2455003</v>
      </c>
      <c r="Q17" s="28">
        <f t="shared" si="0"/>
        <v>1396178</v>
      </c>
      <c r="R17" s="28">
        <f t="shared" si="0"/>
        <v>6388166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15582691</v>
      </c>
      <c r="X17" s="28">
        <f t="shared" si="0"/>
        <v>652896</v>
      </c>
      <c r="Y17" s="28">
        <f t="shared" si="0"/>
        <v>14929795</v>
      </c>
      <c r="Z17" s="29">
        <f>+IF(X17&lt;&gt;0,+(Y17/X17)*100,0)</f>
        <v>2286.7033953340192</v>
      </c>
      <c r="AA17" s="30">
        <f>SUM(AA6:AA16)</f>
        <v>870560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-1536869</v>
      </c>
      <c r="D28" s="18"/>
      <c r="E28" s="19">
        <v>-3450000</v>
      </c>
      <c r="F28" s="20">
        <v>-3251068</v>
      </c>
      <c r="G28" s="20"/>
      <c r="H28" s="20"/>
      <c r="I28" s="20"/>
      <c r="J28" s="20"/>
      <c r="K28" s="20"/>
      <c r="L28" s="20">
        <v>-809370</v>
      </c>
      <c r="M28" s="20">
        <v>-298721</v>
      </c>
      <c r="N28" s="20">
        <v>-1108091</v>
      </c>
      <c r="O28" s="20"/>
      <c r="P28" s="20"/>
      <c r="Q28" s="20">
        <v>-264295</v>
      </c>
      <c r="R28" s="20">
        <v>-264295</v>
      </c>
      <c r="S28" s="20"/>
      <c r="T28" s="20"/>
      <c r="U28" s="20"/>
      <c r="V28" s="20"/>
      <c r="W28" s="20">
        <v>-1372386</v>
      </c>
      <c r="X28" s="20">
        <v>-2438316</v>
      </c>
      <c r="Y28" s="20">
        <v>1065930</v>
      </c>
      <c r="Z28" s="21">
        <v>-43.715826824742976</v>
      </c>
      <c r="AA28" s="22">
        <v>-3251068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-1536869</v>
      </c>
      <c r="D30" s="26">
        <f t="shared" ref="D30:Y30" si="1">SUM(D21:D29)</f>
        <v>0</v>
      </c>
      <c r="E30" s="27">
        <f t="shared" si="1"/>
        <v>-3450000</v>
      </c>
      <c r="F30" s="28">
        <f t="shared" si="1"/>
        <v>-3251068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-809370</v>
      </c>
      <c r="M30" s="28">
        <f t="shared" si="1"/>
        <v>-298721</v>
      </c>
      <c r="N30" s="28">
        <f t="shared" si="1"/>
        <v>-1108091</v>
      </c>
      <c r="O30" s="28">
        <f t="shared" si="1"/>
        <v>0</v>
      </c>
      <c r="P30" s="28">
        <f t="shared" si="1"/>
        <v>0</v>
      </c>
      <c r="Q30" s="28">
        <f t="shared" si="1"/>
        <v>-264295</v>
      </c>
      <c r="R30" s="28">
        <f t="shared" si="1"/>
        <v>-264295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-1372386</v>
      </c>
      <c r="X30" s="28">
        <f t="shared" si="1"/>
        <v>-2438316</v>
      </c>
      <c r="Y30" s="28">
        <f t="shared" si="1"/>
        <v>1065930</v>
      </c>
      <c r="Z30" s="29">
        <f>+IF(X30&lt;&gt;0,+(Y30/X30)*100,0)</f>
        <v>-43.715826824742976</v>
      </c>
      <c r="AA30" s="30">
        <f>SUM(AA21:AA29)</f>
        <v>-3251068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31640910</v>
      </c>
      <c r="D41" s="32">
        <f>+D17+D30+D39</f>
        <v>0</v>
      </c>
      <c r="E41" s="33">
        <f t="shared" si="3"/>
        <v>-9201045</v>
      </c>
      <c r="F41" s="34">
        <f t="shared" si="3"/>
        <v>-2380508</v>
      </c>
      <c r="G41" s="34">
        <f t="shared" si="3"/>
        <v>2268057</v>
      </c>
      <c r="H41" s="34">
        <f t="shared" si="3"/>
        <v>3193643</v>
      </c>
      <c r="I41" s="34">
        <f t="shared" si="3"/>
        <v>1629973</v>
      </c>
      <c r="J41" s="34">
        <f t="shared" si="3"/>
        <v>7091673</v>
      </c>
      <c r="K41" s="34">
        <f t="shared" si="3"/>
        <v>3467316</v>
      </c>
      <c r="L41" s="34">
        <f t="shared" si="3"/>
        <v>-31972</v>
      </c>
      <c r="M41" s="34">
        <f t="shared" si="3"/>
        <v>-2440583</v>
      </c>
      <c r="N41" s="34">
        <f t="shared" si="3"/>
        <v>994761</v>
      </c>
      <c r="O41" s="34">
        <f t="shared" si="3"/>
        <v>2536985</v>
      </c>
      <c r="P41" s="34">
        <f t="shared" si="3"/>
        <v>2455003</v>
      </c>
      <c r="Q41" s="34">
        <f t="shared" si="3"/>
        <v>1131883</v>
      </c>
      <c r="R41" s="34">
        <f t="shared" si="3"/>
        <v>6123871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14210305</v>
      </c>
      <c r="X41" s="34">
        <f t="shared" si="3"/>
        <v>-1785420</v>
      </c>
      <c r="Y41" s="34">
        <f t="shared" si="3"/>
        <v>15995725</v>
      </c>
      <c r="Z41" s="35">
        <f>+IF(X41&lt;&gt;0,+(Y41/X41)*100,0)</f>
        <v>-895.90824567888797</v>
      </c>
      <c r="AA41" s="36">
        <f>+AA17+AA30+AA39</f>
        <v>-2380508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2268057</v>
      </c>
      <c r="I42" s="34">
        <f>+H43+I60</f>
        <v>5461700</v>
      </c>
      <c r="J42" s="34">
        <f>+G42</f>
        <v>0</v>
      </c>
      <c r="K42" s="34">
        <f>+I43+K60</f>
        <v>7091673</v>
      </c>
      <c r="L42" s="34">
        <f>+K43+L60</f>
        <v>10558989</v>
      </c>
      <c r="M42" s="34">
        <f>+L43+M60</f>
        <v>10527017</v>
      </c>
      <c r="N42" s="34">
        <f>+K42</f>
        <v>7091673</v>
      </c>
      <c r="O42" s="34">
        <f>+M43+O60</f>
        <v>8086434</v>
      </c>
      <c r="P42" s="34">
        <f>+O43+P60</f>
        <v>10623419</v>
      </c>
      <c r="Q42" s="34">
        <f>+P43+Q60</f>
        <v>13078422</v>
      </c>
      <c r="R42" s="34">
        <f>+O42</f>
        <v>8086434</v>
      </c>
      <c r="S42" s="34">
        <f>+Q43+S60</f>
        <v>14210305</v>
      </c>
      <c r="T42" s="34">
        <f>+S43+T60</f>
        <v>14210305</v>
      </c>
      <c r="U42" s="34">
        <f>+T43+U60</f>
        <v>14210305</v>
      </c>
      <c r="V42" s="34">
        <f>+S42</f>
        <v>14210305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31640910</v>
      </c>
      <c r="D43" s="44">
        <f t="shared" ref="D43:AA43" si="4">+D41+D42</f>
        <v>0</v>
      </c>
      <c r="E43" s="45">
        <f t="shared" si="4"/>
        <v>-9201045</v>
      </c>
      <c r="F43" s="46">
        <f t="shared" si="4"/>
        <v>-2380508</v>
      </c>
      <c r="G43" s="46">
        <f t="shared" si="4"/>
        <v>2268057</v>
      </c>
      <c r="H43" s="46">
        <f t="shared" si="4"/>
        <v>5461700</v>
      </c>
      <c r="I43" s="46">
        <f t="shared" si="4"/>
        <v>7091673</v>
      </c>
      <c r="J43" s="46">
        <f>+I43</f>
        <v>7091673</v>
      </c>
      <c r="K43" s="46">
        <f t="shared" si="4"/>
        <v>10558989</v>
      </c>
      <c r="L43" s="46">
        <f t="shared" si="4"/>
        <v>10527017</v>
      </c>
      <c r="M43" s="46">
        <f t="shared" si="4"/>
        <v>8086434</v>
      </c>
      <c r="N43" s="46">
        <f>+M43</f>
        <v>8086434</v>
      </c>
      <c r="O43" s="46">
        <f t="shared" si="4"/>
        <v>10623419</v>
      </c>
      <c r="P43" s="46">
        <f t="shared" si="4"/>
        <v>13078422</v>
      </c>
      <c r="Q43" s="46">
        <f t="shared" si="4"/>
        <v>14210305</v>
      </c>
      <c r="R43" s="46">
        <f>+Q43</f>
        <v>14210305</v>
      </c>
      <c r="S43" s="46">
        <f t="shared" si="4"/>
        <v>14210305</v>
      </c>
      <c r="T43" s="46">
        <f t="shared" si="4"/>
        <v>14210305</v>
      </c>
      <c r="U43" s="46">
        <f t="shared" si="4"/>
        <v>14210305</v>
      </c>
      <c r="V43" s="46">
        <f>+U43</f>
        <v>14210305</v>
      </c>
      <c r="W43" s="46">
        <f>+V43</f>
        <v>14210305</v>
      </c>
      <c r="X43" s="46">
        <f t="shared" si="4"/>
        <v>-1785420</v>
      </c>
      <c r="Y43" s="46">
        <f t="shared" si="4"/>
        <v>15995725</v>
      </c>
      <c r="Z43" s="47">
        <f>+IF(X43&lt;&gt;0,+(Y43/X43)*100,0)</f>
        <v>-895.90824567888797</v>
      </c>
      <c r="AA43" s="48">
        <f t="shared" si="4"/>
        <v>-2380508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7795582</v>
      </c>
      <c r="D7" s="18"/>
      <c r="E7" s="19">
        <v>13196901</v>
      </c>
      <c r="F7" s="20">
        <v>13196901</v>
      </c>
      <c r="G7" s="20">
        <v>639367</v>
      </c>
      <c r="H7" s="20">
        <v>669357</v>
      </c>
      <c r="I7" s="20">
        <v>641062</v>
      </c>
      <c r="J7" s="20">
        <v>1949786</v>
      </c>
      <c r="K7" s="20">
        <v>619476</v>
      </c>
      <c r="L7" s="20">
        <v>624111</v>
      </c>
      <c r="M7" s="20">
        <v>637777</v>
      </c>
      <c r="N7" s="20">
        <v>1881364</v>
      </c>
      <c r="O7" s="20">
        <v>663118</v>
      </c>
      <c r="P7" s="20">
        <v>599486</v>
      </c>
      <c r="Q7" s="20">
        <v>735656</v>
      </c>
      <c r="R7" s="20">
        <v>1998260</v>
      </c>
      <c r="S7" s="20"/>
      <c r="T7" s="20"/>
      <c r="U7" s="20"/>
      <c r="V7" s="20"/>
      <c r="W7" s="20">
        <v>5829410</v>
      </c>
      <c r="X7" s="20">
        <v>9897678</v>
      </c>
      <c r="Y7" s="20">
        <v>-4068268</v>
      </c>
      <c r="Z7" s="21">
        <v>-41.103256743652402</v>
      </c>
      <c r="AA7" s="22">
        <v>13196901</v>
      </c>
    </row>
    <row r="8" spans="1:27" x14ac:dyDescent="0.25">
      <c r="A8" s="23" t="s">
        <v>36</v>
      </c>
      <c r="B8" s="17" t="s">
        <v>32</v>
      </c>
      <c r="C8" s="18">
        <v>169569</v>
      </c>
      <c r="D8" s="18"/>
      <c r="E8" s="19">
        <v>220904</v>
      </c>
      <c r="F8" s="20">
        <v>220904</v>
      </c>
      <c r="G8" s="20">
        <v>10253</v>
      </c>
      <c r="H8" s="20">
        <v>7622</v>
      </c>
      <c r="I8" s="20">
        <v>15983</v>
      </c>
      <c r="J8" s="20">
        <v>33858</v>
      </c>
      <c r="K8" s="20">
        <v>7553</v>
      </c>
      <c r="L8" s="20">
        <v>15630</v>
      </c>
      <c r="M8" s="20">
        <v>21189</v>
      </c>
      <c r="N8" s="20">
        <v>44372</v>
      </c>
      <c r="O8" s="20">
        <v>17012</v>
      </c>
      <c r="P8" s="20">
        <v>10260</v>
      </c>
      <c r="Q8" s="20">
        <v>8893</v>
      </c>
      <c r="R8" s="20">
        <v>36165</v>
      </c>
      <c r="S8" s="20"/>
      <c r="T8" s="20"/>
      <c r="U8" s="20"/>
      <c r="V8" s="20"/>
      <c r="W8" s="20">
        <v>114395</v>
      </c>
      <c r="X8" s="20">
        <v>165672</v>
      </c>
      <c r="Y8" s="20">
        <v>-51277</v>
      </c>
      <c r="Z8" s="21">
        <v>-30.950915061084554</v>
      </c>
      <c r="AA8" s="22">
        <v>220904</v>
      </c>
    </row>
    <row r="9" spans="1:27" x14ac:dyDescent="0.25">
      <c r="A9" s="23" t="s">
        <v>37</v>
      </c>
      <c r="B9" s="17" t="s">
        <v>38</v>
      </c>
      <c r="C9" s="18">
        <v>3069765</v>
      </c>
      <c r="D9" s="18"/>
      <c r="E9" s="19">
        <v>1666000</v>
      </c>
      <c r="F9" s="20">
        <v>1666000</v>
      </c>
      <c r="G9" s="20">
        <v>1666000</v>
      </c>
      <c r="H9" s="20"/>
      <c r="I9" s="20"/>
      <c r="J9" s="20">
        <v>1666000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1666000</v>
      </c>
      <c r="X9" s="20">
        <v>1249497</v>
      </c>
      <c r="Y9" s="20">
        <v>416503</v>
      </c>
      <c r="Z9" s="21">
        <v>33.333653462153165</v>
      </c>
      <c r="AA9" s="22">
        <v>1666000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-12858366</v>
      </c>
      <c r="D14" s="18"/>
      <c r="E14" s="19">
        <v>-26461231</v>
      </c>
      <c r="F14" s="20">
        <v>-25126231</v>
      </c>
      <c r="G14" s="20">
        <v>-1026843</v>
      </c>
      <c r="H14" s="20">
        <v>-971843</v>
      </c>
      <c r="I14" s="20">
        <v>-1158697</v>
      </c>
      <c r="J14" s="20">
        <v>-3157383</v>
      </c>
      <c r="K14" s="20">
        <v>-1215398</v>
      </c>
      <c r="L14" s="20">
        <v>-1148644</v>
      </c>
      <c r="M14" s="20">
        <v>-1188088</v>
      </c>
      <c r="N14" s="20">
        <v>-3552130</v>
      </c>
      <c r="O14" s="20">
        <v>-1147496</v>
      </c>
      <c r="P14" s="20">
        <v>-1300202</v>
      </c>
      <c r="Q14" s="20">
        <v>-1180137</v>
      </c>
      <c r="R14" s="20">
        <v>-3627835</v>
      </c>
      <c r="S14" s="20"/>
      <c r="T14" s="20"/>
      <c r="U14" s="20"/>
      <c r="V14" s="20"/>
      <c r="W14" s="20">
        <v>-10337348</v>
      </c>
      <c r="X14" s="20">
        <v>-19311918</v>
      </c>
      <c r="Y14" s="20">
        <v>8974570</v>
      </c>
      <c r="Z14" s="21">
        <v>-46.471665838680551</v>
      </c>
      <c r="AA14" s="22">
        <v>-25126231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-1823450</v>
      </c>
      <c r="D17" s="26">
        <f>SUM(D6:D16)</f>
        <v>0</v>
      </c>
      <c r="E17" s="27">
        <f t="shared" si="0"/>
        <v>-11377426</v>
      </c>
      <c r="F17" s="28">
        <f t="shared" si="0"/>
        <v>-10042426</v>
      </c>
      <c r="G17" s="28">
        <f t="shared" si="0"/>
        <v>1288777</v>
      </c>
      <c r="H17" s="28">
        <f t="shared" si="0"/>
        <v>-294864</v>
      </c>
      <c r="I17" s="28">
        <f t="shared" si="0"/>
        <v>-501652</v>
      </c>
      <c r="J17" s="28">
        <f t="shared" si="0"/>
        <v>492261</v>
      </c>
      <c r="K17" s="28">
        <f t="shared" si="0"/>
        <v>-588369</v>
      </c>
      <c r="L17" s="28">
        <f t="shared" si="0"/>
        <v>-508903</v>
      </c>
      <c r="M17" s="28">
        <f t="shared" si="0"/>
        <v>-529122</v>
      </c>
      <c r="N17" s="28">
        <f t="shared" si="0"/>
        <v>-1626394</v>
      </c>
      <c r="O17" s="28">
        <f t="shared" si="0"/>
        <v>-467366</v>
      </c>
      <c r="P17" s="28">
        <f t="shared" si="0"/>
        <v>-690456</v>
      </c>
      <c r="Q17" s="28">
        <f t="shared" si="0"/>
        <v>-435588</v>
      </c>
      <c r="R17" s="28">
        <f t="shared" si="0"/>
        <v>-1593410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-2727543</v>
      </c>
      <c r="X17" s="28">
        <f t="shared" si="0"/>
        <v>-7999071</v>
      </c>
      <c r="Y17" s="28">
        <f t="shared" si="0"/>
        <v>5271528</v>
      </c>
      <c r="Z17" s="29">
        <f>+IF(X17&lt;&gt;0,+(Y17/X17)*100,0)</f>
        <v>-65.901752841048662</v>
      </c>
      <c r="AA17" s="30">
        <f>SUM(AA6:AA16)</f>
        <v>-10042426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-4706405</v>
      </c>
      <c r="D28" s="18"/>
      <c r="E28" s="19">
        <v>-2850000</v>
      </c>
      <c r="F28" s="20">
        <v>-2850000</v>
      </c>
      <c r="G28" s="20"/>
      <c r="H28" s="20"/>
      <c r="I28" s="20">
        <v>-95777</v>
      </c>
      <c r="J28" s="20">
        <v>-95777</v>
      </c>
      <c r="K28" s="20">
        <v>-23640</v>
      </c>
      <c r="L28" s="20"/>
      <c r="M28" s="20"/>
      <c r="N28" s="20">
        <v>-23640</v>
      </c>
      <c r="O28" s="20"/>
      <c r="P28" s="20"/>
      <c r="Q28" s="20">
        <v>-248279</v>
      </c>
      <c r="R28" s="20">
        <v>-248279</v>
      </c>
      <c r="S28" s="20"/>
      <c r="T28" s="20"/>
      <c r="U28" s="20"/>
      <c r="V28" s="20"/>
      <c r="W28" s="20">
        <v>-367696</v>
      </c>
      <c r="X28" s="20">
        <v>-2137518</v>
      </c>
      <c r="Y28" s="20">
        <v>1769822</v>
      </c>
      <c r="Z28" s="21">
        <v>-82.79799281222428</v>
      </c>
      <c r="AA28" s="22">
        <v>-2850000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-4706405</v>
      </c>
      <c r="D30" s="26">
        <f t="shared" ref="D30:Y30" si="1">SUM(D21:D29)</f>
        <v>0</v>
      </c>
      <c r="E30" s="27">
        <f t="shared" si="1"/>
        <v>-2850000</v>
      </c>
      <c r="F30" s="28">
        <f t="shared" si="1"/>
        <v>-2850000</v>
      </c>
      <c r="G30" s="28">
        <f t="shared" si="1"/>
        <v>0</v>
      </c>
      <c r="H30" s="28">
        <f t="shared" si="1"/>
        <v>0</v>
      </c>
      <c r="I30" s="28">
        <f t="shared" si="1"/>
        <v>-95777</v>
      </c>
      <c r="J30" s="28">
        <f t="shared" si="1"/>
        <v>-95777</v>
      </c>
      <c r="K30" s="28">
        <f t="shared" si="1"/>
        <v>-23640</v>
      </c>
      <c r="L30" s="28">
        <f t="shared" si="1"/>
        <v>0</v>
      </c>
      <c r="M30" s="28">
        <f t="shared" si="1"/>
        <v>0</v>
      </c>
      <c r="N30" s="28">
        <f t="shared" si="1"/>
        <v>-23640</v>
      </c>
      <c r="O30" s="28">
        <f t="shared" si="1"/>
        <v>0</v>
      </c>
      <c r="P30" s="28">
        <f t="shared" si="1"/>
        <v>0</v>
      </c>
      <c r="Q30" s="28">
        <f t="shared" si="1"/>
        <v>-248279</v>
      </c>
      <c r="R30" s="28">
        <f t="shared" si="1"/>
        <v>-248279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-367696</v>
      </c>
      <c r="X30" s="28">
        <f t="shared" si="1"/>
        <v>-2137518</v>
      </c>
      <c r="Y30" s="28">
        <f t="shared" si="1"/>
        <v>1769822</v>
      </c>
      <c r="Z30" s="29">
        <f>+IF(X30&lt;&gt;0,+(Y30/X30)*100,0)</f>
        <v>-82.79799281222428</v>
      </c>
      <c r="AA30" s="30">
        <f>SUM(AA21:AA29)</f>
        <v>-2850000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-6529855</v>
      </c>
      <c r="D41" s="32">
        <f>+D17+D30+D39</f>
        <v>0</v>
      </c>
      <c r="E41" s="33">
        <f t="shared" si="3"/>
        <v>-14227426</v>
      </c>
      <c r="F41" s="34">
        <f t="shared" si="3"/>
        <v>-12892426</v>
      </c>
      <c r="G41" s="34">
        <f t="shared" si="3"/>
        <v>1288777</v>
      </c>
      <c r="H41" s="34">
        <f t="shared" si="3"/>
        <v>-294864</v>
      </c>
      <c r="I41" s="34">
        <f t="shared" si="3"/>
        <v>-597429</v>
      </c>
      <c r="J41" s="34">
        <f t="shared" si="3"/>
        <v>396484</v>
      </c>
      <c r="K41" s="34">
        <f t="shared" si="3"/>
        <v>-612009</v>
      </c>
      <c r="L41" s="34">
        <f t="shared" si="3"/>
        <v>-508903</v>
      </c>
      <c r="M41" s="34">
        <f t="shared" si="3"/>
        <v>-529122</v>
      </c>
      <c r="N41" s="34">
        <f t="shared" si="3"/>
        <v>-1650034</v>
      </c>
      <c r="O41" s="34">
        <f t="shared" si="3"/>
        <v>-467366</v>
      </c>
      <c r="P41" s="34">
        <f t="shared" si="3"/>
        <v>-690456</v>
      </c>
      <c r="Q41" s="34">
        <f t="shared" si="3"/>
        <v>-683867</v>
      </c>
      <c r="R41" s="34">
        <f t="shared" si="3"/>
        <v>-1841689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-3095239</v>
      </c>
      <c r="X41" s="34">
        <f t="shared" si="3"/>
        <v>-10136589</v>
      </c>
      <c r="Y41" s="34">
        <f t="shared" si="3"/>
        <v>7041350</v>
      </c>
      <c r="Z41" s="35">
        <f>+IF(X41&lt;&gt;0,+(Y41/X41)*100,0)</f>
        <v>-69.464688762659705</v>
      </c>
      <c r="AA41" s="36">
        <f>+AA17+AA30+AA39</f>
        <v>-12892426</v>
      </c>
    </row>
    <row r="42" spans="1:27" x14ac:dyDescent="0.25">
      <c r="A42" s="23" t="s">
        <v>63</v>
      </c>
      <c r="B42" s="17" t="s">
        <v>64</v>
      </c>
      <c r="C42" s="32">
        <v>-19645617</v>
      </c>
      <c r="D42" s="32"/>
      <c r="E42" s="33"/>
      <c r="F42" s="34"/>
      <c r="G42" s="34">
        <v>-27609670</v>
      </c>
      <c r="H42" s="34">
        <f>+G43+H60</f>
        <v>-26320893</v>
      </c>
      <c r="I42" s="34">
        <f>+H43+I60</f>
        <v>-26615757</v>
      </c>
      <c r="J42" s="34">
        <f>+G42</f>
        <v>-27609670</v>
      </c>
      <c r="K42" s="34">
        <f>+I43+K60</f>
        <v>-27213186</v>
      </c>
      <c r="L42" s="34">
        <f>+K43+L60</f>
        <v>-27825195</v>
      </c>
      <c r="M42" s="34">
        <f>+L43+M60</f>
        <v>-28334098</v>
      </c>
      <c r="N42" s="34">
        <f>+K42</f>
        <v>-27213186</v>
      </c>
      <c r="O42" s="34">
        <f>+M43+O60</f>
        <v>-28863220</v>
      </c>
      <c r="P42" s="34">
        <f>+O43+P60</f>
        <v>-29330586</v>
      </c>
      <c r="Q42" s="34">
        <f>+P43+Q60</f>
        <v>-30021042</v>
      </c>
      <c r="R42" s="34">
        <f>+O42</f>
        <v>-28863220</v>
      </c>
      <c r="S42" s="34">
        <f>+Q43+S60</f>
        <v>-30704909</v>
      </c>
      <c r="T42" s="34">
        <f>+S43+T60</f>
        <v>-30704909</v>
      </c>
      <c r="U42" s="34">
        <f>+T43+U60</f>
        <v>-30704909</v>
      </c>
      <c r="V42" s="34">
        <f>+S42</f>
        <v>-30704909</v>
      </c>
      <c r="W42" s="34">
        <f>+G42</f>
        <v>-27609670</v>
      </c>
      <c r="X42" s="34"/>
      <c r="Y42" s="34">
        <f>+W42-X42</f>
        <v>-27609670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-26175472</v>
      </c>
      <c r="D43" s="44">
        <f t="shared" ref="D43:AA43" si="4">+D41+D42</f>
        <v>0</v>
      </c>
      <c r="E43" s="45">
        <f t="shared" si="4"/>
        <v>-14227426</v>
      </c>
      <c r="F43" s="46">
        <f t="shared" si="4"/>
        <v>-12892426</v>
      </c>
      <c r="G43" s="46">
        <f t="shared" si="4"/>
        <v>-26320893</v>
      </c>
      <c r="H43" s="46">
        <f t="shared" si="4"/>
        <v>-26615757</v>
      </c>
      <c r="I43" s="46">
        <f t="shared" si="4"/>
        <v>-27213186</v>
      </c>
      <c r="J43" s="46">
        <f>+I43</f>
        <v>-27213186</v>
      </c>
      <c r="K43" s="46">
        <f t="shared" si="4"/>
        <v>-27825195</v>
      </c>
      <c r="L43" s="46">
        <f t="shared" si="4"/>
        <v>-28334098</v>
      </c>
      <c r="M43" s="46">
        <f t="shared" si="4"/>
        <v>-28863220</v>
      </c>
      <c r="N43" s="46">
        <f>+M43</f>
        <v>-28863220</v>
      </c>
      <c r="O43" s="46">
        <f t="shared" si="4"/>
        <v>-29330586</v>
      </c>
      <c r="P43" s="46">
        <f t="shared" si="4"/>
        <v>-30021042</v>
      </c>
      <c r="Q43" s="46">
        <f t="shared" si="4"/>
        <v>-30704909</v>
      </c>
      <c r="R43" s="46">
        <f>+Q43</f>
        <v>-30704909</v>
      </c>
      <c r="S43" s="46">
        <f t="shared" si="4"/>
        <v>-30704909</v>
      </c>
      <c r="T43" s="46">
        <f t="shared" si="4"/>
        <v>-30704909</v>
      </c>
      <c r="U43" s="46">
        <f t="shared" si="4"/>
        <v>-30704909</v>
      </c>
      <c r="V43" s="46">
        <f>+U43</f>
        <v>-30704909</v>
      </c>
      <c r="W43" s="46">
        <f>+V43</f>
        <v>-30704909</v>
      </c>
      <c r="X43" s="46">
        <f t="shared" si="4"/>
        <v>-10136589</v>
      </c>
      <c r="Y43" s="46">
        <f t="shared" si="4"/>
        <v>-20568320</v>
      </c>
      <c r="Z43" s="47">
        <f>+IF(X43&lt;&gt;0,+(Y43/X43)*100,0)</f>
        <v>202.91165006295509</v>
      </c>
      <c r="AA43" s="48">
        <f t="shared" si="4"/>
        <v>-12892426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-27609670</v>
      </c>
      <c r="J60">
        <v>-27609670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684428</v>
      </c>
      <c r="D7" s="18"/>
      <c r="E7" s="19">
        <v>1363992</v>
      </c>
      <c r="F7" s="20">
        <v>1368992</v>
      </c>
      <c r="G7" s="20">
        <v>141311</v>
      </c>
      <c r="H7" s="20">
        <v>50240</v>
      </c>
      <c r="I7" s="20">
        <v>53370</v>
      </c>
      <c r="J7" s="20">
        <v>244921</v>
      </c>
      <c r="K7" s="20">
        <v>70678</v>
      </c>
      <c r="L7" s="20">
        <v>50510</v>
      </c>
      <c r="M7" s="20">
        <v>49650</v>
      </c>
      <c r="N7" s="20">
        <v>170838</v>
      </c>
      <c r="O7" s="20">
        <v>76611</v>
      </c>
      <c r="P7" s="20">
        <v>69320</v>
      </c>
      <c r="Q7" s="20">
        <v>102286</v>
      </c>
      <c r="R7" s="20">
        <v>248217</v>
      </c>
      <c r="S7" s="20"/>
      <c r="T7" s="20"/>
      <c r="U7" s="20"/>
      <c r="V7" s="20"/>
      <c r="W7" s="20">
        <v>663976</v>
      </c>
      <c r="X7" s="20">
        <v>1024994</v>
      </c>
      <c r="Y7" s="20">
        <v>-361018</v>
      </c>
      <c r="Z7" s="21">
        <v>-35.22147446716761</v>
      </c>
      <c r="AA7" s="22">
        <v>1368992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4948000</v>
      </c>
      <c r="D9" s="18"/>
      <c r="E9" s="19">
        <v>6781000</v>
      </c>
      <c r="F9" s="20">
        <v>7311420</v>
      </c>
      <c r="G9" s="20"/>
      <c r="H9" s="20">
        <v>3710000</v>
      </c>
      <c r="I9" s="20"/>
      <c r="J9" s="20">
        <v>3710000</v>
      </c>
      <c r="K9" s="20"/>
      <c r="L9" s="20">
        <v>1248000</v>
      </c>
      <c r="M9" s="20">
        <v>1030000</v>
      </c>
      <c r="N9" s="20">
        <v>2278000</v>
      </c>
      <c r="O9" s="20"/>
      <c r="P9" s="20">
        <v>832000</v>
      </c>
      <c r="Q9" s="20"/>
      <c r="R9" s="20">
        <v>832000</v>
      </c>
      <c r="S9" s="20"/>
      <c r="T9" s="20"/>
      <c r="U9" s="20"/>
      <c r="V9" s="20"/>
      <c r="W9" s="20">
        <v>6820000</v>
      </c>
      <c r="X9" s="20">
        <v>5417262</v>
      </c>
      <c r="Y9" s="20">
        <v>1402738</v>
      </c>
      <c r="Z9" s="21">
        <v>25.893855604547095</v>
      </c>
      <c r="AA9" s="22">
        <v>7311420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>
        <v>309</v>
      </c>
      <c r="J11" s="20">
        <v>309</v>
      </c>
      <c r="K11" s="20">
        <v>2789</v>
      </c>
      <c r="L11" s="20">
        <v>1992</v>
      </c>
      <c r="M11" s="20">
        <v>429</v>
      </c>
      <c r="N11" s="20">
        <v>5210</v>
      </c>
      <c r="O11" s="20">
        <v>2440</v>
      </c>
      <c r="P11" s="20">
        <v>5246</v>
      </c>
      <c r="Q11" s="20">
        <v>1506</v>
      </c>
      <c r="R11" s="20">
        <v>9192</v>
      </c>
      <c r="S11" s="20"/>
      <c r="T11" s="20"/>
      <c r="U11" s="20"/>
      <c r="V11" s="20"/>
      <c r="W11" s="20">
        <v>14711</v>
      </c>
      <c r="X11" s="20"/>
      <c r="Y11" s="20">
        <v>14711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-18731371</v>
      </c>
      <c r="D14" s="18"/>
      <c r="E14" s="19">
        <v>-35795907</v>
      </c>
      <c r="F14" s="20">
        <v>-37741862</v>
      </c>
      <c r="G14" s="20">
        <v>-2854251</v>
      </c>
      <c r="H14" s="20">
        <v>-1158599</v>
      </c>
      <c r="I14" s="20">
        <v>-1762464</v>
      </c>
      <c r="J14" s="20">
        <v>-5775314</v>
      </c>
      <c r="K14" s="20">
        <v>-1509796</v>
      </c>
      <c r="L14" s="20">
        <v>-840531</v>
      </c>
      <c r="M14" s="20">
        <v>-2140432</v>
      </c>
      <c r="N14" s="20">
        <v>-4490759</v>
      </c>
      <c r="O14" s="20">
        <v>-390588</v>
      </c>
      <c r="P14" s="20">
        <v>-276969</v>
      </c>
      <c r="Q14" s="20">
        <v>-1792473</v>
      </c>
      <c r="R14" s="20">
        <v>-2460030</v>
      </c>
      <c r="S14" s="20"/>
      <c r="T14" s="20"/>
      <c r="U14" s="20"/>
      <c r="V14" s="20"/>
      <c r="W14" s="20">
        <v>-12726103</v>
      </c>
      <c r="X14" s="20">
        <v>-28240438</v>
      </c>
      <c r="Y14" s="20">
        <v>15514335</v>
      </c>
      <c r="Z14" s="21">
        <v>-54.936594821935834</v>
      </c>
      <c r="AA14" s="22">
        <v>-37741862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-1334000</v>
      </c>
      <c r="F16" s="20">
        <v>-1269918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-960453</v>
      </c>
      <c r="Y16" s="20">
        <v>960453</v>
      </c>
      <c r="Z16" s="21">
        <v>-100</v>
      </c>
      <c r="AA16" s="22">
        <v>-1269918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-13098943</v>
      </c>
      <c r="D17" s="26">
        <f>SUM(D6:D16)</f>
        <v>0</v>
      </c>
      <c r="E17" s="27">
        <f t="shared" si="0"/>
        <v>-28984915</v>
      </c>
      <c r="F17" s="28">
        <f t="shared" si="0"/>
        <v>-30331368</v>
      </c>
      <c r="G17" s="28">
        <f t="shared" si="0"/>
        <v>-2712940</v>
      </c>
      <c r="H17" s="28">
        <f t="shared" si="0"/>
        <v>2601641</v>
      </c>
      <c r="I17" s="28">
        <f t="shared" si="0"/>
        <v>-1708785</v>
      </c>
      <c r="J17" s="28">
        <f t="shared" si="0"/>
        <v>-1820084</v>
      </c>
      <c r="K17" s="28">
        <f t="shared" si="0"/>
        <v>-1436329</v>
      </c>
      <c r="L17" s="28">
        <f t="shared" si="0"/>
        <v>459971</v>
      </c>
      <c r="M17" s="28">
        <f t="shared" si="0"/>
        <v>-1060353</v>
      </c>
      <c r="N17" s="28">
        <f t="shared" si="0"/>
        <v>-2036711</v>
      </c>
      <c r="O17" s="28">
        <f t="shared" si="0"/>
        <v>-311537</v>
      </c>
      <c r="P17" s="28">
        <f t="shared" si="0"/>
        <v>629597</v>
      </c>
      <c r="Q17" s="28">
        <f t="shared" si="0"/>
        <v>-1688681</v>
      </c>
      <c r="R17" s="28">
        <f t="shared" si="0"/>
        <v>-1370621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-5227416</v>
      </c>
      <c r="X17" s="28">
        <f t="shared" si="0"/>
        <v>-22758635</v>
      </c>
      <c r="Y17" s="28">
        <f t="shared" si="0"/>
        <v>17531219</v>
      </c>
      <c r="Z17" s="29">
        <f>+IF(X17&lt;&gt;0,+(Y17/X17)*100,0)</f>
        <v>-77.031065351678606</v>
      </c>
      <c r="AA17" s="30">
        <f>SUM(AA6:AA16)</f>
        <v>-30331368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-860740</v>
      </c>
      <c r="D28" s="18"/>
      <c r="E28" s="19">
        <v>-720000</v>
      </c>
      <c r="F28" s="20">
        <v>-4103846</v>
      </c>
      <c r="G28" s="20"/>
      <c r="H28" s="20"/>
      <c r="I28" s="20">
        <v>-368000</v>
      </c>
      <c r="J28" s="20">
        <v>-368000</v>
      </c>
      <c r="K28" s="20"/>
      <c r="L28" s="20">
        <v>-155300</v>
      </c>
      <c r="M28" s="20"/>
      <c r="N28" s="20">
        <v>-155300</v>
      </c>
      <c r="O28" s="20"/>
      <c r="P28" s="20"/>
      <c r="Q28" s="20">
        <v>-231370</v>
      </c>
      <c r="R28" s="20">
        <v>-231370</v>
      </c>
      <c r="S28" s="20"/>
      <c r="T28" s="20"/>
      <c r="U28" s="20"/>
      <c r="V28" s="20"/>
      <c r="W28" s="20">
        <v>-754670</v>
      </c>
      <c r="X28" s="20">
        <v>-1931923</v>
      </c>
      <c r="Y28" s="20">
        <v>1177253</v>
      </c>
      <c r="Z28" s="21">
        <v>-60.93684893238499</v>
      </c>
      <c r="AA28" s="22">
        <v>-4103846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-860740</v>
      </c>
      <c r="D30" s="26">
        <f t="shared" ref="D30:Y30" si="1">SUM(D21:D29)</f>
        <v>0</v>
      </c>
      <c r="E30" s="27">
        <f t="shared" si="1"/>
        <v>-720000</v>
      </c>
      <c r="F30" s="28">
        <f t="shared" si="1"/>
        <v>-4103846</v>
      </c>
      <c r="G30" s="28">
        <f t="shared" si="1"/>
        <v>0</v>
      </c>
      <c r="H30" s="28">
        <f t="shared" si="1"/>
        <v>0</v>
      </c>
      <c r="I30" s="28">
        <f t="shared" si="1"/>
        <v>-368000</v>
      </c>
      <c r="J30" s="28">
        <f t="shared" si="1"/>
        <v>-368000</v>
      </c>
      <c r="K30" s="28">
        <f t="shared" si="1"/>
        <v>0</v>
      </c>
      <c r="L30" s="28">
        <f t="shared" si="1"/>
        <v>-155300</v>
      </c>
      <c r="M30" s="28">
        <f t="shared" si="1"/>
        <v>0</v>
      </c>
      <c r="N30" s="28">
        <f t="shared" si="1"/>
        <v>-155300</v>
      </c>
      <c r="O30" s="28">
        <f t="shared" si="1"/>
        <v>0</v>
      </c>
      <c r="P30" s="28">
        <f t="shared" si="1"/>
        <v>0</v>
      </c>
      <c r="Q30" s="28">
        <f t="shared" si="1"/>
        <v>-231370</v>
      </c>
      <c r="R30" s="28">
        <f t="shared" si="1"/>
        <v>-231370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-754670</v>
      </c>
      <c r="X30" s="28">
        <f t="shared" si="1"/>
        <v>-1931923</v>
      </c>
      <c r="Y30" s="28">
        <f t="shared" si="1"/>
        <v>1177253</v>
      </c>
      <c r="Z30" s="29">
        <f>+IF(X30&lt;&gt;0,+(Y30/X30)*100,0)</f>
        <v>-60.93684893238499</v>
      </c>
      <c r="AA30" s="30">
        <f>SUM(AA21:AA29)</f>
        <v>-4103846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-13959683</v>
      </c>
      <c r="D41" s="32">
        <f>+D17+D30+D39</f>
        <v>0</v>
      </c>
      <c r="E41" s="33">
        <f t="shared" si="3"/>
        <v>-29704915</v>
      </c>
      <c r="F41" s="34">
        <f t="shared" si="3"/>
        <v>-34435214</v>
      </c>
      <c r="G41" s="34">
        <f t="shared" si="3"/>
        <v>-2712940</v>
      </c>
      <c r="H41" s="34">
        <f t="shared" si="3"/>
        <v>2601641</v>
      </c>
      <c r="I41" s="34">
        <f t="shared" si="3"/>
        <v>-2076785</v>
      </c>
      <c r="J41" s="34">
        <f t="shared" si="3"/>
        <v>-2188084</v>
      </c>
      <c r="K41" s="34">
        <f t="shared" si="3"/>
        <v>-1436329</v>
      </c>
      <c r="L41" s="34">
        <f t="shared" si="3"/>
        <v>304671</v>
      </c>
      <c r="M41" s="34">
        <f t="shared" si="3"/>
        <v>-1060353</v>
      </c>
      <c r="N41" s="34">
        <f t="shared" si="3"/>
        <v>-2192011</v>
      </c>
      <c r="O41" s="34">
        <f t="shared" si="3"/>
        <v>-311537</v>
      </c>
      <c r="P41" s="34">
        <f t="shared" si="3"/>
        <v>629597</v>
      </c>
      <c r="Q41" s="34">
        <f t="shared" si="3"/>
        <v>-1920051</v>
      </c>
      <c r="R41" s="34">
        <f t="shared" si="3"/>
        <v>-1601991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-5982086</v>
      </c>
      <c r="X41" s="34">
        <f t="shared" si="3"/>
        <v>-24690558</v>
      </c>
      <c r="Y41" s="34">
        <f t="shared" si="3"/>
        <v>18708472</v>
      </c>
      <c r="Z41" s="35">
        <f>+IF(X41&lt;&gt;0,+(Y41/X41)*100,0)</f>
        <v>-75.771766681012238</v>
      </c>
      <c r="AA41" s="36">
        <f>+AA17+AA30+AA39</f>
        <v>-34435214</v>
      </c>
    </row>
    <row r="42" spans="1:27" x14ac:dyDescent="0.25">
      <c r="A42" s="23" t="s">
        <v>63</v>
      </c>
      <c r="B42" s="17" t="s">
        <v>64</v>
      </c>
      <c r="C42" s="32">
        <v>-82753686</v>
      </c>
      <c r="D42" s="32"/>
      <c r="E42" s="33">
        <v>-112325245</v>
      </c>
      <c r="F42" s="34">
        <v>-96693701</v>
      </c>
      <c r="G42" s="34">
        <v>-96693701</v>
      </c>
      <c r="H42" s="34">
        <f>+G43+H60</f>
        <v>-99406641</v>
      </c>
      <c r="I42" s="34">
        <f>+H43+I60</f>
        <v>-96805000</v>
      </c>
      <c r="J42" s="34">
        <f>+G42</f>
        <v>-96693701</v>
      </c>
      <c r="K42" s="34">
        <f>+I43+K60</f>
        <v>-98881785</v>
      </c>
      <c r="L42" s="34">
        <f>+K43+L60</f>
        <v>-100318114</v>
      </c>
      <c r="M42" s="34">
        <f>+L43+M60</f>
        <v>-100013443</v>
      </c>
      <c r="N42" s="34">
        <f>+K42</f>
        <v>-98881785</v>
      </c>
      <c r="O42" s="34">
        <f>+M43+O60</f>
        <v>-101073796</v>
      </c>
      <c r="P42" s="34">
        <f>+O43+P60</f>
        <v>-101385333</v>
      </c>
      <c r="Q42" s="34">
        <f>+P43+Q60</f>
        <v>-100755736</v>
      </c>
      <c r="R42" s="34">
        <f>+O42</f>
        <v>-101073796</v>
      </c>
      <c r="S42" s="34">
        <f>+Q43+S60</f>
        <v>-102675787</v>
      </c>
      <c r="T42" s="34">
        <f>+S43+T60</f>
        <v>-102675787</v>
      </c>
      <c r="U42" s="34">
        <f>+T43+U60</f>
        <v>-102675787</v>
      </c>
      <c r="V42" s="34">
        <f>+S42</f>
        <v>-102675787</v>
      </c>
      <c r="W42" s="34">
        <f>+G42</f>
        <v>-96693701</v>
      </c>
      <c r="X42" s="34">
        <v>-96693701</v>
      </c>
      <c r="Y42" s="34">
        <f>+W42-X42</f>
        <v>0</v>
      </c>
      <c r="Z42" s="35">
        <f>+IF(X42&lt;&gt;0,+(Y42/X42)*100,0)</f>
        <v>0</v>
      </c>
      <c r="AA42" s="36">
        <v>-96693701</v>
      </c>
    </row>
    <row r="43" spans="1:27" x14ac:dyDescent="0.25">
      <c r="A43" s="42" t="s">
        <v>65</v>
      </c>
      <c r="B43" s="43" t="s">
        <v>64</v>
      </c>
      <c r="C43" s="44">
        <f>+C41+C42</f>
        <v>-96713369</v>
      </c>
      <c r="D43" s="44">
        <f t="shared" ref="D43:AA43" si="4">+D41+D42</f>
        <v>0</v>
      </c>
      <c r="E43" s="45">
        <f t="shared" si="4"/>
        <v>-142030160</v>
      </c>
      <c r="F43" s="46">
        <f t="shared" si="4"/>
        <v>-131128915</v>
      </c>
      <c r="G43" s="46">
        <f t="shared" si="4"/>
        <v>-99406641</v>
      </c>
      <c r="H43" s="46">
        <f t="shared" si="4"/>
        <v>-96805000</v>
      </c>
      <c r="I43" s="46">
        <f t="shared" si="4"/>
        <v>-98881785</v>
      </c>
      <c r="J43" s="46">
        <f>+I43</f>
        <v>-98881785</v>
      </c>
      <c r="K43" s="46">
        <f t="shared" si="4"/>
        <v>-100318114</v>
      </c>
      <c r="L43" s="46">
        <f t="shared" si="4"/>
        <v>-100013443</v>
      </c>
      <c r="M43" s="46">
        <f t="shared" si="4"/>
        <v>-101073796</v>
      </c>
      <c r="N43" s="46">
        <f>+M43</f>
        <v>-101073796</v>
      </c>
      <c r="O43" s="46">
        <f t="shared" si="4"/>
        <v>-101385333</v>
      </c>
      <c r="P43" s="46">
        <f t="shared" si="4"/>
        <v>-100755736</v>
      </c>
      <c r="Q43" s="46">
        <f t="shared" si="4"/>
        <v>-102675787</v>
      </c>
      <c r="R43" s="46">
        <f>+Q43</f>
        <v>-102675787</v>
      </c>
      <c r="S43" s="46">
        <f t="shared" si="4"/>
        <v>-102675787</v>
      </c>
      <c r="T43" s="46">
        <f t="shared" si="4"/>
        <v>-102675787</v>
      </c>
      <c r="U43" s="46">
        <f t="shared" si="4"/>
        <v>-102675787</v>
      </c>
      <c r="V43" s="46">
        <f>+U43</f>
        <v>-102675787</v>
      </c>
      <c r="W43" s="46">
        <f>+V43</f>
        <v>-102675787</v>
      </c>
      <c r="X43" s="46">
        <f t="shared" si="4"/>
        <v>-121384259</v>
      </c>
      <c r="Y43" s="46">
        <f t="shared" si="4"/>
        <v>18708472</v>
      </c>
      <c r="Z43" s="47">
        <f>+IF(X43&lt;&gt;0,+(Y43/X43)*100,0)</f>
        <v>-15.412601398341113</v>
      </c>
      <c r="AA43" s="48">
        <f t="shared" si="4"/>
        <v>-131128915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-96693701</v>
      </c>
      <c r="J60">
        <v>-96693701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5842856</v>
      </c>
      <c r="D7" s="18"/>
      <c r="E7" s="19">
        <v>4501824</v>
      </c>
      <c r="F7" s="20">
        <v>4421324</v>
      </c>
      <c r="G7" s="20">
        <v>378149</v>
      </c>
      <c r="H7" s="20">
        <v>373212</v>
      </c>
      <c r="I7" s="20">
        <v>368990</v>
      </c>
      <c r="J7" s="20">
        <v>1120351</v>
      </c>
      <c r="K7" s="20">
        <v>295091</v>
      </c>
      <c r="L7" s="20">
        <v>698293</v>
      </c>
      <c r="M7" s="20">
        <v>327457</v>
      </c>
      <c r="N7" s="20">
        <v>1320841</v>
      </c>
      <c r="O7" s="20">
        <v>570640</v>
      </c>
      <c r="P7" s="20">
        <v>413420</v>
      </c>
      <c r="Q7" s="20">
        <v>338013</v>
      </c>
      <c r="R7" s="20">
        <v>1322073</v>
      </c>
      <c r="S7" s="20"/>
      <c r="T7" s="20"/>
      <c r="U7" s="20"/>
      <c r="V7" s="20"/>
      <c r="W7" s="20">
        <v>3763265</v>
      </c>
      <c r="X7" s="20">
        <v>3344168</v>
      </c>
      <c r="Y7" s="20">
        <v>419097</v>
      </c>
      <c r="Z7" s="21">
        <v>12.532175417024504</v>
      </c>
      <c r="AA7" s="22">
        <v>4421324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895000</v>
      </c>
      <c r="D9" s="18"/>
      <c r="E9" s="19">
        <v>3111000</v>
      </c>
      <c r="F9" s="20">
        <v>3111000</v>
      </c>
      <c r="G9" s="20"/>
      <c r="H9" s="20">
        <v>778000</v>
      </c>
      <c r="I9" s="20"/>
      <c r="J9" s="20">
        <v>778000</v>
      </c>
      <c r="K9" s="20"/>
      <c r="L9" s="20">
        <v>1400000</v>
      </c>
      <c r="M9" s="20"/>
      <c r="N9" s="20">
        <v>1400000</v>
      </c>
      <c r="O9" s="20"/>
      <c r="P9" s="20">
        <v>933000</v>
      </c>
      <c r="Q9" s="20"/>
      <c r="R9" s="20">
        <v>933000</v>
      </c>
      <c r="S9" s="20"/>
      <c r="T9" s="20"/>
      <c r="U9" s="20"/>
      <c r="V9" s="20"/>
      <c r="W9" s="20">
        <v>3111000</v>
      </c>
      <c r="X9" s="20">
        <v>2333250</v>
      </c>
      <c r="Y9" s="20">
        <v>777750</v>
      </c>
      <c r="Z9" s="21">
        <v>33.333333333333329</v>
      </c>
      <c r="AA9" s="22">
        <v>3111000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26807</v>
      </c>
      <c r="D11" s="18"/>
      <c r="E11" s="19"/>
      <c r="F11" s="20">
        <v>75000</v>
      </c>
      <c r="G11" s="20">
        <v>6356</v>
      </c>
      <c r="H11" s="20">
        <v>11511</v>
      </c>
      <c r="I11" s="20">
        <v>2568</v>
      </c>
      <c r="J11" s="20">
        <v>20435</v>
      </c>
      <c r="K11" s="20">
        <v>3516</v>
      </c>
      <c r="L11" s="20">
        <v>13124</v>
      </c>
      <c r="M11" s="20">
        <v>4754</v>
      </c>
      <c r="N11" s="20">
        <v>21394</v>
      </c>
      <c r="O11" s="20">
        <v>14955</v>
      </c>
      <c r="P11" s="20">
        <v>7311</v>
      </c>
      <c r="Q11" s="20">
        <v>3206</v>
      </c>
      <c r="R11" s="20">
        <v>25472</v>
      </c>
      <c r="S11" s="20"/>
      <c r="T11" s="20"/>
      <c r="U11" s="20"/>
      <c r="V11" s="20"/>
      <c r="W11" s="20">
        <v>67301</v>
      </c>
      <c r="X11" s="20">
        <v>30000</v>
      </c>
      <c r="Y11" s="20">
        <v>37301</v>
      </c>
      <c r="Z11" s="21">
        <v>124.33666666666667</v>
      </c>
      <c r="AA11" s="22">
        <v>75000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-39531128</v>
      </c>
      <c r="D14" s="18"/>
      <c r="E14" s="19">
        <v>-36567736</v>
      </c>
      <c r="F14" s="20">
        <v>-37297074</v>
      </c>
      <c r="G14" s="20">
        <v>-1003455</v>
      </c>
      <c r="H14" s="20">
        <v>-1730023</v>
      </c>
      <c r="I14" s="20">
        <v>-1880275</v>
      </c>
      <c r="J14" s="20">
        <v>-4613753</v>
      </c>
      <c r="K14" s="20">
        <v>-1441479</v>
      </c>
      <c r="L14" s="20">
        <v>-1656788</v>
      </c>
      <c r="M14" s="20">
        <v>-1619553</v>
      </c>
      <c r="N14" s="20">
        <v>-4717820</v>
      </c>
      <c r="O14" s="20">
        <v>-1531601</v>
      </c>
      <c r="P14" s="20">
        <v>-1538056</v>
      </c>
      <c r="Q14" s="20">
        <v>-1253610</v>
      </c>
      <c r="R14" s="20">
        <v>-4323267</v>
      </c>
      <c r="S14" s="20"/>
      <c r="T14" s="20"/>
      <c r="U14" s="20"/>
      <c r="V14" s="20"/>
      <c r="W14" s="20">
        <v>-13654840</v>
      </c>
      <c r="X14" s="20">
        <v>-27699034</v>
      </c>
      <c r="Y14" s="20">
        <v>14044194</v>
      </c>
      <c r="Z14" s="21">
        <v>-50.702829564381204</v>
      </c>
      <c r="AA14" s="22">
        <v>-37297074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-32766465</v>
      </c>
      <c r="D17" s="26">
        <f>SUM(D6:D16)</f>
        <v>0</v>
      </c>
      <c r="E17" s="27">
        <f t="shared" si="0"/>
        <v>-28954912</v>
      </c>
      <c r="F17" s="28">
        <f t="shared" si="0"/>
        <v>-29689750</v>
      </c>
      <c r="G17" s="28">
        <f t="shared" si="0"/>
        <v>-618950</v>
      </c>
      <c r="H17" s="28">
        <f t="shared" si="0"/>
        <v>-567300</v>
      </c>
      <c r="I17" s="28">
        <f t="shared" si="0"/>
        <v>-1508717</v>
      </c>
      <c r="J17" s="28">
        <f t="shared" si="0"/>
        <v>-2694967</v>
      </c>
      <c r="K17" s="28">
        <f t="shared" si="0"/>
        <v>-1142872</v>
      </c>
      <c r="L17" s="28">
        <f t="shared" si="0"/>
        <v>454629</v>
      </c>
      <c r="M17" s="28">
        <f t="shared" si="0"/>
        <v>-1287342</v>
      </c>
      <c r="N17" s="28">
        <f t="shared" si="0"/>
        <v>-1975585</v>
      </c>
      <c r="O17" s="28">
        <f t="shared" si="0"/>
        <v>-946006</v>
      </c>
      <c r="P17" s="28">
        <f t="shared" si="0"/>
        <v>-184325</v>
      </c>
      <c r="Q17" s="28">
        <f t="shared" si="0"/>
        <v>-912391</v>
      </c>
      <c r="R17" s="28">
        <f t="shared" si="0"/>
        <v>-2042722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-6713274</v>
      </c>
      <c r="X17" s="28">
        <f t="shared" si="0"/>
        <v>-21991616</v>
      </c>
      <c r="Y17" s="28">
        <f t="shared" si="0"/>
        <v>15278342</v>
      </c>
      <c r="Z17" s="29">
        <f>+IF(X17&lt;&gt;0,+(Y17/X17)*100,0)</f>
        <v>-69.473484804390907</v>
      </c>
      <c r="AA17" s="30">
        <f>SUM(AA6:AA16)</f>
        <v>-29689750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-10278922</v>
      </c>
      <c r="D28" s="18"/>
      <c r="E28" s="19">
        <v>-5054700</v>
      </c>
      <c r="F28" s="20">
        <v>-3965361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-3355290</v>
      </c>
      <c r="Y28" s="20">
        <v>3355290</v>
      </c>
      <c r="Z28" s="21">
        <v>-100</v>
      </c>
      <c r="AA28" s="22">
        <v>-3965361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-10278922</v>
      </c>
      <c r="D30" s="26">
        <f t="shared" ref="D30:Y30" si="1">SUM(D21:D29)</f>
        <v>0</v>
      </c>
      <c r="E30" s="27">
        <f t="shared" si="1"/>
        <v>-5054700</v>
      </c>
      <c r="F30" s="28">
        <f t="shared" si="1"/>
        <v>-3965361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-3355290</v>
      </c>
      <c r="Y30" s="28">
        <f t="shared" si="1"/>
        <v>3355290</v>
      </c>
      <c r="Z30" s="29">
        <f>+IF(X30&lt;&gt;0,+(Y30/X30)*100,0)</f>
        <v>-100</v>
      </c>
      <c r="AA30" s="30">
        <f>SUM(AA21:AA29)</f>
        <v>-3965361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-43045387</v>
      </c>
      <c r="D41" s="32">
        <f>+D17+D30+D39</f>
        <v>0</v>
      </c>
      <c r="E41" s="33">
        <f t="shared" si="3"/>
        <v>-34009612</v>
      </c>
      <c r="F41" s="34">
        <f t="shared" si="3"/>
        <v>-33655111</v>
      </c>
      <c r="G41" s="34">
        <f t="shared" si="3"/>
        <v>-618950</v>
      </c>
      <c r="H41" s="34">
        <f t="shared" si="3"/>
        <v>-567300</v>
      </c>
      <c r="I41" s="34">
        <f t="shared" si="3"/>
        <v>-1508717</v>
      </c>
      <c r="J41" s="34">
        <f t="shared" si="3"/>
        <v>-2694967</v>
      </c>
      <c r="K41" s="34">
        <f t="shared" si="3"/>
        <v>-1142872</v>
      </c>
      <c r="L41" s="34">
        <f t="shared" si="3"/>
        <v>454629</v>
      </c>
      <c r="M41" s="34">
        <f t="shared" si="3"/>
        <v>-1287342</v>
      </c>
      <c r="N41" s="34">
        <f t="shared" si="3"/>
        <v>-1975585</v>
      </c>
      <c r="O41" s="34">
        <f t="shared" si="3"/>
        <v>-946006</v>
      </c>
      <c r="P41" s="34">
        <f t="shared" si="3"/>
        <v>-184325</v>
      </c>
      <c r="Q41" s="34">
        <f t="shared" si="3"/>
        <v>-912391</v>
      </c>
      <c r="R41" s="34">
        <f t="shared" si="3"/>
        <v>-2042722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-6713274</v>
      </c>
      <c r="X41" s="34">
        <f t="shared" si="3"/>
        <v>-25346906</v>
      </c>
      <c r="Y41" s="34">
        <f t="shared" si="3"/>
        <v>18633632</v>
      </c>
      <c r="Z41" s="35">
        <f>+IF(X41&lt;&gt;0,+(Y41/X41)*100,0)</f>
        <v>-73.514424206252244</v>
      </c>
      <c r="AA41" s="36">
        <f>+AA17+AA30+AA39</f>
        <v>-33655111</v>
      </c>
    </row>
    <row r="42" spans="1:27" x14ac:dyDescent="0.25">
      <c r="A42" s="23" t="s">
        <v>63</v>
      </c>
      <c r="B42" s="17" t="s">
        <v>64</v>
      </c>
      <c r="C42" s="32">
        <v>120757315</v>
      </c>
      <c r="D42" s="32"/>
      <c r="E42" s="33"/>
      <c r="F42" s="34"/>
      <c r="G42" s="34">
        <v>100190197</v>
      </c>
      <c r="H42" s="34">
        <f>+G43+H60</f>
        <v>99571247</v>
      </c>
      <c r="I42" s="34">
        <f>+H43+I60</f>
        <v>99003947</v>
      </c>
      <c r="J42" s="34">
        <f>+G42</f>
        <v>100190197</v>
      </c>
      <c r="K42" s="34">
        <f>+I43+K60</f>
        <v>97495230</v>
      </c>
      <c r="L42" s="34">
        <f>+K43+L60</f>
        <v>96352358</v>
      </c>
      <c r="M42" s="34">
        <f>+L43+M60</f>
        <v>96806987</v>
      </c>
      <c r="N42" s="34">
        <f>+K42</f>
        <v>97495230</v>
      </c>
      <c r="O42" s="34">
        <f>+M43+O60</f>
        <v>95519645</v>
      </c>
      <c r="P42" s="34">
        <f>+O43+P60</f>
        <v>94573639</v>
      </c>
      <c r="Q42" s="34">
        <f>+P43+Q60</f>
        <v>94389314</v>
      </c>
      <c r="R42" s="34">
        <f>+O42</f>
        <v>95519645</v>
      </c>
      <c r="S42" s="34">
        <f>+Q43+S60</f>
        <v>93476923</v>
      </c>
      <c r="T42" s="34">
        <f>+S43+T60</f>
        <v>93476923</v>
      </c>
      <c r="U42" s="34">
        <f>+T43+U60</f>
        <v>93476923</v>
      </c>
      <c r="V42" s="34">
        <f>+S42</f>
        <v>93476923</v>
      </c>
      <c r="W42" s="34">
        <f>+G42</f>
        <v>100190197</v>
      </c>
      <c r="X42" s="34"/>
      <c r="Y42" s="34">
        <f>+W42-X42</f>
        <v>100190197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77711928</v>
      </c>
      <c r="D43" s="44">
        <f t="shared" ref="D43:AA43" si="4">+D41+D42</f>
        <v>0</v>
      </c>
      <c r="E43" s="45">
        <f t="shared" si="4"/>
        <v>-34009612</v>
      </c>
      <c r="F43" s="46">
        <f t="shared" si="4"/>
        <v>-33655111</v>
      </c>
      <c r="G43" s="46">
        <f t="shared" si="4"/>
        <v>99571247</v>
      </c>
      <c r="H43" s="46">
        <f t="shared" si="4"/>
        <v>99003947</v>
      </c>
      <c r="I43" s="46">
        <f t="shared" si="4"/>
        <v>97495230</v>
      </c>
      <c r="J43" s="46">
        <f>+I43</f>
        <v>97495230</v>
      </c>
      <c r="K43" s="46">
        <f t="shared" si="4"/>
        <v>96352358</v>
      </c>
      <c r="L43" s="46">
        <f t="shared" si="4"/>
        <v>96806987</v>
      </c>
      <c r="M43" s="46">
        <f t="shared" si="4"/>
        <v>95519645</v>
      </c>
      <c r="N43" s="46">
        <f>+M43</f>
        <v>95519645</v>
      </c>
      <c r="O43" s="46">
        <f t="shared" si="4"/>
        <v>94573639</v>
      </c>
      <c r="P43" s="46">
        <f t="shared" si="4"/>
        <v>94389314</v>
      </c>
      <c r="Q43" s="46">
        <f t="shared" si="4"/>
        <v>93476923</v>
      </c>
      <c r="R43" s="46">
        <f>+Q43</f>
        <v>93476923</v>
      </c>
      <c r="S43" s="46">
        <f t="shared" si="4"/>
        <v>93476923</v>
      </c>
      <c r="T43" s="46">
        <f t="shared" si="4"/>
        <v>93476923</v>
      </c>
      <c r="U43" s="46">
        <f t="shared" si="4"/>
        <v>93476923</v>
      </c>
      <c r="V43" s="46">
        <f>+U43</f>
        <v>93476923</v>
      </c>
      <c r="W43" s="46">
        <f>+V43</f>
        <v>93476923</v>
      </c>
      <c r="X43" s="46">
        <f t="shared" si="4"/>
        <v>-25346906</v>
      </c>
      <c r="Y43" s="46">
        <f t="shared" si="4"/>
        <v>118823829</v>
      </c>
      <c r="Z43" s="47">
        <f>+IF(X43&lt;&gt;0,+(Y43/X43)*100,0)</f>
        <v>-468.7902697078689</v>
      </c>
      <c r="AA43" s="48">
        <f t="shared" si="4"/>
        <v>-33655111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100190197</v>
      </c>
      <c r="J60">
        <v>100190197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119016</v>
      </c>
      <c r="F7" s="20">
        <v>119016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89262</v>
      </c>
      <c r="Y7" s="20">
        <v>-89262</v>
      </c>
      <c r="Z7" s="21">
        <v>-100</v>
      </c>
      <c r="AA7" s="22">
        <v>119016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1000000</v>
      </c>
      <c r="F9" s="20">
        <v>2000000</v>
      </c>
      <c r="G9" s="20"/>
      <c r="H9" s="20"/>
      <c r="I9" s="20"/>
      <c r="J9" s="20"/>
      <c r="K9" s="20"/>
      <c r="L9" s="20">
        <v>1645570</v>
      </c>
      <c r="M9" s="20"/>
      <c r="N9" s="20">
        <v>1645570</v>
      </c>
      <c r="O9" s="20"/>
      <c r="P9" s="20">
        <v>779000</v>
      </c>
      <c r="Q9" s="20"/>
      <c r="R9" s="20">
        <v>779000</v>
      </c>
      <c r="S9" s="20"/>
      <c r="T9" s="20"/>
      <c r="U9" s="20"/>
      <c r="V9" s="20"/>
      <c r="W9" s="20">
        <v>2424570</v>
      </c>
      <c r="X9" s="20">
        <v>1499994</v>
      </c>
      <c r="Y9" s="20">
        <v>924576</v>
      </c>
      <c r="Z9" s="21">
        <v>61.638646554586217</v>
      </c>
      <c r="AA9" s="22">
        <v>2000000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-10323193</v>
      </c>
      <c r="F14" s="20">
        <v>-11474791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-8606106</v>
      </c>
      <c r="Y14" s="20">
        <v>8606106</v>
      </c>
      <c r="Z14" s="21">
        <v>-100</v>
      </c>
      <c r="AA14" s="22">
        <v>-11474791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-9204177</v>
      </c>
      <c r="F17" s="28">
        <f t="shared" si="0"/>
        <v>-9355775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1645570</v>
      </c>
      <c r="M17" s="28">
        <f t="shared" si="0"/>
        <v>0</v>
      </c>
      <c r="N17" s="28">
        <f t="shared" si="0"/>
        <v>1645570</v>
      </c>
      <c r="O17" s="28">
        <f t="shared" si="0"/>
        <v>0</v>
      </c>
      <c r="P17" s="28">
        <f t="shared" si="0"/>
        <v>779000</v>
      </c>
      <c r="Q17" s="28">
        <f t="shared" si="0"/>
        <v>0</v>
      </c>
      <c r="R17" s="28">
        <f t="shared" si="0"/>
        <v>779000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2424570</v>
      </c>
      <c r="X17" s="28">
        <f t="shared" si="0"/>
        <v>-7016850</v>
      </c>
      <c r="Y17" s="28">
        <f t="shared" si="0"/>
        <v>9441420</v>
      </c>
      <c r="Z17" s="29">
        <f>+IF(X17&lt;&gt;0,+(Y17/X17)*100,0)</f>
        <v>-134.55353898116675</v>
      </c>
      <c r="AA17" s="30">
        <f>SUM(AA6:AA16)</f>
        <v>-9355775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-3500000</v>
      </c>
      <c r="F28" s="20">
        <v>-3500000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-2625003</v>
      </c>
      <c r="Y28" s="20">
        <v>2625003</v>
      </c>
      <c r="Z28" s="21">
        <v>-100</v>
      </c>
      <c r="AA28" s="22">
        <v>-3500000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-3500000</v>
      </c>
      <c r="F30" s="28">
        <f t="shared" si="1"/>
        <v>-3500000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-2625003</v>
      </c>
      <c r="Y30" s="28">
        <f t="shared" si="1"/>
        <v>2625003</v>
      </c>
      <c r="Z30" s="29">
        <f>+IF(X30&lt;&gt;0,+(Y30/X30)*100,0)</f>
        <v>-100</v>
      </c>
      <c r="AA30" s="30">
        <f>SUM(AA21:AA29)</f>
        <v>-3500000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-12704177</v>
      </c>
      <c r="F41" s="34">
        <f t="shared" si="3"/>
        <v>-12855775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1645570</v>
      </c>
      <c r="M41" s="34">
        <f t="shared" si="3"/>
        <v>0</v>
      </c>
      <c r="N41" s="34">
        <f t="shared" si="3"/>
        <v>1645570</v>
      </c>
      <c r="O41" s="34">
        <f t="shared" si="3"/>
        <v>0</v>
      </c>
      <c r="P41" s="34">
        <f t="shared" si="3"/>
        <v>779000</v>
      </c>
      <c r="Q41" s="34">
        <f t="shared" si="3"/>
        <v>0</v>
      </c>
      <c r="R41" s="34">
        <f t="shared" si="3"/>
        <v>779000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2424570</v>
      </c>
      <c r="X41" s="34">
        <f t="shared" si="3"/>
        <v>-9641853</v>
      </c>
      <c r="Y41" s="34">
        <f t="shared" si="3"/>
        <v>12066423</v>
      </c>
      <c r="Z41" s="35">
        <f>+IF(X41&lt;&gt;0,+(Y41/X41)*100,0)</f>
        <v>-125.14630745770548</v>
      </c>
      <c r="AA41" s="36">
        <f>+AA17+AA30+AA39</f>
        <v>-12855775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1645570</v>
      </c>
      <c r="N42" s="34">
        <f>+K42</f>
        <v>0</v>
      </c>
      <c r="O42" s="34">
        <f>+M43+O60</f>
        <v>1645570</v>
      </c>
      <c r="P42" s="34">
        <f>+O43+P60</f>
        <v>1645570</v>
      </c>
      <c r="Q42" s="34">
        <f>+P43+Q60</f>
        <v>2424570</v>
      </c>
      <c r="R42" s="34">
        <f>+O42</f>
        <v>1645570</v>
      </c>
      <c r="S42" s="34">
        <f>+Q43+S60</f>
        <v>2424570</v>
      </c>
      <c r="T42" s="34">
        <f>+S43+T60</f>
        <v>2424570</v>
      </c>
      <c r="U42" s="34">
        <f>+T43+U60</f>
        <v>2424570</v>
      </c>
      <c r="V42" s="34">
        <f>+S42</f>
        <v>2424570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-12704177</v>
      </c>
      <c r="F43" s="46">
        <f t="shared" si="4"/>
        <v>-12855775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1645570</v>
      </c>
      <c r="M43" s="46">
        <f t="shared" si="4"/>
        <v>1645570</v>
      </c>
      <c r="N43" s="46">
        <f>+M43</f>
        <v>1645570</v>
      </c>
      <c r="O43" s="46">
        <f t="shared" si="4"/>
        <v>1645570</v>
      </c>
      <c r="P43" s="46">
        <f t="shared" si="4"/>
        <v>2424570</v>
      </c>
      <c r="Q43" s="46">
        <f t="shared" si="4"/>
        <v>2424570</v>
      </c>
      <c r="R43" s="46">
        <f>+Q43</f>
        <v>2424570</v>
      </c>
      <c r="S43" s="46">
        <f t="shared" si="4"/>
        <v>2424570</v>
      </c>
      <c r="T43" s="46">
        <f t="shared" si="4"/>
        <v>2424570</v>
      </c>
      <c r="U43" s="46">
        <f t="shared" si="4"/>
        <v>2424570</v>
      </c>
      <c r="V43" s="46">
        <f>+U43</f>
        <v>2424570</v>
      </c>
      <c r="W43" s="46">
        <f>+V43</f>
        <v>2424570</v>
      </c>
      <c r="X43" s="46">
        <f t="shared" si="4"/>
        <v>-9641853</v>
      </c>
      <c r="Y43" s="46">
        <f t="shared" si="4"/>
        <v>12066423</v>
      </c>
      <c r="Z43" s="47">
        <f>+IF(X43&lt;&gt;0,+(Y43/X43)*100,0)</f>
        <v>-125.14630745770548</v>
      </c>
      <c r="AA43" s="48">
        <f t="shared" si="4"/>
        <v>-12855775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10032</v>
      </c>
      <c r="D42" s="32"/>
      <c r="E42" s="33"/>
      <c r="F42" s="34"/>
      <c r="G42" s="34">
        <v>10032</v>
      </c>
      <c r="H42" s="34">
        <f>+G43+H60</f>
        <v>10032</v>
      </c>
      <c r="I42" s="34">
        <f>+H43+I60</f>
        <v>10032</v>
      </c>
      <c r="J42" s="34">
        <f>+G42</f>
        <v>10032</v>
      </c>
      <c r="K42" s="34">
        <f>+I43+K60</f>
        <v>10032</v>
      </c>
      <c r="L42" s="34">
        <f>+K43+L60</f>
        <v>10032</v>
      </c>
      <c r="M42" s="34">
        <f>+L43+M60</f>
        <v>10032</v>
      </c>
      <c r="N42" s="34">
        <f>+K42</f>
        <v>10032</v>
      </c>
      <c r="O42" s="34">
        <f>+M43+O60</f>
        <v>10032</v>
      </c>
      <c r="P42" s="34">
        <f>+O43+P60</f>
        <v>10032</v>
      </c>
      <c r="Q42" s="34">
        <f>+P43+Q60</f>
        <v>10032</v>
      </c>
      <c r="R42" s="34">
        <f>+O42</f>
        <v>10032</v>
      </c>
      <c r="S42" s="34">
        <f>+Q43+S60</f>
        <v>10032</v>
      </c>
      <c r="T42" s="34">
        <f>+S43+T60</f>
        <v>10032</v>
      </c>
      <c r="U42" s="34">
        <f>+T43+U60</f>
        <v>10032</v>
      </c>
      <c r="V42" s="34">
        <f>+S42</f>
        <v>10032</v>
      </c>
      <c r="W42" s="34">
        <f>+G42</f>
        <v>10032</v>
      </c>
      <c r="X42" s="34"/>
      <c r="Y42" s="34">
        <f>+W42-X42</f>
        <v>10032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10032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10032</v>
      </c>
      <c r="H43" s="46">
        <f t="shared" si="4"/>
        <v>10032</v>
      </c>
      <c r="I43" s="46">
        <f t="shared" si="4"/>
        <v>10032</v>
      </c>
      <c r="J43" s="46">
        <f>+I43</f>
        <v>10032</v>
      </c>
      <c r="K43" s="46">
        <f t="shared" si="4"/>
        <v>10032</v>
      </c>
      <c r="L43" s="46">
        <f t="shared" si="4"/>
        <v>10032</v>
      </c>
      <c r="M43" s="46">
        <f t="shared" si="4"/>
        <v>10032</v>
      </c>
      <c r="N43" s="46">
        <f>+M43</f>
        <v>10032</v>
      </c>
      <c r="O43" s="46">
        <f t="shared" si="4"/>
        <v>10032</v>
      </c>
      <c r="P43" s="46">
        <f t="shared" si="4"/>
        <v>10032</v>
      </c>
      <c r="Q43" s="46">
        <f t="shared" si="4"/>
        <v>10032</v>
      </c>
      <c r="R43" s="46">
        <f>+Q43</f>
        <v>10032</v>
      </c>
      <c r="S43" s="46">
        <f t="shared" si="4"/>
        <v>10032</v>
      </c>
      <c r="T43" s="46">
        <f t="shared" si="4"/>
        <v>10032</v>
      </c>
      <c r="U43" s="46">
        <f t="shared" si="4"/>
        <v>10032</v>
      </c>
      <c r="V43" s="46">
        <f>+U43</f>
        <v>10032</v>
      </c>
      <c r="W43" s="46">
        <f>+V43</f>
        <v>10032</v>
      </c>
      <c r="X43" s="46">
        <f t="shared" si="4"/>
        <v>0</v>
      </c>
      <c r="Y43" s="46">
        <f t="shared" si="4"/>
        <v>10032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10244481</v>
      </c>
      <c r="F7" s="20">
        <v>11842470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8881848</v>
      </c>
      <c r="Y7" s="20">
        <v>-8881848</v>
      </c>
      <c r="Z7" s="21">
        <v>-100</v>
      </c>
      <c r="AA7" s="22">
        <v>11842470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10753744</v>
      </c>
      <c r="F9" s="20">
        <v>10753744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8065305</v>
      </c>
      <c r="Y9" s="20">
        <v>-8065305</v>
      </c>
      <c r="Z9" s="21">
        <v>-100</v>
      </c>
      <c r="AA9" s="22">
        <v>10753744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-28750</v>
      </c>
      <c r="F14" s="20">
        <v>-13750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-10314</v>
      </c>
      <c r="Y14" s="20">
        <v>10314</v>
      </c>
      <c r="Z14" s="21">
        <v>-100</v>
      </c>
      <c r="AA14" s="22">
        <v>-13750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20969475</v>
      </c>
      <c r="F17" s="28">
        <f t="shared" si="0"/>
        <v>22582464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16936839</v>
      </c>
      <c r="Y17" s="28">
        <f t="shared" si="0"/>
        <v>-16936839</v>
      </c>
      <c r="Z17" s="29">
        <f>+IF(X17&lt;&gt;0,+(Y17/X17)*100,0)</f>
        <v>-100</v>
      </c>
      <c r="AA17" s="30">
        <f>SUM(AA6:AA16)</f>
        <v>22582464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20969475</v>
      </c>
      <c r="F41" s="34">
        <f t="shared" si="3"/>
        <v>22582464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16936839</v>
      </c>
      <c r="Y41" s="34">
        <f t="shared" si="3"/>
        <v>-16936839</v>
      </c>
      <c r="Z41" s="35">
        <f>+IF(X41&lt;&gt;0,+(Y41/X41)*100,0)</f>
        <v>-100</v>
      </c>
      <c r="AA41" s="36">
        <f>+AA17+AA30+AA39</f>
        <v>22582464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20969475</v>
      </c>
      <c r="F43" s="46">
        <f t="shared" si="4"/>
        <v>22582464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16936839</v>
      </c>
      <c r="Y43" s="46">
        <f t="shared" si="4"/>
        <v>-16936839</v>
      </c>
      <c r="Z43" s="47">
        <f>+IF(X43&lt;&gt;0,+(Y43/X43)*100,0)</f>
        <v>-100</v>
      </c>
      <c r="AA43" s="48">
        <f t="shared" si="4"/>
        <v>22582464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11691058</v>
      </c>
      <c r="F7" s="20">
        <v>11691058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8768295</v>
      </c>
      <c r="Y7" s="20">
        <v>-8768295</v>
      </c>
      <c r="Z7" s="21">
        <v>-100</v>
      </c>
      <c r="AA7" s="22">
        <v>11691058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11691058</v>
      </c>
      <c r="F17" s="28">
        <f t="shared" si="0"/>
        <v>11691058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8768295</v>
      </c>
      <c r="Y17" s="28">
        <f t="shared" si="0"/>
        <v>-8768295</v>
      </c>
      <c r="Z17" s="29">
        <f>+IF(X17&lt;&gt;0,+(Y17/X17)*100,0)</f>
        <v>-100</v>
      </c>
      <c r="AA17" s="30">
        <f>SUM(AA6:AA16)</f>
        <v>11691058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11691058</v>
      </c>
      <c r="F41" s="34">
        <f t="shared" si="3"/>
        <v>11691058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8768295</v>
      </c>
      <c r="Y41" s="34">
        <f t="shared" si="3"/>
        <v>-8768295</v>
      </c>
      <c r="Z41" s="35">
        <f>+IF(X41&lt;&gt;0,+(Y41/X41)*100,0)</f>
        <v>-100</v>
      </c>
      <c r="AA41" s="36">
        <f>+AA17+AA30+AA39</f>
        <v>11691058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11691058</v>
      </c>
      <c r="F43" s="46">
        <f t="shared" si="4"/>
        <v>11691058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8768295</v>
      </c>
      <c r="Y43" s="46">
        <f t="shared" si="4"/>
        <v>-8768295</v>
      </c>
      <c r="Z43" s="47">
        <f>+IF(X43&lt;&gt;0,+(Y43/X43)*100,0)</f>
        <v>-100</v>
      </c>
      <c r="AA43" s="48">
        <f t="shared" si="4"/>
        <v>11691058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641759</v>
      </c>
      <c r="D7" s="18"/>
      <c r="E7" s="19">
        <v>6323664</v>
      </c>
      <c r="F7" s="20">
        <v>6323664</v>
      </c>
      <c r="G7" s="20"/>
      <c r="H7" s="20">
        <v>88135</v>
      </c>
      <c r="I7" s="20">
        <v>53376</v>
      </c>
      <c r="J7" s="20">
        <v>141511</v>
      </c>
      <c r="K7" s="20"/>
      <c r="L7" s="20">
        <v>108733</v>
      </c>
      <c r="M7" s="20"/>
      <c r="N7" s="20">
        <v>108733</v>
      </c>
      <c r="O7" s="20"/>
      <c r="P7" s="20">
        <v>48092</v>
      </c>
      <c r="Q7" s="20"/>
      <c r="R7" s="20">
        <v>48092</v>
      </c>
      <c r="S7" s="20"/>
      <c r="T7" s="20"/>
      <c r="U7" s="20"/>
      <c r="V7" s="20"/>
      <c r="W7" s="20">
        <v>298336</v>
      </c>
      <c r="X7" s="20">
        <v>4742748</v>
      </c>
      <c r="Y7" s="20">
        <v>-4444412</v>
      </c>
      <c r="Z7" s="21">
        <v>-93.709638378425325</v>
      </c>
      <c r="AA7" s="22">
        <v>6323664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1043442</v>
      </c>
      <c r="Y9" s="20">
        <v>-1043442</v>
      </c>
      <c r="Z9" s="21">
        <v>-100</v>
      </c>
      <c r="AA9" s="22">
        <v>1391256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-41062</v>
      </c>
      <c r="D14" s="18"/>
      <c r="E14" s="19">
        <v>-6611148</v>
      </c>
      <c r="F14" s="20">
        <v>-6346069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-4806886</v>
      </c>
      <c r="Y14" s="20">
        <v>4806886</v>
      </c>
      <c r="Z14" s="21">
        <v>-100</v>
      </c>
      <c r="AA14" s="22">
        <v>-6346069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1925701</v>
      </c>
      <c r="D17" s="26">
        <f>SUM(D6:D16)</f>
        <v>0</v>
      </c>
      <c r="E17" s="27">
        <f t="shared" si="0"/>
        <v>1103772</v>
      </c>
      <c r="F17" s="28">
        <f t="shared" si="0"/>
        <v>1368851</v>
      </c>
      <c r="G17" s="28">
        <f t="shared" si="0"/>
        <v>0</v>
      </c>
      <c r="H17" s="28">
        <f t="shared" si="0"/>
        <v>88135</v>
      </c>
      <c r="I17" s="28">
        <f t="shared" si="0"/>
        <v>53376</v>
      </c>
      <c r="J17" s="28">
        <f t="shared" si="0"/>
        <v>141511</v>
      </c>
      <c r="K17" s="28">
        <f t="shared" si="0"/>
        <v>0</v>
      </c>
      <c r="L17" s="28">
        <f t="shared" si="0"/>
        <v>108733</v>
      </c>
      <c r="M17" s="28">
        <f t="shared" si="0"/>
        <v>0</v>
      </c>
      <c r="N17" s="28">
        <f t="shared" si="0"/>
        <v>108733</v>
      </c>
      <c r="O17" s="28">
        <f t="shared" si="0"/>
        <v>0</v>
      </c>
      <c r="P17" s="28">
        <f t="shared" si="0"/>
        <v>48092</v>
      </c>
      <c r="Q17" s="28">
        <f t="shared" si="0"/>
        <v>0</v>
      </c>
      <c r="R17" s="28">
        <f t="shared" si="0"/>
        <v>48092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298336</v>
      </c>
      <c r="X17" s="28">
        <f t="shared" si="0"/>
        <v>979304</v>
      </c>
      <c r="Y17" s="28">
        <f t="shared" si="0"/>
        <v>-680968</v>
      </c>
      <c r="Z17" s="29">
        <f>+IF(X17&lt;&gt;0,+(Y17/X17)*100,0)</f>
        <v>-69.535915303113228</v>
      </c>
      <c r="AA17" s="30">
        <f>SUM(AA6:AA16)</f>
        <v>1368851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1925701</v>
      </c>
      <c r="D41" s="32">
        <f>+D17+D30+D39</f>
        <v>0</v>
      </c>
      <c r="E41" s="33">
        <f t="shared" si="3"/>
        <v>1103772</v>
      </c>
      <c r="F41" s="34">
        <f t="shared" si="3"/>
        <v>1368851</v>
      </c>
      <c r="G41" s="34">
        <f t="shared" si="3"/>
        <v>0</v>
      </c>
      <c r="H41" s="34">
        <f t="shared" si="3"/>
        <v>88135</v>
      </c>
      <c r="I41" s="34">
        <f t="shared" si="3"/>
        <v>53376</v>
      </c>
      <c r="J41" s="34">
        <f t="shared" si="3"/>
        <v>141511</v>
      </c>
      <c r="K41" s="34">
        <f t="shared" si="3"/>
        <v>0</v>
      </c>
      <c r="L41" s="34">
        <f t="shared" si="3"/>
        <v>108733</v>
      </c>
      <c r="M41" s="34">
        <f t="shared" si="3"/>
        <v>0</v>
      </c>
      <c r="N41" s="34">
        <f t="shared" si="3"/>
        <v>108733</v>
      </c>
      <c r="O41" s="34">
        <f t="shared" si="3"/>
        <v>0</v>
      </c>
      <c r="P41" s="34">
        <f t="shared" si="3"/>
        <v>48092</v>
      </c>
      <c r="Q41" s="34">
        <f t="shared" si="3"/>
        <v>0</v>
      </c>
      <c r="R41" s="34">
        <f t="shared" si="3"/>
        <v>48092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298336</v>
      </c>
      <c r="X41" s="34">
        <f t="shared" si="3"/>
        <v>979304</v>
      </c>
      <c r="Y41" s="34">
        <f t="shared" si="3"/>
        <v>-680968</v>
      </c>
      <c r="Z41" s="35">
        <f>+IF(X41&lt;&gt;0,+(Y41/X41)*100,0)</f>
        <v>-69.535915303113228</v>
      </c>
      <c r="AA41" s="36">
        <f>+AA17+AA30+AA39</f>
        <v>1368851</v>
      </c>
    </row>
    <row r="42" spans="1:27" x14ac:dyDescent="0.25">
      <c r="A42" s="23" t="s">
        <v>63</v>
      </c>
      <c r="B42" s="17" t="s">
        <v>64</v>
      </c>
      <c r="C42" s="32">
        <v>-110228507</v>
      </c>
      <c r="D42" s="32"/>
      <c r="E42" s="33"/>
      <c r="F42" s="34"/>
      <c r="G42" s="34"/>
      <c r="H42" s="34">
        <f>+G43+H60</f>
        <v>-106861550</v>
      </c>
      <c r="I42" s="34">
        <f>+H43+I60</f>
        <v>-106773415</v>
      </c>
      <c r="J42" s="34">
        <f>+G42</f>
        <v>0</v>
      </c>
      <c r="K42" s="34">
        <f>+I43+K60</f>
        <v>-106720039</v>
      </c>
      <c r="L42" s="34">
        <f>+K43+L60</f>
        <v>-106720039</v>
      </c>
      <c r="M42" s="34">
        <f>+L43+M60</f>
        <v>-106611306</v>
      </c>
      <c r="N42" s="34">
        <f>+K42</f>
        <v>-106720039</v>
      </c>
      <c r="O42" s="34">
        <f>+M43+O60</f>
        <v>-106611306</v>
      </c>
      <c r="P42" s="34">
        <f>+O43+P60</f>
        <v>-106611306</v>
      </c>
      <c r="Q42" s="34">
        <f>+P43+Q60</f>
        <v>-106563214</v>
      </c>
      <c r="R42" s="34">
        <f>+O42</f>
        <v>-106611306</v>
      </c>
      <c r="S42" s="34">
        <f>+Q43+S60</f>
        <v>-106563214</v>
      </c>
      <c r="T42" s="34">
        <f>+S43+T60</f>
        <v>-106563214</v>
      </c>
      <c r="U42" s="34">
        <f>+T43+U60</f>
        <v>-106563214</v>
      </c>
      <c r="V42" s="34">
        <f>+S42</f>
        <v>-106563214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-108302806</v>
      </c>
      <c r="D43" s="44">
        <f t="shared" ref="D43:AA43" si="4">+D41+D42</f>
        <v>0</v>
      </c>
      <c r="E43" s="45">
        <f t="shared" si="4"/>
        <v>1103772</v>
      </c>
      <c r="F43" s="46">
        <f t="shared" si="4"/>
        <v>1368851</v>
      </c>
      <c r="G43" s="46">
        <f t="shared" si="4"/>
        <v>0</v>
      </c>
      <c r="H43" s="46">
        <f t="shared" si="4"/>
        <v>-106773415</v>
      </c>
      <c r="I43" s="46">
        <f t="shared" si="4"/>
        <v>-106720039</v>
      </c>
      <c r="J43" s="46">
        <f>+I43</f>
        <v>-106720039</v>
      </c>
      <c r="K43" s="46">
        <f t="shared" si="4"/>
        <v>-106720039</v>
      </c>
      <c r="L43" s="46">
        <f t="shared" si="4"/>
        <v>-106611306</v>
      </c>
      <c r="M43" s="46">
        <f t="shared" si="4"/>
        <v>-106611306</v>
      </c>
      <c r="N43" s="46">
        <f>+M43</f>
        <v>-106611306</v>
      </c>
      <c r="O43" s="46">
        <f t="shared" si="4"/>
        <v>-106611306</v>
      </c>
      <c r="P43" s="46">
        <f t="shared" si="4"/>
        <v>-106563214</v>
      </c>
      <c r="Q43" s="46">
        <f t="shared" si="4"/>
        <v>-106563214</v>
      </c>
      <c r="R43" s="46">
        <f>+Q43</f>
        <v>-106563214</v>
      </c>
      <c r="S43" s="46">
        <f t="shared" si="4"/>
        <v>-106563214</v>
      </c>
      <c r="T43" s="46">
        <f t="shared" si="4"/>
        <v>-106563214</v>
      </c>
      <c r="U43" s="46">
        <f t="shared" si="4"/>
        <v>-106563214</v>
      </c>
      <c r="V43" s="46">
        <f>+U43</f>
        <v>-106563214</v>
      </c>
      <c r="W43" s="46">
        <f>+V43</f>
        <v>-106563214</v>
      </c>
      <c r="X43" s="46">
        <f t="shared" si="4"/>
        <v>979304</v>
      </c>
      <c r="Y43" s="46">
        <f t="shared" si="4"/>
        <v>-680968</v>
      </c>
      <c r="Z43" s="47">
        <f>+IF(X43&lt;&gt;0,+(Y43/X43)*100,0)</f>
        <v>-69.535915303113228</v>
      </c>
      <c r="AA43" s="48">
        <f t="shared" si="4"/>
        <v>1368851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-106861550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-592918</v>
      </c>
      <c r="D7" s="18"/>
      <c r="E7" s="19">
        <v>-896504</v>
      </c>
      <c r="F7" s="20">
        <v>5988466</v>
      </c>
      <c r="G7" s="20">
        <v>-230896</v>
      </c>
      <c r="H7" s="20">
        <v>-969317</v>
      </c>
      <c r="I7" s="20">
        <v>-1485962</v>
      </c>
      <c r="J7" s="20">
        <v>-2686175</v>
      </c>
      <c r="K7" s="20">
        <v>-980276</v>
      </c>
      <c r="L7" s="20">
        <v>-1032511</v>
      </c>
      <c r="M7" s="20">
        <v>-613668</v>
      </c>
      <c r="N7" s="20">
        <v>-2626455</v>
      </c>
      <c r="O7" s="20">
        <v>-662761</v>
      </c>
      <c r="P7" s="20">
        <v>-946064</v>
      </c>
      <c r="Q7" s="20">
        <v>-908870</v>
      </c>
      <c r="R7" s="20">
        <v>-2517695</v>
      </c>
      <c r="S7" s="20"/>
      <c r="T7" s="20"/>
      <c r="U7" s="20"/>
      <c r="V7" s="20"/>
      <c r="W7" s="20">
        <v>-7830325</v>
      </c>
      <c r="X7" s="20">
        <v>4491342</v>
      </c>
      <c r="Y7" s="20">
        <v>-12321667</v>
      </c>
      <c r="Z7" s="21">
        <v>-274.34265749524309</v>
      </c>
      <c r="AA7" s="22">
        <v>5988466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20894000</v>
      </c>
      <c r="F10" s="20">
        <v>20894000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15670503</v>
      </c>
      <c r="Y10" s="20">
        <v>-15670503</v>
      </c>
      <c r="Z10" s="21">
        <v>-100</v>
      </c>
      <c r="AA10" s="22">
        <v>20894000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-15804469</v>
      </c>
      <c r="F14" s="20">
        <v>-14460469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-10845369</v>
      </c>
      <c r="Y14" s="20">
        <v>10845369</v>
      </c>
      <c r="Z14" s="21">
        <v>-100</v>
      </c>
      <c r="AA14" s="22">
        <v>-14460469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-592918</v>
      </c>
      <c r="D17" s="26">
        <f>SUM(D6:D16)</f>
        <v>0</v>
      </c>
      <c r="E17" s="27">
        <f t="shared" si="0"/>
        <v>4193027</v>
      </c>
      <c r="F17" s="28">
        <f t="shared" si="0"/>
        <v>12421997</v>
      </c>
      <c r="G17" s="28">
        <f t="shared" si="0"/>
        <v>-230896</v>
      </c>
      <c r="H17" s="28">
        <f t="shared" si="0"/>
        <v>-969317</v>
      </c>
      <c r="I17" s="28">
        <f t="shared" si="0"/>
        <v>-1485962</v>
      </c>
      <c r="J17" s="28">
        <f t="shared" si="0"/>
        <v>-2686175</v>
      </c>
      <c r="K17" s="28">
        <f t="shared" si="0"/>
        <v>-980276</v>
      </c>
      <c r="L17" s="28">
        <f t="shared" si="0"/>
        <v>-1032511</v>
      </c>
      <c r="M17" s="28">
        <f t="shared" si="0"/>
        <v>-613668</v>
      </c>
      <c r="N17" s="28">
        <f t="shared" si="0"/>
        <v>-2626455</v>
      </c>
      <c r="O17" s="28">
        <f t="shared" si="0"/>
        <v>-662761</v>
      </c>
      <c r="P17" s="28">
        <f t="shared" si="0"/>
        <v>-946064</v>
      </c>
      <c r="Q17" s="28">
        <f t="shared" si="0"/>
        <v>-908870</v>
      </c>
      <c r="R17" s="28">
        <f t="shared" si="0"/>
        <v>-2517695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-7830325</v>
      </c>
      <c r="X17" s="28">
        <f t="shared" si="0"/>
        <v>9316476</v>
      </c>
      <c r="Y17" s="28">
        <f t="shared" si="0"/>
        <v>-17146801</v>
      </c>
      <c r="Z17" s="29">
        <f>+IF(X17&lt;&gt;0,+(Y17/X17)*100,0)</f>
        <v>-184.04814223747263</v>
      </c>
      <c r="AA17" s="30">
        <f>SUM(AA6:AA16)</f>
        <v>12421997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-592918</v>
      </c>
      <c r="D41" s="32">
        <f>+D17+D30+D39</f>
        <v>0</v>
      </c>
      <c r="E41" s="33">
        <f t="shared" si="3"/>
        <v>4193027</v>
      </c>
      <c r="F41" s="34">
        <f t="shared" si="3"/>
        <v>12421997</v>
      </c>
      <c r="G41" s="34">
        <f t="shared" si="3"/>
        <v>-230896</v>
      </c>
      <c r="H41" s="34">
        <f t="shared" si="3"/>
        <v>-969317</v>
      </c>
      <c r="I41" s="34">
        <f t="shared" si="3"/>
        <v>-1485962</v>
      </c>
      <c r="J41" s="34">
        <f t="shared" si="3"/>
        <v>-2686175</v>
      </c>
      <c r="K41" s="34">
        <f t="shared" si="3"/>
        <v>-980276</v>
      </c>
      <c r="L41" s="34">
        <f t="shared" si="3"/>
        <v>-1032511</v>
      </c>
      <c r="M41" s="34">
        <f t="shared" si="3"/>
        <v>-613668</v>
      </c>
      <c r="N41" s="34">
        <f t="shared" si="3"/>
        <v>-2626455</v>
      </c>
      <c r="O41" s="34">
        <f t="shared" si="3"/>
        <v>-662761</v>
      </c>
      <c r="P41" s="34">
        <f t="shared" si="3"/>
        <v>-946064</v>
      </c>
      <c r="Q41" s="34">
        <f t="shared" si="3"/>
        <v>-908870</v>
      </c>
      <c r="R41" s="34">
        <f t="shared" si="3"/>
        <v>-2517695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-7830325</v>
      </c>
      <c r="X41" s="34">
        <f t="shared" si="3"/>
        <v>9316476</v>
      </c>
      <c r="Y41" s="34">
        <f t="shared" si="3"/>
        <v>-17146801</v>
      </c>
      <c r="Z41" s="35">
        <f>+IF(X41&lt;&gt;0,+(Y41/X41)*100,0)</f>
        <v>-184.04814223747263</v>
      </c>
      <c r="AA41" s="36">
        <f>+AA17+AA30+AA39</f>
        <v>12421997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-230896</v>
      </c>
      <c r="I42" s="34">
        <f>+H43+I60</f>
        <v>-1200213</v>
      </c>
      <c r="J42" s="34">
        <f>+G42</f>
        <v>0</v>
      </c>
      <c r="K42" s="34">
        <f>+I43+K60</f>
        <v>-2686175</v>
      </c>
      <c r="L42" s="34">
        <f>+K43+L60</f>
        <v>-3666451</v>
      </c>
      <c r="M42" s="34">
        <f>+L43+M60</f>
        <v>-4698962</v>
      </c>
      <c r="N42" s="34">
        <f>+K42</f>
        <v>-2686175</v>
      </c>
      <c r="O42" s="34">
        <f>+M43+O60</f>
        <v>-5312630</v>
      </c>
      <c r="P42" s="34">
        <f>+O43+P60</f>
        <v>-5975391</v>
      </c>
      <c r="Q42" s="34">
        <f>+P43+Q60</f>
        <v>-6921455</v>
      </c>
      <c r="R42" s="34">
        <f>+O42</f>
        <v>-5312630</v>
      </c>
      <c r="S42" s="34">
        <f>+Q43+S60</f>
        <v>-7830325</v>
      </c>
      <c r="T42" s="34">
        <f>+S43+T60</f>
        <v>-7830325</v>
      </c>
      <c r="U42" s="34">
        <f>+T43+U60</f>
        <v>-7830325</v>
      </c>
      <c r="V42" s="34">
        <f>+S42</f>
        <v>-7830325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-592918</v>
      </c>
      <c r="D43" s="44">
        <f t="shared" ref="D43:AA43" si="4">+D41+D42</f>
        <v>0</v>
      </c>
      <c r="E43" s="45">
        <f t="shared" si="4"/>
        <v>4193027</v>
      </c>
      <c r="F43" s="46">
        <f t="shared" si="4"/>
        <v>12421997</v>
      </c>
      <c r="G43" s="46">
        <f t="shared" si="4"/>
        <v>-230896</v>
      </c>
      <c r="H43" s="46">
        <f t="shared" si="4"/>
        <v>-1200213</v>
      </c>
      <c r="I43" s="46">
        <f t="shared" si="4"/>
        <v>-2686175</v>
      </c>
      <c r="J43" s="46">
        <f>+I43</f>
        <v>-2686175</v>
      </c>
      <c r="K43" s="46">
        <f t="shared" si="4"/>
        <v>-3666451</v>
      </c>
      <c r="L43" s="46">
        <f t="shared" si="4"/>
        <v>-4698962</v>
      </c>
      <c r="M43" s="46">
        <f t="shared" si="4"/>
        <v>-5312630</v>
      </c>
      <c r="N43" s="46">
        <f>+M43</f>
        <v>-5312630</v>
      </c>
      <c r="O43" s="46">
        <f t="shared" si="4"/>
        <v>-5975391</v>
      </c>
      <c r="P43" s="46">
        <f t="shared" si="4"/>
        <v>-6921455</v>
      </c>
      <c r="Q43" s="46">
        <f t="shared" si="4"/>
        <v>-7830325</v>
      </c>
      <c r="R43" s="46">
        <f>+Q43</f>
        <v>-7830325</v>
      </c>
      <c r="S43" s="46">
        <f t="shared" si="4"/>
        <v>-7830325</v>
      </c>
      <c r="T43" s="46">
        <f t="shared" si="4"/>
        <v>-7830325</v>
      </c>
      <c r="U43" s="46">
        <f t="shared" si="4"/>
        <v>-7830325</v>
      </c>
      <c r="V43" s="46">
        <f>+U43</f>
        <v>-7830325</v>
      </c>
      <c r="W43" s="46">
        <f>+V43</f>
        <v>-7830325</v>
      </c>
      <c r="X43" s="46">
        <f t="shared" si="4"/>
        <v>9316476</v>
      </c>
      <c r="Y43" s="46">
        <f t="shared" si="4"/>
        <v>-17146801</v>
      </c>
      <c r="Z43" s="47">
        <f>+IF(X43&lt;&gt;0,+(Y43/X43)*100,0)</f>
        <v>-184.04814223747263</v>
      </c>
      <c r="AA43" s="48">
        <f t="shared" si="4"/>
        <v>12421997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5248103</v>
      </c>
      <c r="F6" s="20">
        <v>5248103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3936078</v>
      </c>
      <c r="Y6" s="20">
        <v>-3936078</v>
      </c>
      <c r="Z6" s="21">
        <v>-100</v>
      </c>
      <c r="AA6" s="22">
        <v>5248103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11724234</v>
      </c>
      <c r="F7" s="20">
        <v>11724234</v>
      </c>
      <c r="G7" s="20"/>
      <c r="H7" s="20"/>
      <c r="I7" s="20">
        <v>96946</v>
      </c>
      <c r="J7" s="20">
        <v>96946</v>
      </c>
      <c r="K7" s="20">
        <v>191725</v>
      </c>
      <c r="L7" s="20">
        <v>199323</v>
      </c>
      <c r="M7" s="20">
        <v>128751</v>
      </c>
      <c r="N7" s="20">
        <v>519799</v>
      </c>
      <c r="O7" s="20">
        <v>191474</v>
      </c>
      <c r="P7" s="20">
        <v>221002</v>
      </c>
      <c r="Q7" s="20">
        <v>281072</v>
      </c>
      <c r="R7" s="20">
        <v>693548</v>
      </c>
      <c r="S7" s="20"/>
      <c r="T7" s="20"/>
      <c r="U7" s="20"/>
      <c r="V7" s="20"/>
      <c r="W7" s="20">
        <v>1310293</v>
      </c>
      <c r="X7" s="20">
        <v>8793174</v>
      </c>
      <c r="Y7" s="20">
        <v>-7482881</v>
      </c>
      <c r="Z7" s="21">
        <v>-85.098748188083164</v>
      </c>
      <c r="AA7" s="22">
        <v>11724234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17250</v>
      </c>
      <c r="F8" s="20">
        <v>17250</v>
      </c>
      <c r="G8" s="20"/>
      <c r="H8" s="20"/>
      <c r="I8" s="20">
        <v>21925</v>
      </c>
      <c r="J8" s="20">
        <v>21925</v>
      </c>
      <c r="K8" s="20">
        <v>32707</v>
      </c>
      <c r="L8" s="20">
        <v>30254</v>
      </c>
      <c r="M8" s="20">
        <v>35175</v>
      </c>
      <c r="N8" s="20">
        <v>98136</v>
      </c>
      <c r="O8" s="20">
        <v>5721</v>
      </c>
      <c r="P8" s="20">
        <v>35637</v>
      </c>
      <c r="Q8" s="20">
        <v>27848</v>
      </c>
      <c r="R8" s="20">
        <v>69206</v>
      </c>
      <c r="S8" s="20"/>
      <c r="T8" s="20"/>
      <c r="U8" s="20"/>
      <c r="V8" s="20"/>
      <c r="W8" s="20">
        <v>189267</v>
      </c>
      <c r="X8" s="20">
        <v>12942</v>
      </c>
      <c r="Y8" s="20">
        <v>176325</v>
      </c>
      <c r="Z8" s="21">
        <v>1362.4246638850257</v>
      </c>
      <c r="AA8" s="22">
        <v>17250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13529885</v>
      </c>
      <c r="F11" s="20">
        <v>13529885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10147410</v>
      </c>
      <c r="Y11" s="20">
        <v>-10147410</v>
      </c>
      <c r="Z11" s="21">
        <v>-100</v>
      </c>
      <c r="AA11" s="22">
        <v>13529885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-11251599</v>
      </c>
      <c r="D14" s="18"/>
      <c r="E14" s="19">
        <v>-8424440</v>
      </c>
      <c r="F14" s="20">
        <v>-8424440</v>
      </c>
      <c r="G14" s="20">
        <v>-914421</v>
      </c>
      <c r="H14" s="20">
        <v>-879787</v>
      </c>
      <c r="I14" s="20">
        <v>-1251169</v>
      </c>
      <c r="J14" s="20">
        <v>-3045377</v>
      </c>
      <c r="K14" s="20">
        <v>-1133214</v>
      </c>
      <c r="L14" s="20">
        <v>-1224572</v>
      </c>
      <c r="M14" s="20">
        <v>-1670679</v>
      </c>
      <c r="N14" s="20">
        <v>-4028465</v>
      </c>
      <c r="O14" s="20">
        <v>-1112680</v>
      </c>
      <c r="P14" s="20">
        <v>-1130833</v>
      </c>
      <c r="Q14" s="20">
        <v>-1208355</v>
      </c>
      <c r="R14" s="20">
        <v>-3451868</v>
      </c>
      <c r="S14" s="20"/>
      <c r="T14" s="20"/>
      <c r="U14" s="20"/>
      <c r="V14" s="20"/>
      <c r="W14" s="20">
        <v>-10525710</v>
      </c>
      <c r="X14" s="20">
        <v>-6318339</v>
      </c>
      <c r="Y14" s="20">
        <v>-4207371</v>
      </c>
      <c r="Z14" s="21">
        <v>66.589826851645668</v>
      </c>
      <c r="AA14" s="22">
        <v>-8424440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-11251599</v>
      </c>
      <c r="D17" s="26">
        <f>SUM(D6:D16)</f>
        <v>0</v>
      </c>
      <c r="E17" s="27">
        <f t="shared" si="0"/>
        <v>22095032</v>
      </c>
      <c r="F17" s="28">
        <f t="shared" si="0"/>
        <v>22095032</v>
      </c>
      <c r="G17" s="28">
        <f t="shared" si="0"/>
        <v>-914421</v>
      </c>
      <c r="H17" s="28">
        <f t="shared" si="0"/>
        <v>-879787</v>
      </c>
      <c r="I17" s="28">
        <f t="shared" si="0"/>
        <v>-1132298</v>
      </c>
      <c r="J17" s="28">
        <f t="shared" si="0"/>
        <v>-2926506</v>
      </c>
      <c r="K17" s="28">
        <f t="shared" si="0"/>
        <v>-908782</v>
      </c>
      <c r="L17" s="28">
        <f t="shared" si="0"/>
        <v>-994995</v>
      </c>
      <c r="M17" s="28">
        <f t="shared" si="0"/>
        <v>-1506753</v>
      </c>
      <c r="N17" s="28">
        <f t="shared" si="0"/>
        <v>-3410530</v>
      </c>
      <c r="O17" s="28">
        <f t="shared" si="0"/>
        <v>-915485</v>
      </c>
      <c r="P17" s="28">
        <f t="shared" si="0"/>
        <v>-874194</v>
      </c>
      <c r="Q17" s="28">
        <f t="shared" si="0"/>
        <v>-899435</v>
      </c>
      <c r="R17" s="28">
        <f t="shared" si="0"/>
        <v>-2689114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-9026150</v>
      </c>
      <c r="X17" s="28">
        <f t="shared" si="0"/>
        <v>16571265</v>
      </c>
      <c r="Y17" s="28">
        <f t="shared" si="0"/>
        <v>-25597415</v>
      </c>
      <c r="Z17" s="29">
        <f>+IF(X17&lt;&gt;0,+(Y17/X17)*100,0)</f>
        <v>-154.46868419520175</v>
      </c>
      <c r="AA17" s="30">
        <f>SUM(AA6:AA16)</f>
        <v>22095032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</v>
      </c>
      <c r="F28" s="20">
        <v>-2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</v>
      </c>
      <c r="Y28" s="20">
        <v>2</v>
      </c>
      <c r="Z28" s="21">
        <v>-100</v>
      </c>
      <c r="AA28" s="22">
        <v>-2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</v>
      </c>
      <c r="F30" s="28">
        <f t="shared" si="1"/>
        <v>-2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</v>
      </c>
      <c r="Y30" s="28">
        <f t="shared" si="1"/>
        <v>2</v>
      </c>
      <c r="Z30" s="29">
        <f>+IF(X30&lt;&gt;0,+(Y30/X30)*100,0)</f>
        <v>-100</v>
      </c>
      <c r="AA30" s="30">
        <f>SUM(AA21:AA29)</f>
        <v>-2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-11251599</v>
      </c>
      <c r="D41" s="32">
        <f>+D17+D30+D39</f>
        <v>0</v>
      </c>
      <c r="E41" s="33">
        <f t="shared" si="3"/>
        <v>22095030</v>
      </c>
      <c r="F41" s="34">
        <f t="shared" si="3"/>
        <v>22095030</v>
      </c>
      <c r="G41" s="34">
        <f t="shared" si="3"/>
        <v>-914421</v>
      </c>
      <c r="H41" s="34">
        <f t="shared" si="3"/>
        <v>-879787</v>
      </c>
      <c r="I41" s="34">
        <f t="shared" si="3"/>
        <v>-1132298</v>
      </c>
      <c r="J41" s="34">
        <f t="shared" si="3"/>
        <v>-2926506</v>
      </c>
      <c r="K41" s="34">
        <f t="shared" si="3"/>
        <v>-908782</v>
      </c>
      <c r="L41" s="34">
        <f t="shared" si="3"/>
        <v>-994995</v>
      </c>
      <c r="M41" s="34">
        <f t="shared" si="3"/>
        <v>-1506753</v>
      </c>
      <c r="N41" s="34">
        <f t="shared" si="3"/>
        <v>-3410530</v>
      </c>
      <c r="O41" s="34">
        <f t="shared" si="3"/>
        <v>-915485</v>
      </c>
      <c r="P41" s="34">
        <f t="shared" si="3"/>
        <v>-874194</v>
      </c>
      <c r="Q41" s="34">
        <f t="shared" si="3"/>
        <v>-899435</v>
      </c>
      <c r="R41" s="34">
        <f t="shared" si="3"/>
        <v>-2689114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-9026150</v>
      </c>
      <c r="X41" s="34">
        <f t="shared" si="3"/>
        <v>16571263</v>
      </c>
      <c r="Y41" s="34">
        <f t="shared" si="3"/>
        <v>-25597413</v>
      </c>
      <c r="Z41" s="35">
        <f>+IF(X41&lt;&gt;0,+(Y41/X41)*100,0)</f>
        <v>-154.46869076907416</v>
      </c>
      <c r="AA41" s="36">
        <f>+AA17+AA30+AA39</f>
        <v>22095030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-914421</v>
      </c>
      <c r="I42" s="34">
        <f>+H43+I60</f>
        <v>-1794208</v>
      </c>
      <c r="J42" s="34">
        <f>+G42</f>
        <v>0</v>
      </c>
      <c r="K42" s="34">
        <f>+I43+K60</f>
        <v>-2926506</v>
      </c>
      <c r="L42" s="34">
        <f>+K43+L60</f>
        <v>-3835288</v>
      </c>
      <c r="M42" s="34">
        <f>+L43+M60</f>
        <v>-4830283</v>
      </c>
      <c r="N42" s="34">
        <f>+K42</f>
        <v>-2926506</v>
      </c>
      <c r="O42" s="34">
        <f>+M43+O60</f>
        <v>-6337036</v>
      </c>
      <c r="P42" s="34">
        <f>+O43+P60</f>
        <v>-7252521</v>
      </c>
      <c r="Q42" s="34">
        <f>+P43+Q60</f>
        <v>-8126715</v>
      </c>
      <c r="R42" s="34">
        <f>+O42</f>
        <v>-6337036</v>
      </c>
      <c r="S42" s="34">
        <f>+Q43+S60</f>
        <v>-9026150</v>
      </c>
      <c r="T42" s="34">
        <f>+S43+T60</f>
        <v>-9026150</v>
      </c>
      <c r="U42" s="34">
        <f>+T43+U60</f>
        <v>-9026150</v>
      </c>
      <c r="V42" s="34">
        <f>+S42</f>
        <v>-9026150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-11251599</v>
      </c>
      <c r="D43" s="44">
        <f t="shared" ref="D43:AA43" si="4">+D41+D42</f>
        <v>0</v>
      </c>
      <c r="E43" s="45">
        <f t="shared" si="4"/>
        <v>22095030</v>
      </c>
      <c r="F43" s="46">
        <f t="shared" si="4"/>
        <v>22095030</v>
      </c>
      <c r="G43" s="46">
        <f t="shared" si="4"/>
        <v>-914421</v>
      </c>
      <c r="H43" s="46">
        <f t="shared" si="4"/>
        <v>-1794208</v>
      </c>
      <c r="I43" s="46">
        <f t="shared" si="4"/>
        <v>-2926506</v>
      </c>
      <c r="J43" s="46">
        <f>+I43</f>
        <v>-2926506</v>
      </c>
      <c r="K43" s="46">
        <f t="shared" si="4"/>
        <v>-3835288</v>
      </c>
      <c r="L43" s="46">
        <f t="shared" si="4"/>
        <v>-4830283</v>
      </c>
      <c r="M43" s="46">
        <f t="shared" si="4"/>
        <v>-6337036</v>
      </c>
      <c r="N43" s="46">
        <f>+M43</f>
        <v>-6337036</v>
      </c>
      <c r="O43" s="46">
        <f t="shared" si="4"/>
        <v>-7252521</v>
      </c>
      <c r="P43" s="46">
        <f t="shared" si="4"/>
        <v>-8126715</v>
      </c>
      <c r="Q43" s="46">
        <f t="shared" si="4"/>
        <v>-9026150</v>
      </c>
      <c r="R43" s="46">
        <f>+Q43</f>
        <v>-9026150</v>
      </c>
      <c r="S43" s="46">
        <f t="shared" si="4"/>
        <v>-9026150</v>
      </c>
      <c r="T43" s="46">
        <f t="shared" si="4"/>
        <v>-9026150</v>
      </c>
      <c r="U43" s="46">
        <f t="shared" si="4"/>
        <v>-9026150</v>
      </c>
      <c r="V43" s="46">
        <f>+U43</f>
        <v>-9026150</v>
      </c>
      <c r="W43" s="46">
        <f>+V43</f>
        <v>-9026150</v>
      </c>
      <c r="X43" s="46">
        <f t="shared" si="4"/>
        <v>16571263</v>
      </c>
      <c r="Y43" s="46">
        <f t="shared" si="4"/>
        <v>-25597413</v>
      </c>
      <c r="Z43" s="47">
        <f>+IF(X43&lt;&gt;0,+(Y43/X43)*100,0)</f>
        <v>-154.46869076907416</v>
      </c>
      <c r="AA43" s="48">
        <f t="shared" si="4"/>
        <v>22095030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1738759</v>
      </c>
      <c r="D7" s="18"/>
      <c r="E7" s="19">
        <v>10674300</v>
      </c>
      <c r="F7" s="20">
        <v>10674300</v>
      </c>
      <c r="G7" s="20">
        <v>139338</v>
      </c>
      <c r="H7" s="20">
        <v>142388</v>
      </c>
      <c r="I7" s="20">
        <v>160413</v>
      </c>
      <c r="J7" s="20">
        <v>442139</v>
      </c>
      <c r="K7" s="20">
        <v>133413</v>
      </c>
      <c r="L7" s="20">
        <v>135459</v>
      </c>
      <c r="M7" s="20">
        <v>151424</v>
      </c>
      <c r="N7" s="20">
        <v>420296</v>
      </c>
      <c r="O7" s="20">
        <v>173609</v>
      </c>
      <c r="P7" s="20">
        <v>151483</v>
      </c>
      <c r="Q7" s="20">
        <v>168205</v>
      </c>
      <c r="R7" s="20">
        <v>493297</v>
      </c>
      <c r="S7" s="20"/>
      <c r="T7" s="20"/>
      <c r="U7" s="20"/>
      <c r="V7" s="20"/>
      <c r="W7" s="20">
        <v>1355732</v>
      </c>
      <c r="X7" s="20">
        <v>8005725</v>
      </c>
      <c r="Y7" s="20">
        <v>-6649993</v>
      </c>
      <c r="Z7" s="21">
        <v>-83.065468773908663</v>
      </c>
      <c r="AA7" s="22">
        <v>10674300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148</v>
      </c>
      <c r="L8" s="20"/>
      <c r="M8" s="20"/>
      <c r="N8" s="20">
        <v>148</v>
      </c>
      <c r="O8" s="20"/>
      <c r="P8" s="20"/>
      <c r="Q8" s="20"/>
      <c r="R8" s="20"/>
      <c r="S8" s="20"/>
      <c r="T8" s="20"/>
      <c r="U8" s="20"/>
      <c r="V8" s="20"/>
      <c r="W8" s="20">
        <v>148</v>
      </c>
      <c r="X8" s="20"/>
      <c r="Y8" s="20">
        <v>148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1785000</v>
      </c>
      <c r="F9" s="20">
        <v>10785000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4938750</v>
      </c>
      <c r="Y9" s="20">
        <v>-4938750</v>
      </c>
      <c r="Z9" s="21">
        <v>-100</v>
      </c>
      <c r="AA9" s="22">
        <v>10785000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-506193</v>
      </c>
      <c r="D14" s="18"/>
      <c r="E14" s="19">
        <v>-10103775</v>
      </c>
      <c r="F14" s="20">
        <v>-10103775</v>
      </c>
      <c r="G14" s="20">
        <v>-21826</v>
      </c>
      <c r="H14" s="20"/>
      <c r="I14" s="20">
        <v>-170859</v>
      </c>
      <c r="J14" s="20">
        <v>-192685</v>
      </c>
      <c r="K14" s="20">
        <v>-79234</v>
      </c>
      <c r="L14" s="20">
        <v>-25797</v>
      </c>
      <c r="M14" s="20">
        <v>-86477</v>
      </c>
      <c r="N14" s="20">
        <v>-191508</v>
      </c>
      <c r="O14" s="20">
        <v>-13437</v>
      </c>
      <c r="P14" s="20">
        <v>-110703</v>
      </c>
      <c r="Q14" s="20">
        <v>-121378</v>
      </c>
      <c r="R14" s="20">
        <v>-245518</v>
      </c>
      <c r="S14" s="20"/>
      <c r="T14" s="20"/>
      <c r="U14" s="20"/>
      <c r="V14" s="20"/>
      <c r="W14" s="20">
        <v>-629711</v>
      </c>
      <c r="X14" s="20">
        <v>-7577847</v>
      </c>
      <c r="Y14" s="20">
        <v>6948136</v>
      </c>
      <c r="Z14" s="21">
        <v>-91.690106701811217</v>
      </c>
      <c r="AA14" s="22">
        <v>-10103775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1232566</v>
      </c>
      <c r="D17" s="26">
        <f>SUM(D6:D16)</f>
        <v>0</v>
      </c>
      <c r="E17" s="27">
        <f t="shared" si="0"/>
        <v>2355525</v>
      </c>
      <c r="F17" s="28">
        <f t="shared" si="0"/>
        <v>11355525</v>
      </c>
      <c r="G17" s="28">
        <f t="shared" si="0"/>
        <v>117512</v>
      </c>
      <c r="H17" s="28">
        <f t="shared" si="0"/>
        <v>142388</v>
      </c>
      <c r="I17" s="28">
        <f t="shared" si="0"/>
        <v>-10446</v>
      </c>
      <c r="J17" s="28">
        <f t="shared" si="0"/>
        <v>249454</v>
      </c>
      <c r="K17" s="28">
        <f t="shared" si="0"/>
        <v>54327</v>
      </c>
      <c r="L17" s="28">
        <f t="shared" si="0"/>
        <v>109662</v>
      </c>
      <c r="M17" s="28">
        <f t="shared" si="0"/>
        <v>64947</v>
      </c>
      <c r="N17" s="28">
        <f t="shared" si="0"/>
        <v>228936</v>
      </c>
      <c r="O17" s="28">
        <f t="shared" si="0"/>
        <v>160172</v>
      </c>
      <c r="P17" s="28">
        <f t="shared" si="0"/>
        <v>40780</v>
      </c>
      <c r="Q17" s="28">
        <f t="shared" si="0"/>
        <v>46827</v>
      </c>
      <c r="R17" s="28">
        <f t="shared" si="0"/>
        <v>247779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726169</v>
      </c>
      <c r="X17" s="28">
        <f t="shared" si="0"/>
        <v>5366628</v>
      </c>
      <c r="Y17" s="28">
        <f t="shared" si="0"/>
        <v>-4640459</v>
      </c>
      <c r="Z17" s="29">
        <f>+IF(X17&lt;&gt;0,+(Y17/X17)*100,0)</f>
        <v>-86.468803129264785</v>
      </c>
      <c r="AA17" s="30">
        <f>SUM(AA6:AA16)</f>
        <v>11355525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-30000</v>
      </c>
      <c r="F28" s="20">
        <v>-30000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-22500</v>
      </c>
      <c r="Y28" s="20">
        <v>22500</v>
      </c>
      <c r="Z28" s="21">
        <v>-100</v>
      </c>
      <c r="AA28" s="22">
        <v>-30000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-30000</v>
      </c>
      <c r="F30" s="28">
        <f t="shared" si="1"/>
        <v>-30000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-22500</v>
      </c>
      <c r="Y30" s="28">
        <f t="shared" si="1"/>
        <v>22500</v>
      </c>
      <c r="Z30" s="29">
        <f>+IF(X30&lt;&gt;0,+(Y30/X30)*100,0)</f>
        <v>-100</v>
      </c>
      <c r="AA30" s="30">
        <f>SUM(AA21:AA29)</f>
        <v>-30000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1232566</v>
      </c>
      <c r="D41" s="32">
        <f>+D17+D30+D39</f>
        <v>0</v>
      </c>
      <c r="E41" s="33">
        <f t="shared" si="3"/>
        <v>2325525</v>
      </c>
      <c r="F41" s="34">
        <f t="shared" si="3"/>
        <v>11325525</v>
      </c>
      <c r="G41" s="34">
        <f t="shared" si="3"/>
        <v>117512</v>
      </c>
      <c r="H41" s="34">
        <f t="shared" si="3"/>
        <v>142388</v>
      </c>
      <c r="I41" s="34">
        <f t="shared" si="3"/>
        <v>-10446</v>
      </c>
      <c r="J41" s="34">
        <f t="shared" si="3"/>
        <v>249454</v>
      </c>
      <c r="K41" s="34">
        <f t="shared" si="3"/>
        <v>54327</v>
      </c>
      <c r="L41" s="34">
        <f t="shared" si="3"/>
        <v>109662</v>
      </c>
      <c r="M41" s="34">
        <f t="shared" si="3"/>
        <v>64947</v>
      </c>
      <c r="N41" s="34">
        <f t="shared" si="3"/>
        <v>228936</v>
      </c>
      <c r="O41" s="34">
        <f t="shared" si="3"/>
        <v>160172</v>
      </c>
      <c r="P41" s="34">
        <f t="shared" si="3"/>
        <v>40780</v>
      </c>
      <c r="Q41" s="34">
        <f t="shared" si="3"/>
        <v>46827</v>
      </c>
      <c r="R41" s="34">
        <f t="shared" si="3"/>
        <v>247779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726169</v>
      </c>
      <c r="X41" s="34">
        <f t="shared" si="3"/>
        <v>5344128</v>
      </c>
      <c r="Y41" s="34">
        <f t="shared" si="3"/>
        <v>-4617959</v>
      </c>
      <c r="Z41" s="35">
        <f>+IF(X41&lt;&gt;0,+(Y41/X41)*100,0)</f>
        <v>-86.411833698594037</v>
      </c>
      <c r="AA41" s="36">
        <f>+AA17+AA30+AA39</f>
        <v>11325525</v>
      </c>
    </row>
    <row r="42" spans="1:27" x14ac:dyDescent="0.25">
      <c r="A42" s="23" t="s">
        <v>63</v>
      </c>
      <c r="B42" s="17" t="s">
        <v>64</v>
      </c>
      <c r="C42" s="32">
        <v>3429462</v>
      </c>
      <c r="D42" s="32"/>
      <c r="E42" s="33">
        <v>-8524865</v>
      </c>
      <c r="F42" s="34">
        <v>-8524865</v>
      </c>
      <c r="G42" s="34">
        <v>4646097</v>
      </c>
      <c r="H42" s="34">
        <f>+G43+H60</f>
        <v>4763609</v>
      </c>
      <c r="I42" s="34">
        <f>+H43+I60</f>
        <v>4905997</v>
      </c>
      <c r="J42" s="34">
        <f>+G42</f>
        <v>4646097</v>
      </c>
      <c r="K42" s="34">
        <f>+I43+K60</f>
        <v>4895551</v>
      </c>
      <c r="L42" s="34">
        <f>+K43+L60</f>
        <v>4949878</v>
      </c>
      <c r="M42" s="34">
        <f>+L43+M60</f>
        <v>5059540</v>
      </c>
      <c r="N42" s="34">
        <f>+K42</f>
        <v>4895551</v>
      </c>
      <c r="O42" s="34">
        <f>+M43+O60</f>
        <v>5124487</v>
      </c>
      <c r="P42" s="34">
        <f>+O43+P60</f>
        <v>5284659</v>
      </c>
      <c r="Q42" s="34">
        <f>+P43+Q60</f>
        <v>5325439</v>
      </c>
      <c r="R42" s="34">
        <f>+O42</f>
        <v>5124487</v>
      </c>
      <c r="S42" s="34">
        <f>+Q43+S60</f>
        <v>5372266</v>
      </c>
      <c r="T42" s="34">
        <f>+S43+T60</f>
        <v>5372266</v>
      </c>
      <c r="U42" s="34">
        <f>+T43+U60</f>
        <v>5372266</v>
      </c>
      <c r="V42" s="34">
        <f>+S42</f>
        <v>5372266</v>
      </c>
      <c r="W42" s="34">
        <f>+G42</f>
        <v>4646097</v>
      </c>
      <c r="X42" s="34">
        <v>-8524865</v>
      </c>
      <c r="Y42" s="34">
        <f>+W42-X42</f>
        <v>13170962</v>
      </c>
      <c r="Z42" s="35">
        <f>+IF(X42&lt;&gt;0,+(Y42/X42)*100,0)</f>
        <v>-154.50053461257158</v>
      </c>
      <c r="AA42" s="36">
        <v>-8524865</v>
      </c>
    </row>
    <row r="43" spans="1:27" x14ac:dyDescent="0.25">
      <c r="A43" s="42" t="s">
        <v>65</v>
      </c>
      <c r="B43" s="43" t="s">
        <v>64</v>
      </c>
      <c r="C43" s="44">
        <f>+C41+C42</f>
        <v>4662028</v>
      </c>
      <c r="D43" s="44">
        <f t="shared" ref="D43:AA43" si="4">+D41+D42</f>
        <v>0</v>
      </c>
      <c r="E43" s="45">
        <f t="shared" si="4"/>
        <v>-6199340</v>
      </c>
      <c r="F43" s="46">
        <f t="shared" si="4"/>
        <v>2800660</v>
      </c>
      <c r="G43" s="46">
        <f t="shared" si="4"/>
        <v>4763609</v>
      </c>
      <c r="H43" s="46">
        <f t="shared" si="4"/>
        <v>4905997</v>
      </c>
      <c r="I43" s="46">
        <f t="shared" si="4"/>
        <v>4895551</v>
      </c>
      <c r="J43" s="46">
        <f>+I43</f>
        <v>4895551</v>
      </c>
      <c r="K43" s="46">
        <f t="shared" si="4"/>
        <v>4949878</v>
      </c>
      <c r="L43" s="46">
        <f t="shared" si="4"/>
        <v>5059540</v>
      </c>
      <c r="M43" s="46">
        <f t="shared" si="4"/>
        <v>5124487</v>
      </c>
      <c r="N43" s="46">
        <f>+M43</f>
        <v>5124487</v>
      </c>
      <c r="O43" s="46">
        <f t="shared" si="4"/>
        <v>5284659</v>
      </c>
      <c r="P43" s="46">
        <f t="shared" si="4"/>
        <v>5325439</v>
      </c>
      <c r="Q43" s="46">
        <f t="shared" si="4"/>
        <v>5372266</v>
      </c>
      <c r="R43" s="46">
        <f>+Q43</f>
        <v>5372266</v>
      </c>
      <c r="S43" s="46">
        <f t="shared" si="4"/>
        <v>5372266</v>
      </c>
      <c r="T43" s="46">
        <f t="shared" si="4"/>
        <v>5372266</v>
      </c>
      <c r="U43" s="46">
        <f t="shared" si="4"/>
        <v>5372266</v>
      </c>
      <c r="V43" s="46">
        <f>+U43</f>
        <v>5372266</v>
      </c>
      <c r="W43" s="46">
        <f>+V43</f>
        <v>5372266</v>
      </c>
      <c r="X43" s="46">
        <f t="shared" si="4"/>
        <v>-3180737</v>
      </c>
      <c r="Y43" s="46">
        <f t="shared" si="4"/>
        <v>8553003</v>
      </c>
      <c r="Z43" s="47">
        <f>+IF(X43&lt;&gt;0,+(Y43/X43)*100,0)</f>
        <v>-268.90003794718018</v>
      </c>
      <c r="AA43" s="48">
        <f t="shared" si="4"/>
        <v>2800660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4646097</v>
      </c>
      <c r="J60">
        <v>4646097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9581</v>
      </c>
      <c r="D6" s="18"/>
      <c r="E6" s="19"/>
      <c r="F6" s="20"/>
      <c r="G6" s="20"/>
      <c r="H6" s="20">
        <v>748</v>
      </c>
      <c r="I6" s="20"/>
      <c r="J6" s="20">
        <v>748</v>
      </c>
      <c r="K6" s="20"/>
      <c r="L6" s="20">
        <v>13465</v>
      </c>
      <c r="M6" s="20"/>
      <c r="N6" s="20">
        <v>13465</v>
      </c>
      <c r="O6" s="20">
        <v>1379</v>
      </c>
      <c r="P6" s="20">
        <v>4068</v>
      </c>
      <c r="Q6" s="20"/>
      <c r="R6" s="20">
        <v>5447</v>
      </c>
      <c r="S6" s="20"/>
      <c r="T6" s="20"/>
      <c r="U6" s="20"/>
      <c r="V6" s="20"/>
      <c r="W6" s="20">
        <v>19660</v>
      </c>
      <c r="X6" s="20"/>
      <c r="Y6" s="20">
        <v>19660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2330001</v>
      </c>
      <c r="D7" s="18"/>
      <c r="E7" s="19"/>
      <c r="F7" s="20"/>
      <c r="G7" s="20">
        <v>292858</v>
      </c>
      <c r="H7" s="20">
        <v>301332</v>
      </c>
      <c r="I7" s="20">
        <v>344758</v>
      </c>
      <c r="J7" s="20">
        <v>938948</v>
      </c>
      <c r="K7" s="20">
        <v>339935</v>
      </c>
      <c r="L7" s="20"/>
      <c r="M7" s="20">
        <v>244007</v>
      </c>
      <c r="N7" s="20">
        <v>583942</v>
      </c>
      <c r="O7" s="20">
        <v>250320</v>
      </c>
      <c r="P7" s="20">
        <v>353944</v>
      </c>
      <c r="Q7" s="20"/>
      <c r="R7" s="20">
        <v>604264</v>
      </c>
      <c r="S7" s="20"/>
      <c r="T7" s="20"/>
      <c r="U7" s="20"/>
      <c r="V7" s="20"/>
      <c r="W7" s="20">
        <v>2127154</v>
      </c>
      <c r="X7" s="20"/>
      <c r="Y7" s="20">
        <v>2127154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26314881</v>
      </c>
      <c r="D8" s="18"/>
      <c r="E8" s="19"/>
      <c r="F8" s="20"/>
      <c r="G8" s="20">
        <v>1027358</v>
      </c>
      <c r="H8" s="20">
        <v>5822453</v>
      </c>
      <c r="I8" s="20">
        <v>1557790</v>
      </c>
      <c r="J8" s="20">
        <v>8407601</v>
      </c>
      <c r="K8" s="20">
        <v>5604723</v>
      </c>
      <c r="L8" s="20">
        <v>13417</v>
      </c>
      <c r="M8" s="20">
        <v>5334238</v>
      </c>
      <c r="N8" s="20">
        <v>10952378</v>
      </c>
      <c r="O8" s="20">
        <v>5463868</v>
      </c>
      <c r="P8" s="20">
        <v>4690146</v>
      </c>
      <c r="Q8" s="20"/>
      <c r="R8" s="20">
        <v>10154014</v>
      </c>
      <c r="S8" s="20"/>
      <c r="T8" s="20"/>
      <c r="U8" s="20"/>
      <c r="V8" s="20"/>
      <c r="W8" s="20">
        <v>29513993</v>
      </c>
      <c r="X8" s="20"/>
      <c r="Y8" s="20">
        <v>29513993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823782</v>
      </c>
      <c r="D11" s="18"/>
      <c r="E11" s="19"/>
      <c r="F11" s="20"/>
      <c r="G11" s="20">
        <v>20953</v>
      </c>
      <c r="H11" s="20">
        <v>27374</v>
      </c>
      <c r="I11" s="20">
        <v>106332</v>
      </c>
      <c r="J11" s="20">
        <v>154659</v>
      </c>
      <c r="K11" s="20">
        <v>90366</v>
      </c>
      <c r="L11" s="20">
        <v>-89079</v>
      </c>
      <c r="M11" s="20">
        <v>21113</v>
      </c>
      <c r="N11" s="20">
        <v>22400</v>
      </c>
      <c r="O11" s="20">
        <v>54008</v>
      </c>
      <c r="P11" s="20">
        <v>224762</v>
      </c>
      <c r="Q11" s="20"/>
      <c r="R11" s="20">
        <v>278770</v>
      </c>
      <c r="S11" s="20"/>
      <c r="T11" s="20"/>
      <c r="U11" s="20"/>
      <c r="V11" s="20"/>
      <c r="W11" s="20">
        <v>455829</v>
      </c>
      <c r="X11" s="20"/>
      <c r="Y11" s="20">
        <v>455829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29478245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1341169</v>
      </c>
      <c r="H17" s="28">
        <f t="shared" si="0"/>
        <v>6151907</v>
      </c>
      <c r="I17" s="28">
        <f t="shared" si="0"/>
        <v>2008880</v>
      </c>
      <c r="J17" s="28">
        <f t="shared" si="0"/>
        <v>9501956</v>
      </c>
      <c r="K17" s="28">
        <f t="shared" si="0"/>
        <v>6035024</v>
      </c>
      <c r="L17" s="28">
        <f t="shared" si="0"/>
        <v>-62197</v>
      </c>
      <c r="M17" s="28">
        <f t="shared" si="0"/>
        <v>5599358</v>
      </c>
      <c r="N17" s="28">
        <f t="shared" si="0"/>
        <v>11572185</v>
      </c>
      <c r="O17" s="28">
        <f t="shared" si="0"/>
        <v>5769575</v>
      </c>
      <c r="P17" s="28">
        <f t="shared" si="0"/>
        <v>5272920</v>
      </c>
      <c r="Q17" s="28">
        <f t="shared" si="0"/>
        <v>0</v>
      </c>
      <c r="R17" s="28">
        <f t="shared" si="0"/>
        <v>11042495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32116636</v>
      </c>
      <c r="X17" s="28">
        <f t="shared" si="0"/>
        <v>0</v>
      </c>
      <c r="Y17" s="28">
        <f t="shared" si="0"/>
        <v>32116636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29478245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1341169</v>
      </c>
      <c r="H41" s="34">
        <f t="shared" si="3"/>
        <v>6151907</v>
      </c>
      <c r="I41" s="34">
        <f t="shared" si="3"/>
        <v>2008880</v>
      </c>
      <c r="J41" s="34">
        <f t="shared" si="3"/>
        <v>9501956</v>
      </c>
      <c r="K41" s="34">
        <f t="shared" si="3"/>
        <v>6035024</v>
      </c>
      <c r="L41" s="34">
        <f t="shared" si="3"/>
        <v>-62197</v>
      </c>
      <c r="M41" s="34">
        <f t="shared" si="3"/>
        <v>5599358</v>
      </c>
      <c r="N41" s="34">
        <f t="shared" si="3"/>
        <v>11572185</v>
      </c>
      <c r="O41" s="34">
        <f t="shared" si="3"/>
        <v>5769575</v>
      </c>
      <c r="P41" s="34">
        <f t="shared" si="3"/>
        <v>5272920</v>
      </c>
      <c r="Q41" s="34">
        <f t="shared" si="3"/>
        <v>0</v>
      </c>
      <c r="R41" s="34">
        <f t="shared" si="3"/>
        <v>11042495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32116636</v>
      </c>
      <c r="X41" s="34">
        <f t="shared" si="3"/>
        <v>0</v>
      </c>
      <c r="Y41" s="34">
        <f t="shared" si="3"/>
        <v>32116636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1341169</v>
      </c>
      <c r="I42" s="34">
        <f>+H43+I60</f>
        <v>7493076</v>
      </c>
      <c r="J42" s="34">
        <f>+G42</f>
        <v>0</v>
      </c>
      <c r="K42" s="34">
        <f>+I43+K60</f>
        <v>9501956</v>
      </c>
      <c r="L42" s="34">
        <f>+K43+L60</f>
        <v>15536980</v>
      </c>
      <c r="M42" s="34">
        <f>+L43+M60</f>
        <v>15474783</v>
      </c>
      <c r="N42" s="34">
        <f>+K42</f>
        <v>9501956</v>
      </c>
      <c r="O42" s="34">
        <f>+M43+O60</f>
        <v>21074141</v>
      </c>
      <c r="P42" s="34">
        <f>+O43+P60</f>
        <v>26843716</v>
      </c>
      <c r="Q42" s="34">
        <f>+P43+Q60</f>
        <v>32116636</v>
      </c>
      <c r="R42" s="34">
        <f>+O42</f>
        <v>21074141</v>
      </c>
      <c r="S42" s="34">
        <f>+Q43+S60</f>
        <v>32116636</v>
      </c>
      <c r="T42" s="34">
        <f>+S43+T60</f>
        <v>32116636</v>
      </c>
      <c r="U42" s="34">
        <f>+T43+U60</f>
        <v>32116636</v>
      </c>
      <c r="V42" s="34">
        <f>+S42</f>
        <v>32116636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29478245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1341169</v>
      </c>
      <c r="H43" s="46">
        <f t="shared" si="4"/>
        <v>7493076</v>
      </c>
      <c r="I43" s="46">
        <f t="shared" si="4"/>
        <v>9501956</v>
      </c>
      <c r="J43" s="46">
        <f>+I43</f>
        <v>9501956</v>
      </c>
      <c r="K43" s="46">
        <f t="shared" si="4"/>
        <v>15536980</v>
      </c>
      <c r="L43" s="46">
        <f t="shared" si="4"/>
        <v>15474783</v>
      </c>
      <c r="M43" s="46">
        <f t="shared" si="4"/>
        <v>21074141</v>
      </c>
      <c r="N43" s="46">
        <f>+M43</f>
        <v>21074141</v>
      </c>
      <c r="O43" s="46">
        <f t="shared" si="4"/>
        <v>26843716</v>
      </c>
      <c r="P43" s="46">
        <f t="shared" si="4"/>
        <v>32116636</v>
      </c>
      <c r="Q43" s="46">
        <f t="shared" si="4"/>
        <v>32116636</v>
      </c>
      <c r="R43" s="46">
        <f>+Q43</f>
        <v>32116636</v>
      </c>
      <c r="S43" s="46">
        <f t="shared" si="4"/>
        <v>32116636</v>
      </c>
      <c r="T43" s="46">
        <f t="shared" si="4"/>
        <v>32116636</v>
      </c>
      <c r="U43" s="46">
        <f t="shared" si="4"/>
        <v>32116636</v>
      </c>
      <c r="V43" s="46">
        <f>+U43</f>
        <v>32116636</v>
      </c>
      <c r="W43" s="46">
        <f>+V43</f>
        <v>32116636</v>
      </c>
      <c r="X43" s="46">
        <f t="shared" si="4"/>
        <v>0</v>
      </c>
      <c r="Y43" s="46">
        <f t="shared" si="4"/>
        <v>32116636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37913</v>
      </c>
      <c r="D7" s="18"/>
      <c r="E7" s="19">
        <v>56247372</v>
      </c>
      <c r="F7" s="20">
        <v>75134084</v>
      </c>
      <c r="G7" s="20">
        <v>4726</v>
      </c>
      <c r="H7" s="20">
        <v>4379</v>
      </c>
      <c r="I7" s="20">
        <v>6363</v>
      </c>
      <c r="J7" s="20">
        <v>15468</v>
      </c>
      <c r="K7" s="20">
        <v>9855</v>
      </c>
      <c r="L7" s="20">
        <v>8005</v>
      </c>
      <c r="M7" s="20">
        <v>6631</v>
      </c>
      <c r="N7" s="20">
        <v>24491</v>
      </c>
      <c r="O7" s="20">
        <v>13789</v>
      </c>
      <c r="P7" s="20">
        <v>10493</v>
      </c>
      <c r="Q7" s="20">
        <v>13587</v>
      </c>
      <c r="R7" s="20">
        <v>37869</v>
      </c>
      <c r="S7" s="20"/>
      <c r="T7" s="20"/>
      <c r="U7" s="20"/>
      <c r="V7" s="20"/>
      <c r="W7" s="20">
        <v>77828</v>
      </c>
      <c r="X7" s="20">
        <v>53007203</v>
      </c>
      <c r="Y7" s="20">
        <v>-52929375</v>
      </c>
      <c r="Z7" s="21">
        <v>-99.853174671374376</v>
      </c>
      <c r="AA7" s="22">
        <v>75134084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37800000</v>
      </c>
      <c r="D9" s="18"/>
      <c r="E9" s="19">
        <v>29694000</v>
      </c>
      <c r="F9" s="20">
        <v>29694000</v>
      </c>
      <c r="G9" s="20">
        <v>12372473</v>
      </c>
      <c r="H9" s="20"/>
      <c r="I9" s="20"/>
      <c r="J9" s="20">
        <v>12372473</v>
      </c>
      <c r="K9" s="20"/>
      <c r="L9" s="20"/>
      <c r="M9" s="20">
        <v>9898000</v>
      </c>
      <c r="N9" s="20">
        <v>9898000</v>
      </c>
      <c r="O9" s="20"/>
      <c r="P9" s="20"/>
      <c r="Q9" s="20">
        <v>7423527</v>
      </c>
      <c r="R9" s="20">
        <v>7423527</v>
      </c>
      <c r="S9" s="20"/>
      <c r="T9" s="20"/>
      <c r="U9" s="20"/>
      <c r="V9" s="20"/>
      <c r="W9" s="20">
        <v>29694000</v>
      </c>
      <c r="X9" s="20">
        <v>29694000</v>
      </c>
      <c r="Y9" s="20"/>
      <c r="Z9" s="21"/>
      <c r="AA9" s="22">
        <v>29694000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-7550186</v>
      </c>
      <c r="D14" s="18"/>
      <c r="E14" s="19">
        <v>-40040136</v>
      </c>
      <c r="F14" s="20">
        <v>-38767844</v>
      </c>
      <c r="G14" s="20">
        <v>-326815</v>
      </c>
      <c r="H14" s="20">
        <v>-816808</v>
      </c>
      <c r="I14" s="20">
        <v>-381720</v>
      </c>
      <c r="J14" s="20">
        <v>-1525343</v>
      </c>
      <c r="K14" s="20">
        <v>-488500</v>
      </c>
      <c r="L14" s="20">
        <v>-379548</v>
      </c>
      <c r="M14" s="20">
        <v>-359605</v>
      </c>
      <c r="N14" s="20">
        <v>-1227653</v>
      </c>
      <c r="O14" s="20">
        <v>-2521130</v>
      </c>
      <c r="P14" s="20">
        <v>-155289</v>
      </c>
      <c r="Q14" s="20">
        <v>-405348</v>
      </c>
      <c r="R14" s="20">
        <v>-3081767</v>
      </c>
      <c r="S14" s="20"/>
      <c r="T14" s="20"/>
      <c r="U14" s="20"/>
      <c r="V14" s="20"/>
      <c r="W14" s="20">
        <v>-5834763</v>
      </c>
      <c r="X14" s="20">
        <v>-29712029</v>
      </c>
      <c r="Y14" s="20">
        <v>23877266</v>
      </c>
      <c r="Z14" s="21">
        <v>-80.362286937724775</v>
      </c>
      <c r="AA14" s="22">
        <v>-38767844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30287727</v>
      </c>
      <c r="D17" s="26">
        <f>SUM(D6:D16)</f>
        <v>0</v>
      </c>
      <c r="E17" s="27">
        <f t="shared" si="0"/>
        <v>45901236</v>
      </c>
      <c r="F17" s="28">
        <f t="shared" si="0"/>
        <v>66060240</v>
      </c>
      <c r="G17" s="28">
        <f t="shared" si="0"/>
        <v>12050384</v>
      </c>
      <c r="H17" s="28">
        <f t="shared" si="0"/>
        <v>-812429</v>
      </c>
      <c r="I17" s="28">
        <f t="shared" si="0"/>
        <v>-375357</v>
      </c>
      <c r="J17" s="28">
        <f t="shared" si="0"/>
        <v>10862598</v>
      </c>
      <c r="K17" s="28">
        <f t="shared" si="0"/>
        <v>-478645</v>
      </c>
      <c r="L17" s="28">
        <f t="shared" si="0"/>
        <v>-371543</v>
      </c>
      <c r="M17" s="28">
        <f t="shared" si="0"/>
        <v>9545026</v>
      </c>
      <c r="N17" s="28">
        <f t="shared" si="0"/>
        <v>8694838</v>
      </c>
      <c r="O17" s="28">
        <f t="shared" si="0"/>
        <v>-2507341</v>
      </c>
      <c r="P17" s="28">
        <f t="shared" si="0"/>
        <v>-144796</v>
      </c>
      <c r="Q17" s="28">
        <f t="shared" si="0"/>
        <v>7031766</v>
      </c>
      <c r="R17" s="28">
        <f t="shared" si="0"/>
        <v>4379629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23937065</v>
      </c>
      <c r="X17" s="28">
        <f t="shared" si="0"/>
        <v>52989174</v>
      </c>
      <c r="Y17" s="28">
        <f t="shared" si="0"/>
        <v>-29052109</v>
      </c>
      <c r="Z17" s="29">
        <f>+IF(X17&lt;&gt;0,+(Y17/X17)*100,0)</f>
        <v>-54.826499088285466</v>
      </c>
      <c r="AA17" s="30">
        <f>SUM(AA6:AA16)</f>
        <v>66060240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-161168</v>
      </c>
      <c r="D28" s="18"/>
      <c r="E28" s="19">
        <v>-1324992</v>
      </c>
      <c r="F28" s="20">
        <v>-1324992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-526071</v>
      </c>
      <c r="Q28" s="20"/>
      <c r="R28" s="20">
        <v>-526071</v>
      </c>
      <c r="S28" s="20"/>
      <c r="T28" s="20"/>
      <c r="U28" s="20"/>
      <c r="V28" s="20"/>
      <c r="W28" s="20">
        <v>-526071</v>
      </c>
      <c r="X28" s="20">
        <v>-993744</v>
      </c>
      <c r="Y28" s="20">
        <v>467673</v>
      </c>
      <c r="Z28" s="21">
        <v>-47.061718108486694</v>
      </c>
      <c r="AA28" s="22">
        <v>-1324992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-161168</v>
      </c>
      <c r="D30" s="26">
        <f t="shared" ref="D30:Y30" si="1">SUM(D21:D29)</f>
        <v>0</v>
      </c>
      <c r="E30" s="27">
        <f t="shared" si="1"/>
        <v>-1324992</v>
      </c>
      <c r="F30" s="28">
        <f t="shared" si="1"/>
        <v>-1324992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-526071</v>
      </c>
      <c r="Q30" s="28">
        <f t="shared" si="1"/>
        <v>0</v>
      </c>
      <c r="R30" s="28">
        <f t="shared" si="1"/>
        <v>-526071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-526071</v>
      </c>
      <c r="X30" s="28">
        <f t="shared" si="1"/>
        <v>-993744</v>
      </c>
      <c r="Y30" s="28">
        <f t="shared" si="1"/>
        <v>467673</v>
      </c>
      <c r="Z30" s="29">
        <f>+IF(X30&lt;&gt;0,+(Y30/X30)*100,0)</f>
        <v>-47.061718108486694</v>
      </c>
      <c r="AA30" s="30">
        <f>SUM(AA21:AA29)</f>
        <v>-1324992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30126559</v>
      </c>
      <c r="D41" s="32">
        <f>+D17+D30+D39</f>
        <v>0</v>
      </c>
      <c r="E41" s="33">
        <f t="shared" si="3"/>
        <v>44576244</v>
      </c>
      <c r="F41" s="34">
        <f t="shared" si="3"/>
        <v>64735248</v>
      </c>
      <c r="G41" s="34">
        <f t="shared" si="3"/>
        <v>12050384</v>
      </c>
      <c r="H41" s="34">
        <f t="shared" si="3"/>
        <v>-812429</v>
      </c>
      <c r="I41" s="34">
        <f t="shared" si="3"/>
        <v>-375357</v>
      </c>
      <c r="J41" s="34">
        <f t="shared" si="3"/>
        <v>10862598</v>
      </c>
      <c r="K41" s="34">
        <f t="shared" si="3"/>
        <v>-478645</v>
      </c>
      <c r="L41" s="34">
        <f t="shared" si="3"/>
        <v>-371543</v>
      </c>
      <c r="M41" s="34">
        <f t="shared" si="3"/>
        <v>9545026</v>
      </c>
      <c r="N41" s="34">
        <f t="shared" si="3"/>
        <v>8694838</v>
      </c>
      <c r="O41" s="34">
        <f t="shared" si="3"/>
        <v>-2507341</v>
      </c>
      <c r="P41" s="34">
        <f t="shared" si="3"/>
        <v>-670867</v>
      </c>
      <c r="Q41" s="34">
        <f t="shared" si="3"/>
        <v>7031766</v>
      </c>
      <c r="R41" s="34">
        <f t="shared" si="3"/>
        <v>3853558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23410994</v>
      </c>
      <c r="X41" s="34">
        <f t="shared" si="3"/>
        <v>51995430</v>
      </c>
      <c r="Y41" s="34">
        <f t="shared" si="3"/>
        <v>-28584436</v>
      </c>
      <c r="Z41" s="35">
        <f>+IF(X41&lt;&gt;0,+(Y41/X41)*100,0)</f>
        <v>-54.974900678771185</v>
      </c>
      <c r="AA41" s="36">
        <f>+AA17+AA30+AA39</f>
        <v>64735248</v>
      </c>
    </row>
    <row r="42" spans="1:27" x14ac:dyDescent="0.25">
      <c r="A42" s="23" t="s">
        <v>63</v>
      </c>
      <c r="B42" s="17" t="s">
        <v>64</v>
      </c>
      <c r="C42" s="32">
        <v>167692435</v>
      </c>
      <c r="D42" s="32"/>
      <c r="E42" s="33">
        <v>106140189</v>
      </c>
      <c r="F42" s="34"/>
      <c r="G42" s="34">
        <v>207493213</v>
      </c>
      <c r="H42" s="34">
        <f>+G43+H60</f>
        <v>219543597</v>
      </c>
      <c r="I42" s="34">
        <f>+H43+I60</f>
        <v>218731168</v>
      </c>
      <c r="J42" s="34">
        <f>+G42</f>
        <v>207493213</v>
      </c>
      <c r="K42" s="34">
        <f>+I43+K60</f>
        <v>218355811</v>
      </c>
      <c r="L42" s="34">
        <f>+K43+L60</f>
        <v>217877166</v>
      </c>
      <c r="M42" s="34">
        <f>+L43+M60</f>
        <v>217505623</v>
      </c>
      <c r="N42" s="34">
        <f>+K42</f>
        <v>218355811</v>
      </c>
      <c r="O42" s="34">
        <f>+M43+O60</f>
        <v>227050649</v>
      </c>
      <c r="P42" s="34">
        <f>+O43+P60</f>
        <v>224543308</v>
      </c>
      <c r="Q42" s="34">
        <f>+P43+Q60</f>
        <v>223872441</v>
      </c>
      <c r="R42" s="34">
        <f>+O42</f>
        <v>227050649</v>
      </c>
      <c r="S42" s="34">
        <f>+Q43+S60</f>
        <v>230904207</v>
      </c>
      <c r="T42" s="34">
        <f>+S43+T60</f>
        <v>230904207</v>
      </c>
      <c r="U42" s="34">
        <f>+T43+U60</f>
        <v>230904207</v>
      </c>
      <c r="V42" s="34">
        <f>+S42</f>
        <v>230904207</v>
      </c>
      <c r="W42" s="34">
        <f>+G42</f>
        <v>207493213</v>
      </c>
      <c r="X42" s="34"/>
      <c r="Y42" s="34">
        <f>+W42-X42</f>
        <v>207493213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197818994</v>
      </c>
      <c r="D43" s="44">
        <f t="shared" ref="D43:AA43" si="4">+D41+D42</f>
        <v>0</v>
      </c>
      <c r="E43" s="45">
        <f t="shared" si="4"/>
        <v>150716433</v>
      </c>
      <c r="F43" s="46">
        <f t="shared" si="4"/>
        <v>64735248</v>
      </c>
      <c r="G43" s="46">
        <f t="shared" si="4"/>
        <v>219543597</v>
      </c>
      <c r="H43" s="46">
        <f t="shared" si="4"/>
        <v>218731168</v>
      </c>
      <c r="I43" s="46">
        <f t="shared" si="4"/>
        <v>218355811</v>
      </c>
      <c r="J43" s="46">
        <f>+I43</f>
        <v>218355811</v>
      </c>
      <c r="K43" s="46">
        <f t="shared" si="4"/>
        <v>217877166</v>
      </c>
      <c r="L43" s="46">
        <f t="shared" si="4"/>
        <v>217505623</v>
      </c>
      <c r="M43" s="46">
        <f t="shared" si="4"/>
        <v>227050649</v>
      </c>
      <c r="N43" s="46">
        <f>+M43</f>
        <v>227050649</v>
      </c>
      <c r="O43" s="46">
        <f t="shared" si="4"/>
        <v>224543308</v>
      </c>
      <c r="P43" s="46">
        <f t="shared" si="4"/>
        <v>223872441</v>
      </c>
      <c r="Q43" s="46">
        <f t="shared" si="4"/>
        <v>230904207</v>
      </c>
      <c r="R43" s="46">
        <f>+Q43</f>
        <v>230904207</v>
      </c>
      <c r="S43" s="46">
        <f t="shared" si="4"/>
        <v>230904207</v>
      </c>
      <c r="T43" s="46">
        <f t="shared" si="4"/>
        <v>230904207</v>
      </c>
      <c r="U43" s="46">
        <f t="shared" si="4"/>
        <v>230904207</v>
      </c>
      <c r="V43" s="46">
        <f>+U43</f>
        <v>230904207</v>
      </c>
      <c r="W43" s="46">
        <f>+V43</f>
        <v>230904207</v>
      </c>
      <c r="X43" s="46">
        <f t="shared" si="4"/>
        <v>51995430</v>
      </c>
      <c r="Y43" s="46">
        <f t="shared" si="4"/>
        <v>178908777</v>
      </c>
      <c r="Z43" s="47">
        <f>+IF(X43&lt;&gt;0,+(Y43/X43)*100,0)</f>
        <v>344.08558021349182</v>
      </c>
      <c r="AA43" s="48">
        <f t="shared" si="4"/>
        <v>64735248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207493213</v>
      </c>
      <c r="J60">
        <v>207493213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8646592</v>
      </c>
      <c r="D7" s="18"/>
      <c r="E7" s="19">
        <v>21132324</v>
      </c>
      <c r="F7" s="20">
        <v>21132324</v>
      </c>
      <c r="G7" s="20">
        <v>898151</v>
      </c>
      <c r="H7" s="20">
        <v>768474</v>
      </c>
      <c r="I7" s="20">
        <v>851611</v>
      </c>
      <c r="J7" s="20">
        <v>2518236</v>
      </c>
      <c r="K7" s="20">
        <v>1057810</v>
      </c>
      <c r="L7" s="20">
        <v>928281</v>
      </c>
      <c r="M7" s="20">
        <v>615082</v>
      </c>
      <c r="N7" s="20">
        <v>2601173</v>
      </c>
      <c r="O7" s="20">
        <v>864281</v>
      </c>
      <c r="P7" s="20">
        <v>863698</v>
      </c>
      <c r="Q7" s="20">
        <v>711230</v>
      </c>
      <c r="R7" s="20">
        <v>2439209</v>
      </c>
      <c r="S7" s="20"/>
      <c r="T7" s="20"/>
      <c r="U7" s="20"/>
      <c r="V7" s="20"/>
      <c r="W7" s="20">
        <v>7558618</v>
      </c>
      <c r="X7" s="20">
        <v>15849243</v>
      </c>
      <c r="Y7" s="20">
        <v>-8290625</v>
      </c>
      <c r="Z7" s="21">
        <v>-52.30928063882925</v>
      </c>
      <c r="AA7" s="22">
        <v>21132324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1804660</v>
      </c>
      <c r="D9" s="18"/>
      <c r="E9" s="19">
        <v>9606558</v>
      </c>
      <c r="F9" s="20">
        <v>9606558</v>
      </c>
      <c r="G9" s="20">
        <v>360000</v>
      </c>
      <c r="H9" s="20"/>
      <c r="I9" s="20">
        <v>18649</v>
      </c>
      <c r="J9" s="20">
        <v>378649</v>
      </c>
      <c r="K9" s="20"/>
      <c r="L9" s="20">
        <v>648000</v>
      </c>
      <c r="M9" s="20"/>
      <c r="N9" s="20">
        <v>648000</v>
      </c>
      <c r="O9" s="20"/>
      <c r="P9" s="20">
        <v>432000</v>
      </c>
      <c r="Q9" s="20"/>
      <c r="R9" s="20">
        <v>432000</v>
      </c>
      <c r="S9" s="20"/>
      <c r="T9" s="20"/>
      <c r="U9" s="20"/>
      <c r="V9" s="20"/>
      <c r="W9" s="20">
        <v>1458649</v>
      </c>
      <c r="X9" s="20">
        <v>9606558</v>
      </c>
      <c r="Y9" s="20">
        <v>-8147909</v>
      </c>
      <c r="Z9" s="21">
        <v>-84.816112076770892</v>
      </c>
      <c r="AA9" s="22">
        <v>9606558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22637496</v>
      </c>
      <c r="F10" s="20">
        <v>22637496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16978122</v>
      </c>
      <c r="Y10" s="20">
        <v>-16978122</v>
      </c>
      <c r="Z10" s="21">
        <v>-100</v>
      </c>
      <c r="AA10" s="22">
        <v>22637496</v>
      </c>
    </row>
    <row r="11" spans="1:27" x14ac:dyDescent="0.25">
      <c r="A11" s="23" t="s">
        <v>40</v>
      </c>
      <c r="B11" s="17" t="s">
        <v>32</v>
      </c>
      <c r="C11" s="18">
        <v>16641</v>
      </c>
      <c r="D11" s="18"/>
      <c r="E11" s="19"/>
      <c r="F11" s="20"/>
      <c r="G11" s="20">
        <v>5785</v>
      </c>
      <c r="H11" s="20">
        <v>4997</v>
      </c>
      <c r="I11" s="20">
        <v>16192</v>
      </c>
      <c r="J11" s="20">
        <v>26974</v>
      </c>
      <c r="K11" s="20">
        <v>28213</v>
      </c>
      <c r="L11" s="20">
        <v>7016</v>
      </c>
      <c r="M11" s="20">
        <v>3631</v>
      </c>
      <c r="N11" s="20">
        <v>38860</v>
      </c>
      <c r="O11" s="20">
        <v>7899</v>
      </c>
      <c r="P11" s="20">
        <v>10215</v>
      </c>
      <c r="Q11" s="20">
        <v>11811</v>
      </c>
      <c r="R11" s="20">
        <v>29925</v>
      </c>
      <c r="S11" s="20"/>
      <c r="T11" s="20"/>
      <c r="U11" s="20"/>
      <c r="V11" s="20"/>
      <c r="W11" s="20">
        <v>95759</v>
      </c>
      <c r="X11" s="20"/>
      <c r="Y11" s="20">
        <v>95759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-129664944</v>
      </c>
      <c r="D14" s="18"/>
      <c r="E14" s="19"/>
      <c r="F14" s="20"/>
      <c r="G14" s="20">
        <v>-8155533</v>
      </c>
      <c r="H14" s="20">
        <v>-1210092</v>
      </c>
      <c r="I14" s="20">
        <v>-2702799</v>
      </c>
      <c r="J14" s="20">
        <v>-12068424</v>
      </c>
      <c r="K14" s="20">
        <v>-5133915</v>
      </c>
      <c r="L14" s="20">
        <v>-3598375</v>
      </c>
      <c r="M14" s="20">
        <v>-3525182</v>
      </c>
      <c r="N14" s="20">
        <v>-12257472</v>
      </c>
      <c r="O14" s="20">
        <v>-3463825</v>
      </c>
      <c r="P14" s="20">
        <v>-1796847</v>
      </c>
      <c r="Q14" s="20">
        <v>-5072352</v>
      </c>
      <c r="R14" s="20">
        <v>-10333024</v>
      </c>
      <c r="S14" s="20"/>
      <c r="T14" s="20"/>
      <c r="U14" s="20"/>
      <c r="V14" s="20"/>
      <c r="W14" s="20">
        <v>-34658920</v>
      </c>
      <c r="X14" s="20"/>
      <c r="Y14" s="20">
        <v>-34658920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-119197051</v>
      </c>
      <c r="D17" s="26">
        <f>SUM(D6:D16)</f>
        <v>0</v>
      </c>
      <c r="E17" s="27">
        <f t="shared" si="0"/>
        <v>53376378</v>
      </c>
      <c r="F17" s="28">
        <f t="shared" si="0"/>
        <v>53376378</v>
      </c>
      <c r="G17" s="28">
        <f t="shared" si="0"/>
        <v>-6891597</v>
      </c>
      <c r="H17" s="28">
        <f t="shared" si="0"/>
        <v>-436621</v>
      </c>
      <c r="I17" s="28">
        <f t="shared" si="0"/>
        <v>-1816347</v>
      </c>
      <c r="J17" s="28">
        <f t="shared" si="0"/>
        <v>-9144565</v>
      </c>
      <c r="K17" s="28">
        <f t="shared" si="0"/>
        <v>-4047892</v>
      </c>
      <c r="L17" s="28">
        <f t="shared" si="0"/>
        <v>-2015078</v>
      </c>
      <c r="M17" s="28">
        <f t="shared" si="0"/>
        <v>-2906469</v>
      </c>
      <c r="N17" s="28">
        <f t="shared" si="0"/>
        <v>-8969439</v>
      </c>
      <c r="O17" s="28">
        <f t="shared" si="0"/>
        <v>-2591645</v>
      </c>
      <c r="P17" s="28">
        <f t="shared" si="0"/>
        <v>-490934</v>
      </c>
      <c r="Q17" s="28">
        <f t="shared" si="0"/>
        <v>-4349311</v>
      </c>
      <c r="R17" s="28">
        <f t="shared" si="0"/>
        <v>-7431890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-25545894</v>
      </c>
      <c r="X17" s="28">
        <f t="shared" si="0"/>
        <v>42433923</v>
      </c>
      <c r="Y17" s="28">
        <f t="shared" si="0"/>
        <v>-67979817</v>
      </c>
      <c r="Z17" s="29">
        <f>+IF(X17&lt;&gt;0,+(Y17/X17)*100,0)</f>
        <v>-160.20158447287562</v>
      </c>
      <c r="AA17" s="30">
        <f>SUM(AA6:AA16)</f>
        <v>53376378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-9680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-9680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-119206731</v>
      </c>
      <c r="D41" s="32">
        <f>+D17+D30+D39</f>
        <v>0</v>
      </c>
      <c r="E41" s="33">
        <f t="shared" si="3"/>
        <v>53376378</v>
      </c>
      <c r="F41" s="34">
        <f t="shared" si="3"/>
        <v>53376378</v>
      </c>
      <c r="G41" s="34">
        <f t="shared" si="3"/>
        <v>-6891597</v>
      </c>
      <c r="H41" s="34">
        <f t="shared" si="3"/>
        <v>-436621</v>
      </c>
      <c r="I41" s="34">
        <f t="shared" si="3"/>
        <v>-1816347</v>
      </c>
      <c r="J41" s="34">
        <f t="shared" si="3"/>
        <v>-9144565</v>
      </c>
      <c r="K41" s="34">
        <f t="shared" si="3"/>
        <v>-4047892</v>
      </c>
      <c r="L41" s="34">
        <f t="shared" si="3"/>
        <v>-2015078</v>
      </c>
      <c r="M41" s="34">
        <f t="shared" si="3"/>
        <v>-2906469</v>
      </c>
      <c r="N41" s="34">
        <f t="shared" si="3"/>
        <v>-8969439</v>
      </c>
      <c r="O41" s="34">
        <f t="shared" si="3"/>
        <v>-2591645</v>
      </c>
      <c r="P41" s="34">
        <f t="shared" si="3"/>
        <v>-490934</v>
      </c>
      <c r="Q41" s="34">
        <f t="shared" si="3"/>
        <v>-4349311</v>
      </c>
      <c r="R41" s="34">
        <f t="shared" si="3"/>
        <v>-7431890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-25545894</v>
      </c>
      <c r="X41" s="34">
        <f t="shared" si="3"/>
        <v>42433923</v>
      </c>
      <c r="Y41" s="34">
        <f t="shared" si="3"/>
        <v>-67979817</v>
      </c>
      <c r="Z41" s="35">
        <f>+IF(X41&lt;&gt;0,+(Y41/X41)*100,0)</f>
        <v>-160.20158447287562</v>
      </c>
      <c r="AA41" s="36">
        <f>+AA17+AA30+AA39</f>
        <v>53376378</v>
      </c>
    </row>
    <row r="42" spans="1:27" x14ac:dyDescent="0.25">
      <c r="A42" s="23" t="s">
        <v>63</v>
      </c>
      <c r="B42" s="17" t="s">
        <v>64</v>
      </c>
      <c r="C42" s="32">
        <v>-14643469</v>
      </c>
      <c r="D42" s="32"/>
      <c r="E42" s="33">
        <v>-4078224</v>
      </c>
      <c r="F42" s="34">
        <v>-4078224</v>
      </c>
      <c r="G42" s="34">
        <v>-113638174</v>
      </c>
      <c r="H42" s="34">
        <f>+G43+H60</f>
        <v>-120529771</v>
      </c>
      <c r="I42" s="34">
        <f>+H43+I60</f>
        <v>-120966392</v>
      </c>
      <c r="J42" s="34">
        <f>+G42</f>
        <v>-113638174</v>
      </c>
      <c r="K42" s="34">
        <f>+I43+K60</f>
        <v>-122782739</v>
      </c>
      <c r="L42" s="34">
        <f>+K43+L60</f>
        <v>-126830631</v>
      </c>
      <c r="M42" s="34">
        <f>+L43+M60</f>
        <v>-128845709</v>
      </c>
      <c r="N42" s="34">
        <f>+K42</f>
        <v>-122782739</v>
      </c>
      <c r="O42" s="34">
        <f>+M43+O60</f>
        <v>-131752178</v>
      </c>
      <c r="P42" s="34">
        <f>+O43+P60</f>
        <v>-134343823</v>
      </c>
      <c r="Q42" s="34">
        <f>+P43+Q60</f>
        <v>-134834757</v>
      </c>
      <c r="R42" s="34">
        <f>+O42</f>
        <v>-131752178</v>
      </c>
      <c r="S42" s="34">
        <f>+Q43+S60</f>
        <v>-139184068</v>
      </c>
      <c r="T42" s="34">
        <f>+S43+T60</f>
        <v>-139184068</v>
      </c>
      <c r="U42" s="34">
        <f>+T43+U60</f>
        <v>-139184068</v>
      </c>
      <c r="V42" s="34">
        <f>+S42</f>
        <v>-139184068</v>
      </c>
      <c r="W42" s="34">
        <f>+G42</f>
        <v>-113638174</v>
      </c>
      <c r="X42" s="34">
        <v>-4078224</v>
      </c>
      <c r="Y42" s="34">
        <f>+W42-X42</f>
        <v>-109559950</v>
      </c>
      <c r="Z42" s="35">
        <f>+IF(X42&lt;&gt;0,+(Y42/X42)*100,0)</f>
        <v>2686.4622933904561</v>
      </c>
      <c r="AA42" s="36">
        <v>-4078224</v>
      </c>
    </row>
    <row r="43" spans="1:27" x14ac:dyDescent="0.25">
      <c r="A43" s="42" t="s">
        <v>65</v>
      </c>
      <c r="B43" s="43" t="s">
        <v>64</v>
      </c>
      <c r="C43" s="44">
        <f>+C41+C42</f>
        <v>-133850200</v>
      </c>
      <c r="D43" s="44">
        <f t="shared" ref="D43:AA43" si="4">+D41+D42</f>
        <v>0</v>
      </c>
      <c r="E43" s="45">
        <f t="shared" si="4"/>
        <v>49298154</v>
      </c>
      <c r="F43" s="46">
        <f t="shared" si="4"/>
        <v>49298154</v>
      </c>
      <c r="G43" s="46">
        <f t="shared" si="4"/>
        <v>-120529771</v>
      </c>
      <c r="H43" s="46">
        <f t="shared" si="4"/>
        <v>-120966392</v>
      </c>
      <c r="I43" s="46">
        <f t="shared" si="4"/>
        <v>-122782739</v>
      </c>
      <c r="J43" s="46">
        <f>+I43</f>
        <v>-122782739</v>
      </c>
      <c r="K43" s="46">
        <f t="shared" si="4"/>
        <v>-126830631</v>
      </c>
      <c r="L43" s="46">
        <f t="shared" si="4"/>
        <v>-128845709</v>
      </c>
      <c r="M43" s="46">
        <f t="shared" si="4"/>
        <v>-131752178</v>
      </c>
      <c r="N43" s="46">
        <f>+M43</f>
        <v>-131752178</v>
      </c>
      <c r="O43" s="46">
        <f t="shared" si="4"/>
        <v>-134343823</v>
      </c>
      <c r="P43" s="46">
        <f t="shared" si="4"/>
        <v>-134834757</v>
      </c>
      <c r="Q43" s="46">
        <f t="shared" si="4"/>
        <v>-139184068</v>
      </c>
      <c r="R43" s="46">
        <f>+Q43</f>
        <v>-139184068</v>
      </c>
      <c r="S43" s="46">
        <f t="shared" si="4"/>
        <v>-139184068</v>
      </c>
      <c r="T43" s="46">
        <f t="shared" si="4"/>
        <v>-139184068</v>
      </c>
      <c r="U43" s="46">
        <f t="shared" si="4"/>
        <v>-139184068</v>
      </c>
      <c r="V43" s="46">
        <f>+U43</f>
        <v>-139184068</v>
      </c>
      <c r="W43" s="46">
        <f>+V43</f>
        <v>-139184068</v>
      </c>
      <c r="X43" s="46">
        <f t="shared" si="4"/>
        <v>38355699</v>
      </c>
      <c r="Y43" s="46">
        <f t="shared" si="4"/>
        <v>-177539767</v>
      </c>
      <c r="Z43" s="47">
        <f>+IF(X43&lt;&gt;0,+(Y43/X43)*100,0)</f>
        <v>-462.87715158052521</v>
      </c>
      <c r="AA43" s="48">
        <f t="shared" si="4"/>
        <v>49298154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-113638174</v>
      </c>
      <c r="J60">
        <v>-113638174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3759363</v>
      </c>
      <c r="D7" s="18"/>
      <c r="E7" s="19">
        <v>10412268</v>
      </c>
      <c r="F7" s="20">
        <v>10412268</v>
      </c>
      <c r="G7" s="20"/>
      <c r="H7" s="20">
        <v>179800</v>
      </c>
      <c r="I7" s="20">
        <v>324264</v>
      </c>
      <c r="J7" s="20">
        <v>504064</v>
      </c>
      <c r="K7" s="20">
        <v>347867</v>
      </c>
      <c r="L7" s="20">
        <v>275828</v>
      </c>
      <c r="M7" s="20">
        <v>290723</v>
      </c>
      <c r="N7" s="20">
        <v>914418</v>
      </c>
      <c r="O7" s="20">
        <v>246251</v>
      </c>
      <c r="P7" s="20">
        <v>315447</v>
      </c>
      <c r="Q7" s="20">
        <v>319424</v>
      </c>
      <c r="R7" s="20">
        <v>881122</v>
      </c>
      <c r="S7" s="20"/>
      <c r="T7" s="20"/>
      <c r="U7" s="20"/>
      <c r="V7" s="20"/>
      <c r="W7" s="20">
        <v>2299604</v>
      </c>
      <c r="X7" s="20">
        <v>8229544</v>
      </c>
      <c r="Y7" s="20">
        <v>-5929940</v>
      </c>
      <c r="Z7" s="21">
        <v>-72.056726350816035</v>
      </c>
      <c r="AA7" s="22">
        <v>10412268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3187501</v>
      </c>
      <c r="F9" s="20">
        <v>3187501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2390626</v>
      </c>
      <c r="Y9" s="20">
        <v>-2390626</v>
      </c>
      <c r="Z9" s="21">
        <v>-100</v>
      </c>
      <c r="AA9" s="22">
        <v>3187501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19699063</v>
      </c>
      <c r="F11" s="20">
        <v>19699063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14774296</v>
      </c>
      <c r="Y11" s="20">
        <v>-14774296</v>
      </c>
      <c r="Z11" s="21">
        <v>-100</v>
      </c>
      <c r="AA11" s="22">
        <v>19699063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-56863</v>
      </c>
      <c r="D14" s="18"/>
      <c r="E14" s="19">
        <v>-8615824</v>
      </c>
      <c r="F14" s="20">
        <v>-8290973</v>
      </c>
      <c r="G14" s="20"/>
      <c r="H14" s="20">
        <v>-144109</v>
      </c>
      <c r="I14" s="20">
        <v>-61440</v>
      </c>
      <c r="J14" s="20">
        <v>-205549</v>
      </c>
      <c r="K14" s="20"/>
      <c r="L14" s="20">
        <v>-125000</v>
      </c>
      <c r="M14" s="20">
        <v>-275656</v>
      </c>
      <c r="N14" s="20">
        <v>-400656</v>
      </c>
      <c r="O14" s="20">
        <v>-113017</v>
      </c>
      <c r="P14" s="20">
        <v>-243211</v>
      </c>
      <c r="Q14" s="20">
        <v>-61886</v>
      </c>
      <c r="R14" s="20">
        <v>-418114</v>
      </c>
      <c r="S14" s="20"/>
      <c r="T14" s="20"/>
      <c r="U14" s="20"/>
      <c r="V14" s="20"/>
      <c r="W14" s="20">
        <v>-1024319</v>
      </c>
      <c r="X14" s="20">
        <v>-6004005</v>
      </c>
      <c r="Y14" s="20">
        <v>4979686</v>
      </c>
      <c r="Z14" s="21">
        <v>-82.939404614086769</v>
      </c>
      <c r="AA14" s="22">
        <v>-8290973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3702500</v>
      </c>
      <c r="D17" s="26">
        <f>SUM(D6:D16)</f>
        <v>0</v>
      </c>
      <c r="E17" s="27">
        <f t="shared" si="0"/>
        <v>24683008</v>
      </c>
      <c r="F17" s="28">
        <f t="shared" si="0"/>
        <v>25007859</v>
      </c>
      <c r="G17" s="28">
        <f t="shared" si="0"/>
        <v>0</v>
      </c>
      <c r="H17" s="28">
        <f t="shared" si="0"/>
        <v>35691</v>
      </c>
      <c r="I17" s="28">
        <f t="shared" si="0"/>
        <v>262824</v>
      </c>
      <c r="J17" s="28">
        <f t="shared" si="0"/>
        <v>298515</v>
      </c>
      <c r="K17" s="28">
        <f t="shared" si="0"/>
        <v>347867</v>
      </c>
      <c r="L17" s="28">
        <f t="shared" si="0"/>
        <v>150828</v>
      </c>
      <c r="M17" s="28">
        <f t="shared" si="0"/>
        <v>15067</v>
      </c>
      <c r="N17" s="28">
        <f t="shared" si="0"/>
        <v>513762</v>
      </c>
      <c r="O17" s="28">
        <f t="shared" si="0"/>
        <v>133234</v>
      </c>
      <c r="P17" s="28">
        <f t="shared" si="0"/>
        <v>72236</v>
      </c>
      <c r="Q17" s="28">
        <f t="shared" si="0"/>
        <v>257538</v>
      </c>
      <c r="R17" s="28">
        <f t="shared" si="0"/>
        <v>463008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1275285</v>
      </c>
      <c r="X17" s="28">
        <f t="shared" si="0"/>
        <v>19390461</v>
      </c>
      <c r="Y17" s="28">
        <f t="shared" si="0"/>
        <v>-18115176</v>
      </c>
      <c r="Z17" s="29">
        <f>+IF(X17&lt;&gt;0,+(Y17/X17)*100,0)</f>
        <v>-93.423132126667852</v>
      </c>
      <c r="AA17" s="30">
        <f>SUM(AA6:AA16)</f>
        <v>25007859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-15857330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-15857330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-12154830</v>
      </c>
      <c r="D41" s="32">
        <f>+D17+D30+D39</f>
        <v>0</v>
      </c>
      <c r="E41" s="33">
        <f t="shared" si="3"/>
        <v>24683008</v>
      </c>
      <c r="F41" s="34">
        <f t="shared" si="3"/>
        <v>25007859</v>
      </c>
      <c r="G41" s="34">
        <f t="shared" si="3"/>
        <v>0</v>
      </c>
      <c r="H41" s="34">
        <f t="shared" si="3"/>
        <v>35691</v>
      </c>
      <c r="I41" s="34">
        <f t="shared" si="3"/>
        <v>262824</v>
      </c>
      <c r="J41" s="34">
        <f t="shared" si="3"/>
        <v>298515</v>
      </c>
      <c r="K41" s="34">
        <f t="shared" si="3"/>
        <v>347867</v>
      </c>
      <c r="L41" s="34">
        <f t="shared" si="3"/>
        <v>150828</v>
      </c>
      <c r="M41" s="34">
        <f t="shared" si="3"/>
        <v>15067</v>
      </c>
      <c r="N41" s="34">
        <f t="shared" si="3"/>
        <v>513762</v>
      </c>
      <c r="O41" s="34">
        <f t="shared" si="3"/>
        <v>133234</v>
      </c>
      <c r="P41" s="34">
        <f t="shared" si="3"/>
        <v>72236</v>
      </c>
      <c r="Q41" s="34">
        <f t="shared" si="3"/>
        <v>257538</v>
      </c>
      <c r="R41" s="34">
        <f t="shared" si="3"/>
        <v>463008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1275285</v>
      </c>
      <c r="X41" s="34">
        <f t="shared" si="3"/>
        <v>19390461</v>
      </c>
      <c r="Y41" s="34">
        <f t="shared" si="3"/>
        <v>-18115176</v>
      </c>
      <c r="Z41" s="35">
        <f>+IF(X41&lt;&gt;0,+(Y41/X41)*100,0)</f>
        <v>-93.423132126667852</v>
      </c>
      <c r="AA41" s="36">
        <f>+AA17+AA30+AA39</f>
        <v>25007859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35691</v>
      </c>
      <c r="J42" s="34">
        <f>+G42</f>
        <v>0</v>
      </c>
      <c r="K42" s="34">
        <f>+I43+K60</f>
        <v>298515</v>
      </c>
      <c r="L42" s="34">
        <f>+K43+L60</f>
        <v>646382</v>
      </c>
      <c r="M42" s="34">
        <f>+L43+M60</f>
        <v>797210</v>
      </c>
      <c r="N42" s="34">
        <f>+K42</f>
        <v>298515</v>
      </c>
      <c r="O42" s="34">
        <f>+M43+O60</f>
        <v>812277</v>
      </c>
      <c r="P42" s="34">
        <f>+O43+P60</f>
        <v>945511</v>
      </c>
      <c r="Q42" s="34">
        <f>+P43+Q60</f>
        <v>1017747</v>
      </c>
      <c r="R42" s="34">
        <f>+O42</f>
        <v>812277</v>
      </c>
      <c r="S42" s="34">
        <f>+Q43+S60</f>
        <v>1275285</v>
      </c>
      <c r="T42" s="34">
        <f>+S43+T60</f>
        <v>1275285</v>
      </c>
      <c r="U42" s="34">
        <f>+T43+U60</f>
        <v>1275285</v>
      </c>
      <c r="V42" s="34">
        <f>+S42</f>
        <v>1275285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-12154830</v>
      </c>
      <c r="D43" s="44">
        <f t="shared" ref="D43:AA43" si="4">+D41+D42</f>
        <v>0</v>
      </c>
      <c r="E43" s="45">
        <f t="shared" si="4"/>
        <v>24683008</v>
      </c>
      <c r="F43" s="46">
        <f t="shared" si="4"/>
        <v>25007859</v>
      </c>
      <c r="G43" s="46">
        <f t="shared" si="4"/>
        <v>0</v>
      </c>
      <c r="H43" s="46">
        <f t="shared" si="4"/>
        <v>35691</v>
      </c>
      <c r="I43" s="46">
        <f t="shared" si="4"/>
        <v>298515</v>
      </c>
      <c r="J43" s="46">
        <f>+I43</f>
        <v>298515</v>
      </c>
      <c r="K43" s="46">
        <f t="shared" si="4"/>
        <v>646382</v>
      </c>
      <c r="L43" s="46">
        <f t="shared" si="4"/>
        <v>797210</v>
      </c>
      <c r="M43" s="46">
        <f t="shared" si="4"/>
        <v>812277</v>
      </c>
      <c r="N43" s="46">
        <f>+M43</f>
        <v>812277</v>
      </c>
      <c r="O43" s="46">
        <f t="shared" si="4"/>
        <v>945511</v>
      </c>
      <c r="P43" s="46">
        <f t="shared" si="4"/>
        <v>1017747</v>
      </c>
      <c r="Q43" s="46">
        <f t="shared" si="4"/>
        <v>1275285</v>
      </c>
      <c r="R43" s="46">
        <f>+Q43</f>
        <v>1275285</v>
      </c>
      <c r="S43" s="46">
        <f t="shared" si="4"/>
        <v>1275285</v>
      </c>
      <c r="T43" s="46">
        <f t="shared" si="4"/>
        <v>1275285</v>
      </c>
      <c r="U43" s="46">
        <f t="shared" si="4"/>
        <v>1275285</v>
      </c>
      <c r="V43" s="46">
        <f>+U43</f>
        <v>1275285</v>
      </c>
      <c r="W43" s="46">
        <f>+V43</f>
        <v>1275285</v>
      </c>
      <c r="X43" s="46">
        <f t="shared" si="4"/>
        <v>19390461</v>
      </c>
      <c r="Y43" s="46">
        <f t="shared" si="4"/>
        <v>-18115176</v>
      </c>
      <c r="Z43" s="47">
        <f>+IF(X43&lt;&gt;0,+(Y43/X43)*100,0)</f>
        <v>-93.423132126667852</v>
      </c>
      <c r="AA43" s="48">
        <f t="shared" si="4"/>
        <v>25007859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3747825</v>
      </c>
      <c r="D7" s="18"/>
      <c r="E7" s="19">
        <v>4420870</v>
      </c>
      <c r="F7" s="20">
        <v>4420870</v>
      </c>
      <c r="G7" s="20"/>
      <c r="H7" s="20">
        <v>286740</v>
      </c>
      <c r="I7" s="20">
        <v>299009</v>
      </c>
      <c r="J7" s="20">
        <v>585749</v>
      </c>
      <c r="K7" s="20">
        <v>363811</v>
      </c>
      <c r="L7" s="20">
        <v>303197</v>
      </c>
      <c r="M7" s="20">
        <v>310475</v>
      </c>
      <c r="N7" s="20">
        <v>977483</v>
      </c>
      <c r="O7" s="20">
        <v>318282</v>
      </c>
      <c r="P7" s="20"/>
      <c r="Q7" s="20">
        <v>353293</v>
      </c>
      <c r="R7" s="20">
        <v>671575</v>
      </c>
      <c r="S7" s="20"/>
      <c r="T7" s="20"/>
      <c r="U7" s="20"/>
      <c r="V7" s="20"/>
      <c r="W7" s="20">
        <v>2234807</v>
      </c>
      <c r="X7" s="20">
        <v>3315654</v>
      </c>
      <c r="Y7" s="20">
        <v>-1080847</v>
      </c>
      <c r="Z7" s="21">
        <v>-32.598304889472786</v>
      </c>
      <c r="AA7" s="22">
        <v>4420870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9779074</v>
      </c>
      <c r="F10" s="20">
        <v>9779074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9779073</v>
      </c>
      <c r="Y10" s="20">
        <v>-9779073</v>
      </c>
      <c r="Z10" s="21">
        <v>-100</v>
      </c>
      <c r="AA10" s="22">
        <v>9779074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-4236375</v>
      </c>
      <c r="D14" s="18"/>
      <c r="E14" s="19">
        <v>-1571416</v>
      </c>
      <c r="F14" s="20">
        <v>-12769571</v>
      </c>
      <c r="G14" s="20"/>
      <c r="H14" s="20">
        <v>-525391</v>
      </c>
      <c r="I14" s="20">
        <v>-821992</v>
      </c>
      <c r="J14" s="20">
        <v>-1347383</v>
      </c>
      <c r="K14" s="20">
        <v>-82435</v>
      </c>
      <c r="L14" s="20">
        <v>-56884</v>
      </c>
      <c r="M14" s="20">
        <v>-1691729</v>
      </c>
      <c r="N14" s="20">
        <v>-1831048</v>
      </c>
      <c r="O14" s="20">
        <v>-167532</v>
      </c>
      <c r="P14" s="20"/>
      <c r="Q14" s="20">
        <v>-62075</v>
      </c>
      <c r="R14" s="20">
        <v>-229607</v>
      </c>
      <c r="S14" s="20"/>
      <c r="T14" s="20"/>
      <c r="U14" s="20"/>
      <c r="V14" s="20"/>
      <c r="W14" s="20">
        <v>-3408038</v>
      </c>
      <c r="X14" s="20">
        <v>-3978097</v>
      </c>
      <c r="Y14" s="20">
        <v>570059</v>
      </c>
      <c r="Z14" s="21">
        <v>-14.329942180897046</v>
      </c>
      <c r="AA14" s="22">
        <v>-12769571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-488550</v>
      </c>
      <c r="D17" s="26">
        <f>SUM(D6:D16)</f>
        <v>0</v>
      </c>
      <c r="E17" s="27">
        <f t="shared" si="0"/>
        <v>12628528</v>
      </c>
      <c r="F17" s="28">
        <f t="shared" si="0"/>
        <v>1430373</v>
      </c>
      <c r="G17" s="28">
        <f t="shared" si="0"/>
        <v>0</v>
      </c>
      <c r="H17" s="28">
        <f t="shared" si="0"/>
        <v>-238651</v>
      </c>
      <c r="I17" s="28">
        <f t="shared" si="0"/>
        <v>-522983</v>
      </c>
      <c r="J17" s="28">
        <f t="shared" si="0"/>
        <v>-761634</v>
      </c>
      <c r="K17" s="28">
        <f t="shared" si="0"/>
        <v>281376</v>
      </c>
      <c r="L17" s="28">
        <f t="shared" si="0"/>
        <v>246313</v>
      </c>
      <c r="M17" s="28">
        <f t="shared" si="0"/>
        <v>-1381254</v>
      </c>
      <c r="N17" s="28">
        <f t="shared" si="0"/>
        <v>-853565</v>
      </c>
      <c r="O17" s="28">
        <f t="shared" si="0"/>
        <v>150750</v>
      </c>
      <c r="P17" s="28">
        <f t="shared" si="0"/>
        <v>0</v>
      </c>
      <c r="Q17" s="28">
        <f t="shared" si="0"/>
        <v>291218</v>
      </c>
      <c r="R17" s="28">
        <f t="shared" si="0"/>
        <v>441968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-1173231</v>
      </c>
      <c r="X17" s="28">
        <f t="shared" si="0"/>
        <v>9116630</v>
      </c>
      <c r="Y17" s="28">
        <f t="shared" si="0"/>
        <v>-10289861</v>
      </c>
      <c r="Z17" s="29">
        <f>+IF(X17&lt;&gt;0,+(Y17/X17)*100,0)</f>
        <v>-112.86913036944573</v>
      </c>
      <c r="AA17" s="30">
        <f>SUM(AA6:AA16)</f>
        <v>1430373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-1363679</v>
      </c>
      <c r="D28" s="18"/>
      <c r="E28" s="19">
        <v>-9779074</v>
      </c>
      <c r="F28" s="20">
        <v>-9779074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-7334307</v>
      </c>
      <c r="Y28" s="20">
        <v>7334307</v>
      </c>
      <c r="Z28" s="21">
        <v>-100</v>
      </c>
      <c r="AA28" s="22">
        <v>-9779074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-1363679</v>
      </c>
      <c r="D30" s="26">
        <f t="shared" ref="D30:Y30" si="1">SUM(D21:D29)</f>
        <v>0</v>
      </c>
      <c r="E30" s="27">
        <f t="shared" si="1"/>
        <v>-9779074</v>
      </c>
      <c r="F30" s="28">
        <f t="shared" si="1"/>
        <v>-9779074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-7334307</v>
      </c>
      <c r="Y30" s="28">
        <f t="shared" si="1"/>
        <v>7334307</v>
      </c>
      <c r="Z30" s="29">
        <f>+IF(X30&lt;&gt;0,+(Y30/X30)*100,0)</f>
        <v>-100</v>
      </c>
      <c r="AA30" s="30">
        <f>SUM(AA21:AA29)</f>
        <v>-9779074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-1852229</v>
      </c>
      <c r="D41" s="32">
        <f>+D17+D30+D39</f>
        <v>0</v>
      </c>
      <c r="E41" s="33">
        <f t="shared" si="3"/>
        <v>2849454</v>
      </c>
      <c r="F41" s="34">
        <f t="shared" si="3"/>
        <v>-8348701</v>
      </c>
      <c r="G41" s="34">
        <f t="shared" si="3"/>
        <v>0</v>
      </c>
      <c r="H41" s="34">
        <f t="shared" si="3"/>
        <v>-238651</v>
      </c>
      <c r="I41" s="34">
        <f t="shared" si="3"/>
        <v>-522983</v>
      </c>
      <c r="J41" s="34">
        <f t="shared" si="3"/>
        <v>-761634</v>
      </c>
      <c r="K41" s="34">
        <f t="shared" si="3"/>
        <v>281376</v>
      </c>
      <c r="L41" s="34">
        <f t="shared" si="3"/>
        <v>246313</v>
      </c>
      <c r="M41" s="34">
        <f t="shared" si="3"/>
        <v>-1381254</v>
      </c>
      <c r="N41" s="34">
        <f t="shared" si="3"/>
        <v>-853565</v>
      </c>
      <c r="O41" s="34">
        <f t="shared" si="3"/>
        <v>150750</v>
      </c>
      <c r="P41" s="34">
        <f t="shared" si="3"/>
        <v>0</v>
      </c>
      <c r="Q41" s="34">
        <f t="shared" si="3"/>
        <v>291218</v>
      </c>
      <c r="R41" s="34">
        <f t="shared" si="3"/>
        <v>441968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-1173231</v>
      </c>
      <c r="X41" s="34">
        <f t="shared" si="3"/>
        <v>1782323</v>
      </c>
      <c r="Y41" s="34">
        <f t="shared" si="3"/>
        <v>-2955554</v>
      </c>
      <c r="Z41" s="35">
        <f>+IF(X41&lt;&gt;0,+(Y41/X41)*100,0)</f>
        <v>-165.82594737317535</v>
      </c>
      <c r="AA41" s="36">
        <f>+AA17+AA30+AA39</f>
        <v>-8348701</v>
      </c>
    </row>
    <row r="42" spans="1:27" x14ac:dyDescent="0.25">
      <c r="A42" s="23" t="s">
        <v>63</v>
      </c>
      <c r="B42" s="17" t="s">
        <v>64</v>
      </c>
      <c r="C42" s="32">
        <v>-2230453</v>
      </c>
      <c r="D42" s="32"/>
      <c r="E42" s="33">
        <v>18420436</v>
      </c>
      <c r="F42" s="34">
        <v>18420436</v>
      </c>
      <c r="G42" s="34"/>
      <c r="H42" s="34">
        <f>+G43+H60</f>
        <v>-2772500</v>
      </c>
      <c r="I42" s="34">
        <f>+H43+I60</f>
        <v>-3011151</v>
      </c>
      <c r="J42" s="34">
        <f>+G42</f>
        <v>0</v>
      </c>
      <c r="K42" s="34">
        <f>+I43+K60</f>
        <v>-3534134</v>
      </c>
      <c r="L42" s="34">
        <f>+K43+L60</f>
        <v>-3252758</v>
      </c>
      <c r="M42" s="34">
        <f>+L43+M60</f>
        <v>-3006445</v>
      </c>
      <c r="N42" s="34">
        <f>+K42</f>
        <v>-3534134</v>
      </c>
      <c r="O42" s="34">
        <f>+M43+O60</f>
        <v>-4387699</v>
      </c>
      <c r="P42" s="34">
        <f>+O43+P60</f>
        <v>-4236949</v>
      </c>
      <c r="Q42" s="34">
        <f>+P43+Q60</f>
        <v>-4236949</v>
      </c>
      <c r="R42" s="34">
        <f>+O42</f>
        <v>-4387699</v>
      </c>
      <c r="S42" s="34">
        <f>+Q43+S60</f>
        <v>-3945731</v>
      </c>
      <c r="T42" s="34">
        <f>+S43+T60</f>
        <v>-3945731</v>
      </c>
      <c r="U42" s="34">
        <f>+T43+U60</f>
        <v>-3945731</v>
      </c>
      <c r="V42" s="34">
        <f>+S42</f>
        <v>-3945731</v>
      </c>
      <c r="W42" s="34">
        <f>+G42</f>
        <v>0</v>
      </c>
      <c r="X42" s="34">
        <v>18420436</v>
      </c>
      <c r="Y42" s="34">
        <f>+W42-X42</f>
        <v>-18420436</v>
      </c>
      <c r="Z42" s="35">
        <f>+IF(X42&lt;&gt;0,+(Y42/X42)*100,0)</f>
        <v>-100</v>
      </c>
      <c r="AA42" s="36">
        <v>18420436</v>
      </c>
    </row>
    <row r="43" spans="1:27" x14ac:dyDescent="0.25">
      <c r="A43" s="42" t="s">
        <v>65</v>
      </c>
      <c r="B43" s="43" t="s">
        <v>64</v>
      </c>
      <c r="C43" s="44">
        <f>+C41+C42</f>
        <v>-4082682</v>
      </c>
      <c r="D43" s="44">
        <f t="shared" ref="D43:AA43" si="4">+D41+D42</f>
        <v>0</v>
      </c>
      <c r="E43" s="45">
        <f t="shared" si="4"/>
        <v>21269890</v>
      </c>
      <c r="F43" s="46">
        <f t="shared" si="4"/>
        <v>10071735</v>
      </c>
      <c r="G43" s="46">
        <f t="shared" si="4"/>
        <v>0</v>
      </c>
      <c r="H43" s="46">
        <f t="shared" si="4"/>
        <v>-3011151</v>
      </c>
      <c r="I43" s="46">
        <f t="shared" si="4"/>
        <v>-3534134</v>
      </c>
      <c r="J43" s="46">
        <f>+I43</f>
        <v>-3534134</v>
      </c>
      <c r="K43" s="46">
        <f t="shared" si="4"/>
        <v>-3252758</v>
      </c>
      <c r="L43" s="46">
        <f t="shared" si="4"/>
        <v>-3006445</v>
      </c>
      <c r="M43" s="46">
        <f t="shared" si="4"/>
        <v>-4387699</v>
      </c>
      <c r="N43" s="46">
        <f>+M43</f>
        <v>-4387699</v>
      </c>
      <c r="O43" s="46">
        <f t="shared" si="4"/>
        <v>-4236949</v>
      </c>
      <c r="P43" s="46">
        <f t="shared" si="4"/>
        <v>-4236949</v>
      </c>
      <c r="Q43" s="46">
        <f t="shared" si="4"/>
        <v>-3945731</v>
      </c>
      <c r="R43" s="46">
        <f>+Q43</f>
        <v>-3945731</v>
      </c>
      <c r="S43" s="46">
        <f t="shared" si="4"/>
        <v>-3945731</v>
      </c>
      <c r="T43" s="46">
        <f t="shared" si="4"/>
        <v>-3945731</v>
      </c>
      <c r="U43" s="46">
        <f t="shared" si="4"/>
        <v>-3945731</v>
      </c>
      <c r="V43" s="46">
        <f>+U43</f>
        <v>-3945731</v>
      </c>
      <c r="W43" s="46">
        <f>+V43</f>
        <v>-3945731</v>
      </c>
      <c r="X43" s="46">
        <f t="shared" si="4"/>
        <v>20202759</v>
      </c>
      <c r="Y43" s="46">
        <f t="shared" si="4"/>
        <v>-21375990</v>
      </c>
      <c r="Z43" s="47">
        <f>+IF(X43&lt;&gt;0,+(Y43/X43)*100,0)</f>
        <v>-105.80728107482746</v>
      </c>
      <c r="AA43" s="48">
        <f t="shared" si="4"/>
        <v>10071735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-2772500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2576866002</v>
      </c>
      <c r="F7" s="20">
        <v>2482910999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1774751034</v>
      </c>
      <c r="Y7" s="20">
        <v>-1774751034</v>
      </c>
      <c r="Z7" s="21">
        <v>-100</v>
      </c>
      <c r="AA7" s="22">
        <v>2482910999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2576866002</v>
      </c>
      <c r="F17" s="28">
        <f t="shared" si="0"/>
        <v>2482910999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1774751034</v>
      </c>
      <c r="Y17" s="28">
        <f t="shared" si="0"/>
        <v>-1774751034</v>
      </c>
      <c r="Z17" s="29">
        <f>+IF(X17&lt;&gt;0,+(Y17/X17)*100,0)</f>
        <v>-100</v>
      </c>
      <c r="AA17" s="30">
        <f>SUM(AA6:AA16)</f>
        <v>2482910999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2576866002</v>
      </c>
      <c r="F41" s="34">
        <f t="shared" si="3"/>
        <v>2482910999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1774751034</v>
      </c>
      <c r="Y41" s="34">
        <f t="shared" si="3"/>
        <v>-1774751034</v>
      </c>
      <c r="Z41" s="35">
        <f>+IF(X41&lt;&gt;0,+(Y41/X41)*100,0)</f>
        <v>-100</v>
      </c>
      <c r="AA41" s="36">
        <f>+AA17+AA30+AA39</f>
        <v>2482910999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2576866002</v>
      </c>
      <c r="F43" s="46">
        <f t="shared" si="4"/>
        <v>2482910999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1774751034</v>
      </c>
      <c r="Y43" s="46">
        <f t="shared" si="4"/>
        <v>-1774751034</v>
      </c>
      <c r="Z43" s="47">
        <f>+IF(X43&lt;&gt;0,+(Y43/X43)*100,0)</f>
        <v>-100</v>
      </c>
      <c r="AA43" s="48">
        <f t="shared" si="4"/>
        <v>2482910999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2732519500</v>
      </c>
      <c r="F7" s="20">
        <v>-8545685639</v>
      </c>
      <c r="G7" s="20">
        <v>36753773</v>
      </c>
      <c r="H7" s="20">
        <v>36753773</v>
      </c>
      <c r="I7" s="20">
        <v>-70959998</v>
      </c>
      <c r="J7" s="20">
        <v>2547548</v>
      </c>
      <c r="K7" s="20">
        <v>32402234</v>
      </c>
      <c r="L7" s="20">
        <v>41891889</v>
      </c>
      <c r="M7" s="20">
        <v>91878199</v>
      </c>
      <c r="N7" s="20">
        <v>166172322</v>
      </c>
      <c r="O7" s="20">
        <v>53604116</v>
      </c>
      <c r="P7" s="20">
        <v>82887760</v>
      </c>
      <c r="Q7" s="20">
        <v>-305211746</v>
      </c>
      <c r="R7" s="20">
        <v>-168719870</v>
      </c>
      <c r="S7" s="20"/>
      <c r="T7" s="20"/>
      <c r="U7" s="20"/>
      <c r="V7" s="20"/>
      <c r="W7" s="20"/>
      <c r="X7" s="20">
        <v>-6530048453</v>
      </c>
      <c r="Y7" s="20">
        <v>6530048453</v>
      </c>
      <c r="Z7" s="21">
        <v>-100</v>
      </c>
      <c r="AA7" s="22">
        <v>-8545685639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4220</v>
      </c>
      <c r="Q8" s="20">
        <v>-4220</v>
      </c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>
        <v>4550064</v>
      </c>
      <c r="J10" s="20">
        <v>4550064</v>
      </c>
      <c r="K10" s="20"/>
      <c r="L10" s="20">
        <v>-4550064</v>
      </c>
      <c r="M10" s="20">
        <v>5183105</v>
      </c>
      <c r="N10" s="20">
        <v>633041</v>
      </c>
      <c r="O10" s="20"/>
      <c r="P10" s="20">
        <v>4320078</v>
      </c>
      <c r="Q10" s="20">
        <v>-2793000</v>
      </c>
      <c r="R10" s="20">
        <v>1527078</v>
      </c>
      <c r="S10" s="20"/>
      <c r="T10" s="20"/>
      <c r="U10" s="20"/>
      <c r="V10" s="20"/>
      <c r="W10" s="20">
        <v>6710183</v>
      </c>
      <c r="X10" s="20"/>
      <c r="Y10" s="20">
        <v>6710183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-999647</v>
      </c>
      <c r="D14" s="18"/>
      <c r="E14" s="19">
        <v>-1302839854</v>
      </c>
      <c r="F14" s="20">
        <v>-1959883594</v>
      </c>
      <c r="G14" s="20">
        <v>-64934890</v>
      </c>
      <c r="H14" s="20">
        <v>-64934890</v>
      </c>
      <c r="I14" s="20">
        <v>122427534</v>
      </c>
      <c r="J14" s="20">
        <v>-7442246</v>
      </c>
      <c r="K14" s="20">
        <v>-135663280</v>
      </c>
      <c r="L14" s="20">
        <v>-40389210</v>
      </c>
      <c r="M14" s="20">
        <v>-95055865</v>
      </c>
      <c r="N14" s="20">
        <v>-271108355</v>
      </c>
      <c r="O14" s="20">
        <v>-76872105</v>
      </c>
      <c r="P14" s="20">
        <v>-203826966</v>
      </c>
      <c r="Q14" s="20">
        <v>494314782</v>
      </c>
      <c r="R14" s="20">
        <v>213615711</v>
      </c>
      <c r="S14" s="20"/>
      <c r="T14" s="20"/>
      <c r="U14" s="20"/>
      <c r="V14" s="20"/>
      <c r="W14" s="20">
        <v>-64934890</v>
      </c>
      <c r="X14" s="20">
        <v>-1657727751</v>
      </c>
      <c r="Y14" s="20">
        <v>1592792861</v>
      </c>
      <c r="Z14" s="21">
        <v>-96.082897812332035</v>
      </c>
      <c r="AA14" s="22">
        <v>-1959883594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-60980752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-999647</v>
      </c>
      <c r="D17" s="26">
        <f>SUM(D6:D16)</f>
        <v>0</v>
      </c>
      <c r="E17" s="27">
        <f t="shared" si="0"/>
        <v>1368698894</v>
      </c>
      <c r="F17" s="28">
        <f t="shared" si="0"/>
        <v>-10505569233</v>
      </c>
      <c r="G17" s="28">
        <f t="shared" si="0"/>
        <v>-28181117</v>
      </c>
      <c r="H17" s="28">
        <f t="shared" si="0"/>
        <v>-28181117</v>
      </c>
      <c r="I17" s="28">
        <f t="shared" si="0"/>
        <v>56017600</v>
      </c>
      <c r="J17" s="28">
        <f t="shared" si="0"/>
        <v>-344634</v>
      </c>
      <c r="K17" s="28">
        <f t="shared" si="0"/>
        <v>-103261046</v>
      </c>
      <c r="L17" s="28">
        <f t="shared" si="0"/>
        <v>-3047385</v>
      </c>
      <c r="M17" s="28">
        <f t="shared" si="0"/>
        <v>2005439</v>
      </c>
      <c r="N17" s="28">
        <f t="shared" si="0"/>
        <v>-104302992</v>
      </c>
      <c r="O17" s="28">
        <f t="shared" si="0"/>
        <v>-23267989</v>
      </c>
      <c r="P17" s="28">
        <f t="shared" si="0"/>
        <v>-116614908</v>
      </c>
      <c r="Q17" s="28">
        <f t="shared" si="0"/>
        <v>186305816</v>
      </c>
      <c r="R17" s="28">
        <f t="shared" si="0"/>
        <v>46422919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-58224707</v>
      </c>
      <c r="X17" s="28">
        <f t="shared" si="0"/>
        <v>-8187776204</v>
      </c>
      <c r="Y17" s="28">
        <f t="shared" si="0"/>
        <v>8129551497</v>
      </c>
      <c r="Z17" s="29">
        <f>+IF(X17&lt;&gt;0,+(Y17/X17)*100,0)</f>
        <v>-99.288882529891879</v>
      </c>
      <c r="AA17" s="30">
        <f>SUM(AA6:AA16)</f>
        <v>-10505569233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-9250000</v>
      </c>
      <c r="F28" s="20"/>
      <c r="G28" s="20"/>
      <c r="H28" s="20"/>
      <c r="I28" s="20"/>
      <c r="J28" s="20"/>
      <c r="K28" s="20"/>
      <c r="L28" s="20">
        <v>-10310504</v>
      </c>
      <c r="M28" s="20">
        <v>5127399</v>
      </c>
      <c r="N28" s="20">
        <v>-5183105</v>
      </c>
      <c r="O28" s="20"/>
      <c r="P28" s="20">
        <v>2179793</v>
      </c>
      <c r="Q28" s="20">
        <v>3003312</v>
      </c>
      <c r="R28" s="20">
        <v>5183105</v>
      </c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-9250000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-10310504</v>
      </c>
      <c r="M30" s="28">
        <f t="shared" si="1"/>
        <v>5127399</v>
      </c>
      <c r="N30" s="28">
        <f t="shared" si="1"/>
        <v>-5183105</v>
      </c>
      <c r="O30" s="28">
        <f t="shared" si="1"/>
        <v>0</v>
      </c>
      <c r="P30" s="28">
        <f t="shared" si="1"/>
        <v>2179793</v>
      </c>
      <c r="Q30" s="28">
        <f t="shared" si="1"/>
        <v>3003312</v>
      </c>
      <c r="R30" s="28">
        <f t="shared" si="1"/>
        <v>5183105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-999647</v>
      </c>
      <c r="D41" s="32">
        <f>+D17+D30+D39</f>
        <v>0</v>
      </c>
      <c r="E41" s="33">
        <f t="shared" si="3"/>
        <v>1359448894</v>
      </c>
      <c r="F41" s="34">
        <f t="shared" si="3"/>
        <v>-10505569233</v>
      </c>
      <c r="G41" s="34">
        <f t="shared" si="3"/>
        <v>-28181117</v>
      </c>
      <c r="H41" s="34">
        <f t="shared" si="3"/>
        <v>-28181117</v>
      </c>
      <c r="I41" s="34">
        <f t="shared" si="3"/>
        <v>56017600</v>
      </c>
      <c r="J41" s="34">
        <f t="shared" si="3"/>
        <v>-344634</v>
      </c>
      <c r="K41" s="34">
        <f t="shared" si="3"/>
        <v>-103261046</v>
      </c>
      <c r="L41" s="34">
        <f t="shared" si="3"/>
        <v>-13357889</v>
      </c>
      <c r="M41" s="34">
        <f t="shared" si="3"/>
        <v>7132838</v>
      </c>
      <c r="N41" s="34">
        <f t="shared" si="3"/>
        <v>-109486097</v>
      </c>
      <c r="O41" s="34">
        <f t="shared" si="3"/>
        <v>-23267989</v>
      </c>
      <c r="P41" s="34">
        <f t="shared" si="3"/>
        <v>-114435115</v>
      </c>
      <c r="Q41" s="34">
        <f t="shared" si="3"/>
        <v>189309128</v>
      </c>
      <c r="R41" s="34">
        <f t="shared" si="3"/>
        <v>51606024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-58224707</v>
      </c>
      <c r="X41" s="34">
        <f t="shared" si="3"/>
        <v>-8187776204</v>
      </c>
      <c r="Y41" s="34">
        <f t="shared" si="3"/>
        <v>8129551497</v>
      </c>
      <c r="Z41" s="35">
        <f>+IF(X41&lt;&gt;0,+(Y41/X41)*100,0)</f>
        <v>-99.288882529891879</v>
      </c>
      <c r="AA41" s="36">
        <f>+AA17+AA30+AA39</f>
        <v>-10505569233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-11631490</v>
      </c>
      <c r="G42" s="34"/>
      <c r="H42" s="34">
        <f>+G43+H60</f>
        <v>-28181117</v>
      </c>
      <c r="I42" s="34">
        <f>+H43+I60</f>
        <v>-56362234</v>
      </c>
      <c r="J42" s="34">
        <f>+G42</f>
        <v>0</v>
      </c>
      <c r="K42" s="34">
        <f>+I43+K60</f>
        <v>-344634</v>
      </c>
      <c r="L42" s="34">
        <f>+K43+L60</f>
        <v>-103605680</v>
      </c>
      <c r="M42" s="34">
        <f>+L43+M60</f>
        <v>-116963569</v>
      </c>
      <c r="N42" s="34">
        <f>+K42</f>
        <v>-344634</v>
      </c>
      <c r="O42" s="34">
        <f>+M43+O60</f>
        <v>-109830731</v>
      </c>
      <c r="P42" s="34">
        <f>+O43+P60</f>
        <v>-133098720</v>
      </c>
      <c r="Q42" s="34">
        <f>+P43+Q60</f>
        <v>-247533835</v>
      </c>
      <c r="R42" s="34">
        <f>+O42</f>
        <v>-109830731</v>
      </c>
      <c r="S42" s="34">
        <f>+Q43+S60</f>
        <v>-58224707</v>
      </c>
      <c r="T42" s="34">
        <f>+S43+T60</f>
        <v>-58224707</v>
      </c>
      <c r="U42" s="34">
        <f>+T43+U60</f>
        <v>-58224707</v>
      </c>
      <c r="V42" s="34">
        <f>+S42</f>
        <v>-58224707</v>
      </c>
      <c r="W42" s="34">
        <f>+G42</f>
        <v>0</v>
      </c>
      <c r="X42" s="34">
        <v>-11631490</v>
      </c>
      <c r="Y42" s="34">
        <f>+W42-X42</f>
        <v>11631490</v>
      </c>
      <c r="Z42" s="35">
        <f>+IF(X42&lt;&gt;0,+(Y42/X42)*100,0)</f>
        <v>-100</v>
      </c>
      <c r="AA42" s="36">
        <v>-11631490</v>
      </c>
    </row>
    <row r="43" spans="1:27" x14ac:dyDescent="0.25">
      <c r="A43" s="42" t="s">
        <v>65</v>
      </c>
      <c r="B43" s="43" t="s">
        <v>64</v>
      </c>
      <c r="C43" s="44">
        <f>+C41+C42</f>
        <v>-999647</v>
      </c>
      <c r="D43" s="44">
        <f t="shared" ref="D43:AA43" si="4">+D41+D42</f>
        <v>0</v>
      </c>
      <c r="E43" s="45">
        <f t="shared" si="4"/>
        <v>1359448894</v>
      </c>
      <c r="F43" s="46">
        <f t="shared" si="4"/>
        <v>-10517200723</v>
      </c>
      <c r="G43" s="46">
        <f t="shared" si="4"/>
        <v>-28181117</v>
      </c>
      <c r="H43" s="46">
        <f t="shared" si="4"/>
        <v>-56362234</v>
      </c>
      <c r="I43" s="46">
        <f t="shared" si="4"/>
        <v>-344634</v>
      </c>
      <c r="J43" s="46">
        <f>+I43</f>
        <v>-344634</v>
      </c>
      <c r="K43" s="46">
        <f t="shared" si="4"/>
        <v>-103605680</v>
      </c>
      <c r="L43" s="46">
        <f t="shared" si="4"/>
        <v>-116963569</v>
      </c>
      <c r="M43" s="46">
        <f t="shared" si="4"/>
        <v>-109830731</v>
      </c>
      <c r="N43" s="46">
        <f>+M43</f>
        <v>-109830731</v>
      </c>
      <c r="O43" s="46">
        <f t="shared" si="4"/>
        <v>-133098720</v>
      </c>
      <c r="P43" s="46">
        <f t="shared" si="4"/>
        <v>-247533835</v>
      </c>
      <c r="Q43" s="46">
        <f t="shared" si="4"/>
        <v>-58224707</v>
      </c>
      <c r="R43" s="46">
        <f>+Q43</f>
        <v>-58224707</v>
      </c>
      <c r="S43" s="46">
        <f t="shared" si="4"/>
        <v>-58224707</v>
      </c>
      <c r="T43" s="46">
        <f t="shared" si="4"/>
        <v>-58224707</v>
      </c>
      <c r="U43" s="46">
        <f t="shared" si="4"/>
        <v>-58224707</v>
      </c>
      <c r="V43" s="46">
        <f>+U43</f>
        <v>-58224707</v>
      </c>
      <c r="W43" s="46">
        <f>+V43</f>
        <v>-58224707</v>
      </c>
      <c r="X43" s="46">
        <f t="shared" si="4"/>
        <v>-8199407694</v>
      </c>
      <c r="Y43" s="46">
        <f t="shared" si="4"/>
        <v>8141182987</v>
      </c>
      <c r="Z43" s="47">
        <f>+IF(X43&lt;&gt;0,+(Y43/X43)*100,0)</f>
        <v>-99.289891304677937</v>
      </c>
      <c r="AA43" s="48">
        <f t="shared" si="4"/>
        <v>-10517200723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21622052</v>
      </c>
      <c r="D7" s="18"/>
      <c r="E7" s="19">
        <v>52050612</v>
      </c>
      <c r="F7" s="20">
        <v>48628747</v>
      </c>
      <c r="G7" s="20">
        <v>2371925</v>
      </c>
      <c r="H7" s="20">
        <v>2060053</v>
      </c>
      <c r="I7" s="20">
        <v>1955119</v>
      </c>
      <c r="J7" s="20">
        <v>6387097</v>
      </c>
      <c r="K7" s="20">
        <v>2240310</v>
      </c>
      <c r="L7" s="20">
        <v>1921784</v>
      </c>
      <c r="M7" s="20">
        <v>1944988</v>
      </c>
      <c r="N7" s="20">
        <v>6107082</v>
      </c>
      <c r="O7" s="20">
        <v>2108665</v>
      </c>
      <c r="P7" s="20">
        <v>1922722</v>
      </c>
      <c r="Q7" s="20">
        <v>2178406</v>
      </c>
      <c r="R7" s="20">
        <v>6209793</v>
      </c>
      <c r="S7" s="20"/>
      <c r="T7" s="20"/>
      <c r="U7" s="20"/>
      <c r="V7" s="20"/>
      <c r="W7" s="20">
        <v>18703972</v>
      </c>
      <c r="X7" s="20">
        <v>37669213</v>
      </c>
      <c r="Y7" s="20">
        <v>-18965241</v>
      </c>
      <c r="Z7" s="21">
        <v>-50.346793812761639</v>
      </c>
      <c r="AA7" s="22">
        <v>48628747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1000000</v>
      </c>
      <c r="D9" s="18"/>
      <c r="E9" s="19">
        <v>37118307</v>
      </c>
      <c r="F9" s="20">
        <v>37118307</v>
      </c>
      <c r="G9" s="20">
        <v>15465921</v>
      </c>
      <c r="H9" s="20"/>
      <c r="I9" s="20"/>
      <c r="J9" s="20">
        <v>15465921</v>
      </c>
      <c r="K9" s="20"/>
      <c r="L9" s="20"/>
      <c r="M9" s="20">
        <v>12239070</v>
      </c>
      <c r="N9" s="20">
        <v>12239070</v>
      </c>
      <c r="O9" s="20"/>
      <c r="P9" s="20"/>
      <c r="Q9" s="20">
        <v>9279617</v>
      </c>
      <c r="R9" s="20">
        <v>9279617</v>
      </c>
      <c r="S9" s="20"/>
      <c r="T9" s="20"/>
      <c r="U9" s="20"/>
      <c r="V9" s="20"/>
      <c r="W9" s="20">
        <v>36984608</v>
      </c>
      <c r="X9" s="20">
        <v>27838728</v>
      </c>
      <c r="Y9" s="20">
        <v>9145880</v>
      </c>
      <c r="Z9" s="21">
        <v>32.853081505735467</v>
      </c>
      <c r="AA9" s="22">
        <v>37118307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-33044590</v>
      </c>
      <c r="D14" s="18"/>
      <c r="E14" s="19">
        <v>-49711147</v>
      </c>
      <c r="F14" s="20">
        <v>-54515452</v>
      </c>
      <c r="G14" s="20">
        <v>-5136812</v>
      </c>
      <c r="H14" s="20">
        <v>-2828586</v>
      </c>
      <c r="I14" s="20">
        <v>-1025280</v>
      </c>
      <c r="J14" s="20">
        <v>-8990678</v>
      </c>
      <c r="K14" s="20">
        <v>-5060358</v>
      </c>
      <c r="L14" s="20">
        <v>-2676690</v>
      </c>
      <c r="M14" s="20">
        <v>-5486973</v>
      </c>
      <c r="N14" s="20">
        <v>-13224021</v>
      </c>
      <c r="O14" s="20">
        <v>-2748716</v>
      </c>
      <c r="P14" s="20">
        <v>-932390</v>
      </c>
      <c r="Q14" s="20">
        <v>-3717786</v>
      </c>
      <c r="R14" s="20">
        <v>-7398892</v>
      </c>
      <c r="S14" s="20"/>
      <c r="T14" s="20"/>
      <c r="U14" s="20"/>
      <c r="V14" s="20"/>
      <c r="W14" s="20">
        <v>-29613591</v>
      </c>
      <c r="X14" s="20">
        <v>-39205095</v>
      </c>
      <c r="Y14" s="20">
        <v>9591504</v>
      </c>
      <c r="Z14" s="21">
        <v>-24.464942630543302</v>
      </c>
      <c r="AA14" s="22">
        <v>-54515452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-10422538</v>
      </c>
      <c r="D17" s="26">
        <f>SUM(D6:D16)</f>
        <v>0</v>
      </c>
      <c r="E17" s="27">
        <f t="shared" si="0"/>
        <v>39457772</v>
      </c>
      <c r="F17" s="28">
        <f t="shared" si="0"/>
        <v>31231602</v>
      </c>
      <c r="G17" s="28">
        <f t="shared" si="0"/>
        <v>12701034</v>
      </c>
      <c r="H17" s="28">
        <f t="shared" si="0"/>
        <v>-768533</v>
      </c>
      <c r="I17" s="28">
        <f t="shared" si="0"/>
        <v>929839</v>
      </c>
      <c r="J17" s="28">
        <f t="shared" si="0"/>
        <v>12862340</v>
      </c>
      <c r="K17" s="28">
        <f t="shared" si="0"/>
        <v>-2820048</v>
      </c>
      <c r="L17" s="28">
        <f t="shared" si="0"/>
        <v>-754906</v>
      </c>
      <c r="M17" s="28">
        <f t="shared" si="0"/>
        <v>8697085</v>
      </c>
      <c r="N17" s="28">
        <f t="shared" si="0"/>
        <v>5122131</v>
      </c>
      <c r="O17" s="28">
        <f t="shared" si="0"/>
        <v>-640051</v>
      </c>
      <c r="P17" s="28">
        <f t="shared" si="0"/>
        <v>990332</v>
      </c>
      <c r="Q17" s="28">
        <f t="shared" si="0"/>
        <v>7740237</v>
      </c>
      <c r="R17" s="28">
        <f t="shared" si="0"/>
        <v>8090518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26074989</v>
      </c>
      <c r="X17" s="28">
        <f t="shared" si="0"/>
        <v>26302846</v>
      </c>
      <c r="Y17" s="28">
        <f t="shared" si="0"/>
        <v>-227857</v>
      </c>
      <c r="Z17" s="29">
        <f>+IF(X17&lt;&gt;0,+(Y17/X17)*100,0)</f>
        <v>-0.8662826828701351</v>
      </c>
      <c r="AA17" s="30">
        <f>SUM(AA6:AA16)</f>
        <v>31231602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-1952</v>
      </c>
      <c r="D36" s="18"/>
      <c r="E36" s="19"/>
      <c r="F36" s="20"/>
      <c r="G36" s="20">
        <v>-1799</v>
      </c>
      <c r="H36" s="37">
        <v>-350</v>
      </c>
      <c r="I36" s="37">
        <v>-238</v>
      </c>
      <c r="J36" s="37">
        <v>-2387</v>
      </c>
      <c r="K36" s="20">
        <v>-491</v>
      </c>
      <c r="L36" s="20">
        <v>-80</v>
      </c>
      <c r="M36" s="20">
        <v>-13</v>
      </c>
      <c r="N36" s="20">
        <v>-584</v>
      </c>
      <c r="O36" s="37">
        <v>-236</v>
      </c>
      <c r="P36" s="37">
        <v>-210</v>
      </c>
      <c r="Q36" s="37">
        <v>-27</v>
      </c>
      <c r="R36" s="20">
        <v>-473</v>
      </c>
      <c r="S36" s="20"/>
      <c r="T36" s="20"/>
      <c r="U36" s="20"/>
      <c r="V36" s="37"/>
      <c r="W36" s="37">
        <v>-3444</v>
      </c>
      <c r="X36" s="37"/>
      <c r="Y36" s="20">
        <v>-3444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-1952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-1799</v>
      </c>
      <c r="H39" s="28">
        <f t="shared" si="2"/>
        <v>-350</v>
      </c>
      <c r="I39" s="28">
        <f t="shared" si="2"/>
        <v>-238</v>
      </c>
      <c r="J39" s="28">
        <f t="shared" si="2"/>
        <v>-2387</v>
      </c>
      <c r="K39" s="28">
        <f t="shared" si="2"/>
        <v>-491</v>
      </c>
      <c r="L39" s="28">
        <f t="shared" si="2"/>
        <v>-80</v>
      </c>
      <c r="M39" s="28">
        <f t="shared" si="2"/>
        <v>-13</v>
      </c>
      <c r="N39" s="28">
        <f t="shared" si="2"/>
        <v>-584</v>
      </c>
      <c r="O39" s="28">
        <f t="shared" si="2"/>
        <v>-236</v>
      </c>
      <c r="P39" s="28">
        <f t="shared" si="2"/>
        <v>-210</v>
      </c>
      <c r="Q39" s="28">
        <f t="shared" si="2"/>
        <v>-27</v>
      </c>
      <c r="R39" s="28">
        <f t="shared" si="2"/>
        <v>-473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-3444</v>
      </c>
      <c r="X39" s="28">
        <f t="shared" si="2"/>
        <v>0</v>
      </c>
      <c r="Y39" s="28">
        <f t="shared" si="2"/>
        <v>-3444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-10424490</v>
      </c>
      <c r="D41" s="32">
        <f>+D17+D30+D39</f>
        <v>0</v>
      </c>
      <c r="E41" s="33">
        <f t="shared" si="3"/>
        <v>39457772</v>
      </c>
      <c r="F41" s="34">
        <f t="shared" si="3"/>
        <v>31231602</v>
      </c>
      <c r="G41" s="34">
        <f t="shared" si="3"/>
        <v>12699235</v>
      </c>
      <c r="H41" s="34">
        <f t="shared" si="3"/>
        <v>-768883</v>
      </c>
      <c r="I41" s="34">
        <f t="shared" si="3"/>
        <v>929601</v>
      </c>
      <c r="J41" s="34">
        <f t="shared" si="3"/>
        <v>12859953</v>
      </c>
      <c r="K41" s="34">
        <f t="shared" si="3"/>
        <v>-2820539</v>
      </c>
      <c r="L41" s="34">
        <f t="shared" si="3"/>
        <v>-754986</v>
      </c>
      <c r="M41" s="34">
        <f t="shared" si="3"/>
        <v>8697072</v>
      </c>
      <c r="N41" s="34">
        <f t="shared" si="3"/>
        <v>5121547</v>
      </c>
      <c r="O41" s="34">
        <f t="shared" si="3"/>
        <v>-640287</v>
      </c>
      <c r="P41" s="34">
        <f t="shared" si="3"/>
        <v>990122</v>
      </c>
      <c r="Q41" s="34">
        <f t="shared" si="3"/>
        <v>7740210</v>
      </c>
      <c r="R41" s="34">
        <f t="shared" si="3"/>
        <v>8090045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26071545</v>
      </c>
      <c r="X41" s="34">
        <f t="shared" si="3"/>
        <v>26302846</v>
      </c>
      <c r="Y41" s="34">
        <f t="shared" si="3"/>
        <v>-231301</v>
      </c>
      <c r="Z41" s="35">
        <f>+IF(X41&lt;&gt;0,+(Y41/X41)*100,0)</f>
        <v>-0.87937632300322188</v>
      </c>
      <c r="AA41" s="36">
        <f>+AA17+AA30+AA39</f>
        <v>31231602</v>
      </c>
    </row>
    <row r="42" spans="1:27" x14ac:dyDescent="0.25">
      <c r="A42" s="23" t="s">
        <v>63</v>
      </c>
      <c r="B42" s="17" t="s">
        <v>64</v>
      </c>
      <c r="C42" s="32">
        <v>-36130612</v>
      </c>
      <c r="D42" s="32"/>
      <c r="E42" s="33"/>
      <c r="F42" s="34">
        <v>-46600139</v>
      </c>
      <c r="G42" s="34">
        <v>-46600139</v>
      </c>
      <c r="H42" s="34">
        <f>+G43+H60</f>
        <v>-33900904</v>
      </c>
      <c r="I42" s="34">
        <f>+H43+I60</f>
        <v>-34669787</v>
      </c>
      <c r="J42" s="34">
        <f>+G42</f>
        <v>-46600139</v>
      </c>
      <c r="K42" s="34">
        <f>+I43+K60</f>
        <v>-33740186</v>
      </c>
      <c r="L42" s="34">
        <f>+K43+L60</f>
        <v>-36560725</v>
      </c>
      <c r="M42" s="34">
        <f>+L43+M60</f>
        <v>-37315711</v>
      </c>
      <c r="N42" s="34">
        <f>+K42</f>
        <v>-33740186</v>
      </c>
      <c r="O42" s="34">
        <f>+M43+O60</f>
        <v>-28618639</v>
      </c>
      <c r="P42" s="34">
        <f>+O43+P60</f>
        <v>-29258926</v>
      </c>
      <c r="Q42" s="34">
        <f>+P43+Q60</f>
        <v>-28268804</v>
      </c>
      <c r="R42" s="34">
        <f>+O42</f>
        <v>-28618639</v>
      </c>
      <c r="S42" s="34">
        <f>+Q43+S60</f>
        <v>-20528594</v>
      </c>
      <c r="T42" s="34">
        <f>+S43+T60</f>
        <v>-20528594</v>
      </c>
      <c r="U42" s="34">
        <f>+T43+U60</f>
        <v>-20528594</v>
      </c>
      <c r="V42" s="34">
        <f>+S42</f>
        <v>-20528594</v>
      </c>
      <c r="W42" s="34">
        <f>+G42</f>
        <v>-46600139</v>
      </c>
      <c r="X42" s="34">
        <v>-46600139</v>
      </c>
      <c r="Y42" s="34">
        <f>+W42-X42</f>
        <v>0</v>
      </c>
      <c r="Z42" s="35">
        <f>+IF(X42&lt;&gt;0,+(Y42/X42)*100,0)</f>
        <v>0</v>
      </c>
      <c r="AA42" s="36">
        <v>-46600139</v>
      </c>
    </row>
    <row r="43" spans="1:27" x14ac:dyDescent="0.25">
      <c r="A43" s="42" t="s">
        <v>65</v>
      </c>
      <c r="B43" s="43" t="s">
        <v>64</v>
      </c>
      <c r="C43" s="44">
        <f>+C41+C42</f>
        <v>-46555102</v>
      </c>
      <c r="D43" s="44">
        <f t="shared" ref="D43:AA43" si="4">+D41+D42</f>
        <v>0</v>
      </c>
      <c r="E43" s="45">
        <f t="shared" si="4"/>
        <v>39457772</v>
      </c>
      <c r="F43" s="46">
        <f t="shared" si="4"/>
        <v>-15368537</v>
      </c>
      <c r="G43" s="46">
        <f t="shared" si="4"/>
        <v>-33900904</v>
      </c>
      <c r="H43" s="46">
        <f t="shared" si="4"/>
        <v>-34669787</v>
      </c>
      <c r="I43" s="46">
        <f t="shared" si="4"/>
        <v>-33740186</v>
      </c>
      <c r="J43" s="46">
        <f>+I43</f>
        <v>-33740186</v>
      </c>
      <c r="K43" s="46">
        <f t="shared" si="4"/>
        <v>-36560725</v>
      </c>
      <c r="L43" s="46">
        <f t="shared" si="4"/>
        <v>-37315711</v>
      </c>
      <c r="M43" s="46">
        <f t="shared" si="4"/>
        <v>-28618639</v>
      </c>
      <c r="N43" s="46">
        <f>+M43</f>
        <v>-28618639</v>
      </c>
      <c r="O43" s="46">
        <f t="shared" si="4"/>
        <v>-29258926</v>
      </c>
      <c r="P43" s="46">
        <f t="shared" si="4"/>
        <v>-28268804</v>
      </c>
      <c r="Q43" s="46">
        <f t="shared" si="4"/>
        <v>-20528594</v>
      </c>
      <c r="R43" s="46">
        <f>+Q43</f>
        <v>-20528594</v>
      </c>
      <c r="S43" s="46">
        <f t="shared" si="4"/>
        <v>-20528594</v>
      </c>
      <c r="T43" s="46">
        <f t="shared" si="4"/>
        <v>-20528594</v>
      </c>
      <c r="U43" s="46">
        <f t="shared" si="4"/>
        <v>-20528594</v>
      </c>
      <c r="V43" s="46">
        <f>+U43</f>
        <v>-20528594</v>
      </c>
      <c r="W43" s="46">
        <f>+V43</f>
        <v>-20528594</v>
      </c>
      <c r="X43" s="46">
        <f t="shared" si="4"/>
        <v>-20297293</v>
      </c>
      <c r="Y43" s="46">
        <f t="shared" si="4"/>
        <v>-231301</v>
      </c>
      <c r="Z43" s="47">
        <f>+IF(X43&lt;&gt;0,+(Y43/X43)*100,0)</f>
        <v>1.1395657539160517</v>
      </c>
      <c r="AA43" s="48">
        <f t="shared" si="4"/>
        <v>-15368537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-46600139</v>
      </c>
      <c r="J60">
        <v>-46600139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23891304</v>
      </c>
      <c r="D6" s="18"/>
      <c r="E6" s="19"/>
      <c r="F6" s="20"/>
      <c r="G6" s="20">
        <v>19191</v>
      </c>
      <c r="H6" s="20">
        <v>6714</v>
      </c>
      <c r="I6" s="20"/>
      <c r="J6" s="20">
        <v>25905</v>
      </c>
      <c r="K6" s="20">
        <v>11987</v>
      </c>
      <c r="L6" s="20">
        <v>2415</v>
      </c>
      <c r="M6" s="20">
        <v>9644</v>
      </c>
      <c r="N6" s="20">
        <v>24046</v>
      </c>
      <c r="O6" s="20">
        <v>15827</v>
      </c>
      <c r="P6" s="20">
        <v>27621</v>
      </c>
      <c r="Q6" s="20">
        <v>9612</v>
      </c>
      <c r="R6" s="20">
        <v>53060</v>
      </c>
      <c r="S6" s="20"/>
      <c r="T6" s="20"/>
      <c r="U6" s="20"/>
      <c r="V6" s="20"/>
      <c r="W6" s="20">
        <v>103011</v>
      </c>
      <c r="X6" s="20"/>
      <c r="Y6" s="20">
        <v>103011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58517312</v>
      </c>
      <c r="D7" s="18"/>
      <c r="E7" s="19">
        <v>142853576</v>
      </c>
      <c r="F7" s="20">
        <v>158821439</v>
      </c>
      <c r="G7" s="20">
        <v>7819605</v>
      </c>
      <c r="H7" s="20">
        <v>8180613</v>
      </c>
      <c r="I7" s="20">
        <v>7996282</v>
      </c>
      <c r="J7" s="20">
        <v>23996500</v>
      </c>
      <c r="K7" s="20">
        <v>9179859</v>
      </c>
      <c r="L7" s="20">
        <v>8784397</v>
      </c>
      <c r="M7" s="20">
        <v>8654216</v>
      </c>
      <c r="N7" s="20">
        <v>26618472</v>
      </c>
      <c r="O7" s="20">
        <v>8099672</v>
      </c>
      <c r="P7" s="20">
        <v>8261760</v>
      </c>
      <c r="Q7" s="20">
        <v>8960929</v>
      </c>
      <c r="R7" s="20">
        <v>25322361</v>
      </c>
      <c r="S7" s="20"/>
      <c r="T7" s="20"/>
      <c r="U7" s="20"/>
      <c r="V7" s="20"/>
      <c r="W7" s="20">
        <v>75937333</v>
      </c>
      <c r="X7" s="20">
        <v>115884977</v>
      </c>
      <c r="Y7" s="20">
        <v>-39947644</v>
      </c>
      <c r="Z7" s="21">
        <v>-34.471805607727738</v>
      </c>
      <c r="AA7" s="22">
        <v>158821439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15300</v>
      </c>
      <c r="F8" s="20">
        <v>15300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11475</v>
      </c>
      <c r="Y8" s="20">
        <v>-11475</v>
      </c>
      <c r="Z8" s="21">
        <v>-100</v>
      </c>
      <c r="AA8" s="22">
        <v>15300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196609501</v>
      </c>
      <c r="F9" s="20">
        <v>196609501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147457125</v>
      </c>
      <c r="Y9" s="20">
        <v>-147457125</v>
      </c>
      <c r="Z9" s="21">
        <v>-100</v>
      </c>
      <c r="AA9" s="22">
        <v>196609501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7499997</v>
      </c>
      <c r="Y10" s="20">
        <v>-7499997</v>
      </c>
      <c r="Z10" s="21">
        <v>-100</v>
      </c>
      <c r="AA10" s="22">
        <v>10000000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-75684279</v>
      </c>
      <c r="D14" s="18"/>
      <c r="E14" s="19">
        <v>-132602838</v>
      </c>
      <c r="F14" s="20">
        <v>-133306598</v>
      </c>
      <c r="G14" s="20">
        <v>-13934516</v>
      </c>
      <c r="H14" s="20">
        <v>-5815490</v>
      </c>
      <c r="I14" s="20">
        <v>-5363147</v>
      </c>
      <c r="J14" s="20">
        <v>-25113153</v>
      </c>
      <c r="K14" s="20">
        <v>-5308167</v>
      </c>
      <c r="L14" s="20">
        <v>-8734211</v>
      </c>
      <c r="M14" s="20">
        <v>-438952</v>
      </c>
      <c r="N14" s="20">
        <v>-14481330</v>
      </c>
      <c r="O14" s="20">
        <v>-5015360</v>
      </c>
      <c r="P14" s="20">
        <v>-7443543</v>
      </c>
      <c r="Q14" s="20">
        <v>-10547229</v>
      </c>
      <c r="R14" s="20">
        <v>-23006132</v>
      </c>
      <c r="S14" s="20"/>
      <c r="T14" s="20"/>
      <c r="U14" s="20"/>
      <c r="V14" s="20"/>
      <c r="W14" s="20">
        <v>-62600615</v>
      </c>
      <c r="X14" s="20">
        <v>-99994037</v>
      </c>
      <c r="Y14" s="20">
        <v>37393422</v>
      </c>
      <c r="Z14" s="21">
        <v>-37.39565190272296</v>
      </c>
      <c r="AA14" s="22">
        <v>-133306598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6724337</v>
      </c>
      <c r="D17" s="26">
        <f>SUM(D6:D16)</f>
        <v>0</v>
      </c>
      <c r="E17" s="27">
        <f t="shared" si="0"/>
        <v>216875539</v>
      </c>
      <c r="F17" s="28">
        <f t="shared" si="0"/>
        <v>232139642</v>
      </c>
      <c r="G17" s="28">
        <f t="shared" si="0"/>
        <v>-6095720</v>
      </c>
      <c r="H17" s="28">
        <f t="shared" si="0"/>
        <v>2371837</v>
      </c>
      <c r="I17" s="28">
        <f t="shared" si="0"/>
        <v>2633135</v>
      </c>
      <c r="J17" s="28">
        <f t="shared" si="0"/>
        <v>-1090748</v>
      </c>
      <c r="K17" s="28">
        <f t="shared" si="0"/>
        <v>3883679</v>
      </c>
      <c r="L17" s="28">
        <f t="shared" si="0"/>
        <v>52601</v>
      </c>
      <c r="M17" s="28">
        <f t="shared" si="0"/>
        <v>8224908</v>
      </c>
      <c r="N17" s="28">
        <f t="shared" si="0"/>
        <v>12161188</v>
      </c>
      <c r="O17" s="28">
        <f t="shared" si="0"/>
        <v>3100139</v>
      </c>
      <c r="P17" s="28">
        <f t="shared" si="0"/>
        <v>845838</v>
      </c>
      <c r="Q17" s="28">
        <f t="shared" si="0"/>
        <v>-1576688</v>
      </c>
      <c r="R17" s="28">
        <f t="shared" si="0"/>
        <v>2369289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13439729</v>
      </c>
      <c r="X17" s="28">
        <f t="shared" si="0"/>
        <v>170859537</v>
      </c>
      <c r="Y17" s="28">
        <f t="shared" si="0"/>
        <v>-157419808</v>
      </c>
      <c r="Z17" s="29">
        <f>+IF(X17&lt;&gt;0,+(Y17/X17)*100,0)</f>
        <v>-92.134048098234047</v>
      </c>
      <c r="AA17" s="30">
        <f>SUM(AA6:AA16)</f>
        <v>232139642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-12913873</v>
      </c>
      <c r="D28" s="18"/>
      <c r="E28" s="19">
        <v>-26211750</v>
      </c>
      <c r="F28" s="20">
        <v>-26211750</v>
      </c>
      <c r="G28" s="20"/>
      <c r="H28" s="20">
        <v>-5487548</v>
      </c>
      <c r="I28" s="20"/>
      <c r="J28" s="20">
        <v>-5487548</v>
      </c>
      <c r="K28" s="20"/>
      <c r="L28" s="20"/>
      <c r="M28" s="20"/>
      <c r="N28" s="20"/>
      <c r="O28" s="20">
        <v>-4711675</v>
      </c>
      <c r="P28" s="20"/>
      <c r="Q28" s="20">
        <v>-2630268</v>
      </c>
      <c r="R28" s="20">
        <v>-7341943</v>
      </c>
      <c r="S28" s="20"/>
      <c r="T28" s="20"/>
      <c r="U28" s="20"/>
      <c r="V28" s="20"/>
      <c r="W28" s="20">
        <v>-12829491</v>
      </c>
      <c r="X28" s="20">
        <v>-19658808</v>
      </c>
      <c r="Y28" s="20">
        <v>6829317</v>
      </c>
      <c r="Z28" s="21">
        <v>-34.739222235651319</v>
      </c>
      <c r="AA28" s="22">
        <v>-26211750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-12913873</v>
      </c>
      <c r="D30" s="26">
        <f t="shared" ref="D30:Y30" si="1">SUM(D21:D29)</f>
        <v>0</v>
      </c>
      <c r="E30" s="27">
        <f t="shared" si="1"/>
        <v>-26211750</v>
      </c>
      <c r="F30" s="28">
        <f t="shared" si="1"/>
        <v>-26211750</v>
      </c>
      <c r="G30" s="28">
        <f t="shared" si="1"/>
        <v>0</v>
      </c>
      <c r="H30" s="28">
        <f t="shared" si="1"/>
        <v>-5487548</v>
      </c>
      <c r="I30" s="28">
        <f t="shared" si="1"/>
        <v>0</v>
      </c>
      <c r="J30" s="28">
        <f t="shared" si="1"/>
        <v>-5487548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-4711675</v>
      </c>
      <c r="P30" s="28">
        <f t="shared" si="1"/>
        <v>0</v>
      </c>
      <c r="Q30" s="28">
        <f t="shared" si="1"/>
        <v>-2630268</v>
      </c>
      <c r="R30" s="28">
        <f t="shared" si="1"/>
        <v>-7341943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-12829491</v>
      </c>
      <c r="X30" s="28">
        <f t="shared" si="1"/>
        <v>-19658808</v>
      </c>
      <c r="Y30" s="28">
        <f t="shared" si="1"/>
        <v>6829317</v>
      </c>
      <c r="Z30" s="29">
        <f>+IF(X30&lt;&gt;0,+(Y30/X30)*100,0)</f>
        <v>-34.739222235651319</v>
      </c>
      <c r="AA30" s="30">
        <f>SUM(AA21:AA29)</f>
        <v>-26211750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-6189536</v>
      </c>
      <c r="D41" s="32">
        <f>+D17+D30+D39</f>
        <v>0</v>
      </c>
      <c r="E41" s="33">
        <f t="shared" si="3"/>
        <v>190663789</v>
      </c>
      <c r="F41" s="34">
        <f t="shared" si="3"/>
        <v>205927892</v>
      </c>
      <c r="G41" s="34">
        <f t="shared" si="3"/>
        <v>-6095720</v>
      </c>
      <c r="H41" s="34">
        <f t="shared" si="3"/>
        <v>-3115711</v>
      </c>
      <c r="I41" s="34">
        <f t="shared" si="3"/>
        <v>2633135</v>
      </c>
      <c r="J41" s="34">
        <f t="shared" si="3"/>
        <v>-6578296</v>
      </c>
      <c r="K41" s="34">
        <f t="shared" si="3"/>
        <v>3883679</v>
      </c>
      <c r="L41" s="34">
        <f t="shared" si="3"/>
        <v>52601</v>
      </c>
      <c r="M41" s="34">
        <f t="shared" si="3"/>
        <v>8224908</v>
      </c>
      <c r="N41" s="34">
        <f t="shared" si="3"/>
        <v>12161188</v>
      </c>
      <c r="O41" s="34">
        <f t="shared" si="3"/>
        <v>-1611536</v>
      </c>
      <c r="P41" s="34">
        <f t="shared" si="3"/>
        <v>845838</v>
      </c>
      <c r="Q41" s="34">
        <f t="shared" si="3"/>
        <v>-4206956</v>
      </c>
      <c r="R41" s="34">
        <f t="shared" si="3"/>
        <v>-4972654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610238</v>
      </c>
      <c r="X41" s="34">
        <f t="shared" si="3"/>
        <v>151200729</v>
      </c>
      <c r="Y41" s="34">
        <f t="shared" si="3"/>
        <v>-150590491</v>
      </c>
      <c r="Z41" s="35">
        <f>+IF(X41&lt;&gt;0,+(Y41/X41)*100,0)</f>
        <v>-99.596405385056045</v>
      </c>
      <c r="AA41" s="36">
        <f>+AA17+AA30+AA39</f>
        <v>205927892</v>
      </c>
    </row>
    <row r="42" spans="1:27" x14ac:dyDescent="0.25">
      <c r="A42" s="23" t="s">
        <v>63</v>
      </c>
      <c r="B42" s="17" t="s">
        <v>64</v>
      </c>
      <c r="C42" s="32">
        <v>-17031955</v>
      </c>
      <c r="D42" s="32"/>
      <c r="E42" s="33"/>
      <c r="F42" s="34"/>
      <c r="G42" s="34">
        <v>-18873046</v>
      </c>
      <c r="H42" s="34">
        <f>+G43+H60</f>
        <v>-24968766</v>
      </c>
      <c r="I42" s="34">
        <f>+H43+I60</f>
        <v>-28084477</v>
      </c>
      <c r="J42" s="34">
        <f>+G42</f>
        <v>-18873046</v>
      </c>
      <c r="K42" s="34">
        <f>+I43+K60</f>
        <v>-25451342</v>
      </c>
      <c r="L42" s="34">
        <f>+K43+L60</f>
        <v>-21567663</v>
      </c>
      <c r="M42" s="34">
        <f>+L43+M60</f>
        <v>-21515062</v>
      </c>
      <c r="N42" s="34">
        <f>+K42</f>
        <v>-25451342</v>
      </c>
      <c r="O42" s="34">
        <f>+M43+O60</f>
        <v>-13290154</v>
      </c>
      <c r="P42" s="34">
        <f>+O43+P60</f>
        <v>-14901690</v>
      </c>
      <c r="Q42" s="34">
        <f>+P43+Q60</f>
        <v>-14055852</v>
      </c>
      <c r="R42" s="34">
        <f>+O42</f>
        <v>-13290154</v>
      </c>
      <c r="S42" s="34">
        <f>+Q43+S60</f>
        <v>-18262808</v>
      </c>
      <c r="T42" s="34">
        <f>+S43+T60</f>
        <v>-18262808</v>
      </c>
      <c r="U42" s="34">
        <f>+T43+U60</f>
        <v>-18262808</v>
      </c>
      <c r="V42" s="34">
        <f>+S42</f>
        <v>-18262808</v>
      </c>
      <c r="W42" s="34">
        <f>+G42</f>
        <v>-18873046</v>
      </c>
      <c r="X42" s="34"/>
      <c r="Y42" s="34">
        <f>+W42-X42</f>
        <v>-18873046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-23221491</v>
      </c>
      <c r="D43" s="44">
        <f t="shared" ref="D43:AA43" si="4">+D41+D42</f>
        <v>0</v>
      </c>
      <c r="E43" s="45">
        <f t="shared" si="4"/>
        <v>190663789</v>
      </c>
      <c r="F43" s="46">
        <f t="shared" si="4"/>
        <v>205927892</v>
      </c>
      <c r="G43" s="46">
        <f t="shared" si="4"/>
        <v>-24968766</v>
      </c>
      <c r="H43" s="46">
        <f t="shared" si="4"/>
        <v>-28084477</v>
      </c>
      <c r="I43" s="46">
        <f t="shared" si="4"/>
        <v>-25451342</v>
      </c>
      <c r="J43" s="46">
        <f>+I43</f>
        <v>-25451342</v>
      </c>
      <c r="K43" s="46">
        <f t="shared" si="4"/>
        <v>-21567663</v>
      </c>
      <c r="L43" s="46">
        <f t="shared" si="4"/>
        <v>-21515062</v>
      </c>
      <c r="M43" s="46">
        <f t="shared" si="4"/>
        <v>-13290154</v>
      </c>
      <c r="N43" s="46">
        <f>+M43</f>
        <v>-13290154</v>
      </c>
      <c r="O43" s="46">
        <f t="shared" si="4"/>
        <v>-14901690</v>
      </c>
      <c r="P43" s="46">
        <f t="shared" si="4"/>
        <v>-14055852</v>
      </c>
      <c r="Q43" s="46">
        <f t="shared" si="4"/>
        <v>-18262808</v>
      </c>
      <c r="R43" s="46">
        <f>+Q43</f>
        <v>-18262808</v>
      </c>
      <c r="S43" s="46">
        <f t="shared" si="4"/>
        <v>-18262808</v>
      </c>
      <c r="T43" s="46">
        <f t="shared" si="4"/>
        <v>-18262808</v>
      </c>
      <c r="U43" s="46">
        <f t="shared" si="4"/>
        <v>-18262808</v>
      </c>
      <c r="V43" s="46">
        <f>+U43</f>
        <v>-18262808</v>
      </c>
      <c r="W43" s="46">
        <f>+V43</f>
        <v>-18262808</v>
      </c>
      <c r="X43" s="46">
        <f t="shared" si="4"/>
        <v>151200729</v>
      </c>
      <c r="Y43" s="46">
        <f t="shared" si="4"/>
        <v>-169463537</v>
      </c>
      <c r="Z43" s="47">
        <f>+IF(X43&lt;&gt;0,+(Y43/X43)*100,0)</f>
        <v>-112.07851848386261</v>
      </c>
      <c r="AA43" s="48">
        <f t="shared" si="4"/>
        <v>205927892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-18873046</v>
      </c>
      <c r="J60">
        <v>-18873046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8479209</v>
      </c>
      <c r="D7" s="18"/>
      <c r="E7" s="19">
        <v>17894895</v>
      </c>
      <c r="F7" s="20">
        <v>14053855</v>
      </c>
      <c r="G7" s="20">
        <v>-8479209</v>
      </c>
      <c r="H7" s="20">
        <v>5509973</v>
      </c>
      <c r="I7" s="20">
        <v>12921990</v>
      </c>
      <c r="J7" s="20">
        <v>9952754</v>
      </c>
      <c r="K7" s="20">
        <v>3146427</v>
      </c>
      <c r="L7" s="20">
        <v>3775712</v>
      </c>
      <c r="M7" s="20">
        <v>3149105</v>
      </c>
      <c r="N7" s="20">
        <v>10071244</v>
      </c>
      <c r="O7" s="20">
        <v>-1474208</v>
      </c>
      <c r="P7" s="20">
        <v>1222545</v>
      </c>
      <c r="Q7" s="20"/>
      <c r="R7" s="20">
        <v>-251663</v>
      </c>
      <c r="S7" s="20"/>
      <c r="T7" s="20"/>
      <c r="U7" s="20"/>
      <c r="V7" s="20"/>
      <c r="W7" s="20">
        <v>19772335</v>
      </c>
      <c r="X7" s="20">
        <v>10540395</v>
      </c>
      <c r="Y7" s="20">
        <v>9231940</v>
      </c>
      <c r="Z7" s="21">
        <v>87.586281159292426</v>
      </c>
      <c r="AA7" s="22">
        <v>14053855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18577</v>
      </c>
      <c r="F8" s="20">
        <v>2804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2106</v>
      </c>
      <c r="Y8" s="20">
        <v>-2106</v>
      </c>
      <c r="Z8" s="21">
        <v>-100</v>
      </c>
      <c r="AA8" s="22">
        <v>2804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-47596343</v>
      </c>
      <c r="F14" s="20">
        <v>-66851326</v>
      </c>
      <c r="G14" s="20"/>
      <c r="H14" s="20">
        <v>-7487812</v>
      </c>
      <c r="I14" s="20"/>
      <c r="J14" s="20">
        <v>-7487812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-7487812</v>
      </c>
      <c r="X14" s="20">
        <v>-50138487</v>
      </c>
      <c r="Y14" s="20">
        <v>42650675</v>
      </c>
      <c r="Z14" s="21">
        <v>-85.065740017244636</v>
      </c>
      <c r="AA14" s="22">
        <v>-66851326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8479209</v>
      </c>
      <c r="D17" s="26">
        <f>SUM(D6:D16)</f>
        <v>0</v>
      </c>
      <c r="E17" s="27">
        <f t="shared" si="0"/>
        <v>-29682871</v>
      </c>
      <c r="F17" s="28">
        <f t="shared" si="0"/>
        <v>-52794667</v>
      </c>
      <c r="G17" s="28">
        <f t="shared" si="0"/>
        <v>-8479209</v>
      </c>
      <c r="H17" s="28">
        <f t="shared" si="0"/>
        <v>-1977839</v>
      </c>
      <c r="I17" s="28">
        <f t="shared" si="0"/>
        <v>12921990</v>
      </c>
      <c r="J17" s="28">
        <f t="shared" si="0"/>
        <v>2464942</v>
      </c>
      <c r="K17" s="28">
        <f t="shared" si="0"/>
        <v>3146427</v>
      </c>
      <c r="L17" s="28">
        <f t="shared" si="0"/>
        <v>3775712</v>
      </c>
      <c r="M17" s="28">
        <f t="shared" si="0"/>
        <v>3149105</v>
      </c>
      <c r="N17" s="28">
        <f t="shared" si="0"/>
        <v>10071244</v>
      </c>
      <c r="O17" s="28">
        <f t="shared" si="0"/>
        <v>-1474208</v>
      </c>
      <c r="P17" s="28">
        <f t="shared" si="0"/>
        <v>1222545</v>
      </c>
      <c r="Q17" s="28">
        <f t="shared" si="0"/>
        <v>0</v>
      </c>
      <c r="R17" s="28">
        <f t="shared" si="0"/>
        <v>-251663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12284523</v>
      </c>
      <c r="X17" s="28">
        <f t="shared" si="0"/>
        <v>-39595986</v>
      </c>
      <c r="Y17" s="28">
        <f t="shared" si="0"/>
        <v>51880509</v>
      </c>
      <c r="Z17" s="29">
        <f>+IF(X17&lt;&gt;0,+(Y17/X17)*100,0)</f>
        <v>-131.02466750038755</v>
      </c>
      <c r="AA17" s="30">
        <f>SUM(AA6:AA16)</f>
        <v>-52794667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-9775000</v>
      </c>
      <c r="F28" s="20">
        <v>-3575000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-2681253</v>
      </c>
      <c r="Y28" s="20">
        <v>2681253</v>
      </c>
      <c r="Z28" s="21">
        <v>-100</v>
      </c>
      <c r="AA28" s="22">
        <v>-3575000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-9775000</v>
      </c>
      <c r="F30" s="28">
        <f t="shared" si="1"/>
        <v>-3575000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-2681253</v>
      </c>
      <c r="Y30" s="28">
        <f t="shared" si="1"/>
        <v>2681253</v>
      </c>
      <c r="Z30" s="29">
        <f>+IF(X30&lt;&gt;0,+(Y30/X30)*100,0)</f>
        <v>-100</v>
      </c>
      <c r="AA30" s="30">
        <f>SUM(AA21:AA29)</f>
        <v>-3575000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8479209</v>
      </c>
      <c r="D41" s="32">
        <f>+D17+D30+D39</f>
        <v>0</v>
      </c>
      <c r="E41" s="33">
        <f t="shared" si="3"/>
        <v>-39457871</v>
      </c>
      <c r="F41" s="34">
        <f t="shared" si="3"/>
        <v>-56369667</v>
      </c>
      <c r="G41" s="34">
        <f t="shared" si="3"/>
        <v>-8479209</v>
      </c>
      <c r="H41" s="34">
        <f t="shared" si="3"/>
        <v>-1977839</v>
      </c>
      <c r="I41" s="34">
        <f t="shared" si="3"/>
        <v>12921990</v>
      </c>
      <c r="J41" s="34">
        <f t="shared" si="3"/>
        <v>2464942</v>
      </c>
      <c r="K41" s="34">
        <f t="shared" si="3"/>
        <v>3146427</v>
      </c>
      <c r="L41" s="34">
        <f t="shared" si="3"/>
        <v>3775712</v>
      </c>
      <c r="M41" s="34">
        <f t="shared" si="3"/>
        <v>3149105</v>
      </c>
      <c r="N41" s="34">
        <f t="shared" si="3"/>
        <v>10071244</v>
      </c>
      <c r="O41" s="34">
        <f t="shared" si="3"/>
        <v>-1474208</v>
      </c>
      <c r="P41" s="34">
        <f t="shared" si="3"/>
        <v>1222545</v>
      </c>
      <c r="Q41" s="34">
        <f t="shared" si="3"/>
        <v>0</v>
      </c>
      <c r="R41" s="34">
        <f t="shared" si="3"/>
        <v>-251663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12284523</v>
      </c>
      <c r="X41" s="34">
        <f t="shared" si="3"/>
        <v>-42277239</v>
      </c>
      <c r="Y41" s="34">
        <f t="shared" si="3"/>
        <v>54561762</v>
      </c>
      <c r="Z41" s="35">
        <f>+IF(X41&lt;&gt;0,+(Y41/X41)*100,0)</f>
        <v>-129.05706070351474</v>
      </c>
      <c r="AA41" s="36">
        <f>+AA17+AA30+AA39</f>
        <v>-56369667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-8479209</v>
      </c>
      <c r="I42" s="34">
        <f>+H43+I60</f>
        <v>-10457048</v>
      </c>
      <c r="J42" s="34">
        <f>+G42</f>
        <v>0</v>
      </c>
      <c r="K42" s="34">
        <f>+I43+K60</f>
        <v>2464942</v>
      </c>
      <c r="L42" s="34">
        <f>+K43+L60</f>
        <v>5611369</v>
      </c>
      <c r="M42" s="34">
        <f>+L43+M60</f>
        <v>9387081</v>
      </c>
      <c r="N42" s="34">
        <f>+K42</f>
        <v>2464942</v>
      </c>
      <c r="O42" s="34">
        <f>+M43+O60</f>
        <v>12536186</v>
      </c>
      <c r="P42" s="34">
        <f>+O43+P60</f>
        <v>11061978</v>
      </c>
      <c r="Q42" s="34">
        <f>+P43+Q60</f>
        <v>12284523</v>
      </c>
      <c r="R42" s="34">
        <f>+O42</f>
        <v>12536186</v>
      </c>
      <c r="S42" s="34">
        <f>+Q43+S60</f>
        <v>12284523</v>
      </c>
      <c r="T42" s="34">
        <f>+S43+T60</f>
        <v>12284523</v>
      </c>
      <c r="U42" s="34">
        <f>+T43+U60</f>
        <v>12284523</v>
      </c>
      <c r="V42" s="34">
        <f>+S42</f>
        <v>12284523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8479209</v>
      </c>
      <c r="D43" s="44">
        <f t="shared" ref="D43:AA43" si="4">+D41+D42</f>
        <v>0</v>
      </c>
      <c r="E43" s="45">
        <f t="shared" si="4"/>
        <v>-39457871</v>
      </c>
      <c r="F43" s="46">
        <f t="shared" si="4"/>
        <v>-56369667</v>
      </c>
      <c r="G43" s="46">
        <f t="shared" si="4"/>
        <v>-8479209</v>
      </c>
      <c r="H43" s="46">
        <f t="shared" si="4"/>
        <v>-10457048</v>
      </c>
      <c r="I43" s="46">
        <f t="shared" si="4"/>
        <v>2464942</v>
      </c>
      <c r="J43" s="46">
        <f>+I43</f>
        <v>2464942</v>
      </c>
      <c r="K43" s="46">
        <f t="shared" si="4"/>
        <v>5611369</v>
      </c>
      <c r="L43" s="46">
        <f t="shared" si="4"/>
        <v>9387081</v>
      </c>
      <c r="M43" s="46">
        <f t="shared" si="4"/>
        <v>12536186</v>
      </c>
      <c r="N43" s="46">
        <f>+M43</f>
        <v>12536186</v>
      </c>
      <c r="O43" s="46">
        <f t="shared" si="4"/>
        <v>11061978</v>
      </c>
      <c r="P43" s="46">
        <f t="shared" si="4"/>
        <v>12284523</v>
      </c>
      <c r="Q43" s="46">
        <f t="shared" si="4"/>
        <v>12284523</v>
      </c>
      <c r="R43" s="46">
        <f>+Q43</f>
        <v>12284523</v>
      </c>
      <c r="S43" s="46">
        <f t="shared" si="4"/>
        <v>12284523</v>
      </c>
      <c r="T43" s="46">
        <f t="shared" si="4"/>
        <v>12284523</v>
      </c>
      <c r="U43" s="46">
        <f t="shared" si="4"/>
        <v>12284523</v>
      </c>
      <c r="V43" s="46">
        <f>+U43</f>
        <v>12284523</v>
      </c>
      <c r="W43" s="46">
        <f>+V43</f>
        <v>12284523</v>
      </c>
      <c r="X43" s="46">
        <f t="shared" si="4"/>
        <v>-42277239</v>
      </c>
      <c r="Y43" s="46">
        <f t="shared" si="4"/>
        <v>54561762</v>
      </c>
      <c r="Z43" s="47">
        <f>+IF(X43&lt;&gt;0,+(Y43/X43)*100,0)</f>
        <v>-129.05706070351474</v>
      </c>
      <c r="AA43" s="48">
        <f t="shared" si="4"/>
        <v>-56369667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68049853</v>
      </c>
      <c r="D7" s="18"/>
      <c r="E7" s="19">
        <v>141559826</v>
      </c>
      <c r="F7" s="20">
        <v>106185231</v>
      </c>
      <c r="G7" s="20">
        <v>5626249</v>
      </c>
      <c r="H7" s="20">
        <v>6151641</v>
      </c>
      <c r="I7" s="20">
        <v>5619574</v>
      </c>
      <c r="J7" s="20">
        <v>17397464</v>
      </c>
      <c r="K7" s="20">
        <v>6817249</v>
      </c>
      <c r="L7" s="20">
        <v>5444960</v>
      </c>
      <c r="M7" s="20">
        <v>5882756</v>
      </c>
      <c r="N7" s="20">
        <v>18144965</v>
      </c>
      <c r="O7" s="20">
        <v>5694133</v>
      </c>
      <c r="P7" s="20">
        <v>6211302</v>
      </c>
      <c r="Q7" s="20">
        <v>6375771</v>
      </c>
      <c r="R7" s="20">
        <v>18281206</v>
      </c>
      <c r="S7" s="20"/>
      <c r="T7" s="20"/>
      <c r="U7" s="20"/>
      <c r="V7" s="20"/>
      <c r="W7" s="20">
        <v>53823635</v>
      </c>
      <c r="X7" s="20">
        <v>92020030</v>
      </c>
      <c r="Y7" s="20">
        <v>-38196395</v>
      </c>
      <c r="Z7" s="21">
        <v>-41.508783468121017</v>
      </c>
      <c r="AA7" s="22">
        <v>106185231</v>
      </c>
    </row>
    <row r="8" spans="1:27" x14ac:dyDescent="0.25">
      <c r="A8" s="23" t="s">
        <v>36</v>
      </c>
      <c r="B8" s="17" t="s">
        <v>32</v>
      </c>
      <c r="C8" s="18">
        <v>101976</v>
      </c>
      <c r="D8" s="18"/>
      <c r="E8" s="19">
        <v>713268</v>
      </c>
      <c r="F8" s="20">
        <v>713268</v>
      </c>
      <c r="G8" s="20">
        <v>3376157</v>
      </c>
      <c r="H8" s="20">
        <v>3822339</v>
      </c>
      <c r="I8" s="20">
        <v>60247</v>
      </c>
      <c r="J8" s="20">
        <v>7258743</v>
      </c>
      <c r="K8" s="20">
        <v>57978</v>
      </c>
      <c r="L8" s="20">
        <v>69510</v>
      </c>
      <c r="M8" s="20">
        <v>84872</v>
      </c>
      <c r="N8" s="20">
        <v>212360</v>
      </c>
      <c r="O8" s="20">
        <v>60126</v>
      </c>
      <c r="P8" s="20">
        <v>53642</v>
      </c>
      <c r="Q8" s="20">
        <v>206056</v>
      </c>
      <c r="R8" s="20">
        <v>319824</v>
      </c>
      <c r="S8" s="20"/>
      <c r="T8" s="20"/>
      <c r="U8" s="20"/>
      <c r="V8" s="20"/>
      <c r="W8" s="20">
        <v>7790927</v>
      </c>
      <c r="X8" s="20">
        <v>534951</v>
      </c>
      <c r="Y8" s="20">
        <v>7255976</v>
      </c>
      <c r="Z8" s="21">
        <v>1356.3814255885118</v>
      </c>
      <c r="AA8" s="22">
        <v>713268</v>
      </c>
    </row>
    <row r="9" spans="1:27" x14ac:dyDescent="0.25">
      <c r="A9" s="23" t="s">
        <v>37</v>
      </c>
      <c r="B9" s="17" t="s">
        <v>38</v>
      </c>
      <c r="C9" s="18">
        <v>9820486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61447000</v>
      </c>
      <c r="D10" s="18"/>
      <c r="E10" s="19">
        <v>3000000</v>
      </c>
      <c r="F10" s="20">
        <v>3000000</v>
      </c>
      <c r="G10" s="20">
        <v>24637000</v>
      </c>
      <c r="H10" s="20"/>
      <c r="I10" s="20"/>
      <c r="J10" s="20">
        <v>24637000</v>
      </c>
      <c r="K10" s="20">
        <v>15000000</v>
      </c>
      <c r="L10" s="20"/>
      <c r="M10" s="20"/>
      <c r="N10" s="20">
        <v>15000000</v>
      </c>
      <c r="O10" s="20"/>
      <c r="P10" s="20"/>
      <c r="Q10" s="20">
        <v>15000000</v>
      </c>
      <c r="R10" s="20">
        <v>15000000</v>
      </c>
      <c r="S10" s="20"/>
      <c r="T10" s="20"/>
      <c r="U10" s="20"/>
      <c r="V10" s="20"/>
      <c r="W10" s="20">
        <v>54637000</v>
      </c>
      <c r="X10" s="20">
        <v>2250000</v>
      </c>
      <c r="Y10" s="20">
        <v>52387000</v>
      </c>
      <c r="Z10" s="21">
        <v>2328.3111111111111</v>
      </c>
      <c r="AA10" s="22">
        <v>3000000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-17495489</v>
      </c>
      <c r="D14" s="18"/>
      <c r="E14" s="19">
        <v>-96740694</v>
      </c>
      <c r="F14" s="20">
        <v>-97029355</v>
      </c>
      <c r="G14" s="20">
        <v>-10341221</v>
      </c>
      <c r="H14" s="20">
        <v>-66423</v>
      </c>
      <c r="I14" s="20">
        <v>-6365259</v>
      </c>
      <c r="J14" s="20">
        <v>-16772903</v>
      </c>
      <c r="K14" s="20">
        <v>-1644262</v>
      </c>
      <c r="L14" s="20">
        <v>-2802965</v>
      </c>
      <c r="M14" s="20">
        <v>-8261667</v>
      </c>
      <c r="N14" s="20">
        <v>-12708894</v>
      </c>
      <c r="O14" s="20">
        <v>-1632251</v>
      </c>
      <c r="P14" s="20">
        <v>-1972255</v>
      </c>
      <c r="Q14" s="20">
        <v>-5688150</v>
      </c>
      <c r="R14" s="20">
        <v>-9292656</v>
      </c>
      <c r="S14" s="20"/>
      <c r="T14" s="20"/>
      <c r="U14" s="20"/>
      <c r="V14" s="20"/>
      <c r="W14" s="20">
        <v>-38774453</v>
      </c>
      <c r="X14" s="20">
        <v>-72670989</v>
      </c>
      <c r="Y14" s="20">
        <v>33896536</v>
      </c>
      <c r="Z14" s="21">
        <v>-46.64383472199615</v>
      </c>
      <c r="AA14" s="22">
        <v>-97029355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121923826</v>
      </c>
      <c r="D17" s="26">
        <f>SUM(D6:D16)</f>
        <v>0</v>
      </c>
      <c r="E17" s="27">
        <f t="shared" si="0"/>
        <v>48532400</v>
      </c>
      <c r="F17" s="28">
        <f t="shared" si="0"/>
        <v>12869144</v>
      </c>
      <c r="G17" s="28">
        <f t="shared" si="0"/>
        <v>23298185</v>
      </c>
      <c r="H17" s="28">
        <f t="shared" si="0"/>
        <v>9907557</v>
      </c>
      <c r="I17" s="28">
        <f t="shared" si="0"/>
        <v>-685438</v>
      </c>
      <c r="J17" s="28">
        <f t="shared" si="0"/>
        <v>32520304</v>
      </c>
      <c r="K17" s="28">
        <f t="shared" si="0"/>
        <v>20230965</v>
      </c>
      <c r="L17" s="28">
        <f t="shared" si="0"/>
        <v>2711505</v>
      </c>
      <c r="M17" s="28">
        <f t="shared" si="0"/>
        <v>-2294039</v>
      </c>
      <c r="N17" s="28">
        <f t="shared" si="0"/>
        <v>20648431</v>
      </c>
      <c r="O17" s="28">
        <f t="shared" si="0"/>
        <v>4122008</v>
      </c>
      <c r="P17" s="28">
        <f t="shared" si="0"/>
        <v>4292689</v>
      </c>
      <c r="Q17" s="28">
        <f t="shared" si="0"/>
        <v>15893677</v>
      </c>
      <c r="R17" s="28">
        <f t="shared" si="0"/>
        <v>24308374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77477109</v>
      </c>
      <c r="X17" s="28">
        <f t="shared" si="0"/>
        <v>22133992</v>
      </c>
      <c r="Y17" s="28">
        <f t="shared" si="0"/>
        <v>55343117</v>
      </c>
      <c r="Z17" s="29">
        <f>+IF(X17&lt;&gt;0,+(Y17/X17)*100,0)</f>
        <v>250.03676246020149</v>
      </c>
      <c r="AA17" s="30">
        <f>SUM(AA6:AA16)</f>
        <v>12869144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-3000000</v>
      </c>
      <c r="D28" s="18"/>
      <c r="E28" s="19">
        <v>-20869565</v>
      </c>
      <c r="F28" s="20">
        <v>-20869565</v>
      </c>
      <c r="G28" s="20"/>
      <c r="H28" s="20"/>
      <c r="I28" s="20"/>
      <c r="J28" s="20"/>
      <c r="K28" s="20"/>
      <c r="L28" s="20">
        <v>-4625738</v>
      </c>
      <c r="M28" s="20">
        <v>-3827843</v>
      </c>
      <c r="N28" s="20">
        <v>-8453581</v>
      </c>
      <c r="O28" s="20"/>
      <c r="P28" s="20"/>
      <c r="Q28" s="20">
        <v>-1373125</v>
      </c>
      <c r="R28" s="20">
        <v>-1373125</v>
      </c>
      <c r="S28" s="20"/>
      <c r="T28" s="20"/>
      <c r="U28" s="20"/>
      <c r="V28" s="20"/>
      <c r="W28" s="20">
        <v>-9826706</v>
      </c>
      <c r="X28" s="20">
        <v>-15652179</v>
      </c>
      <c r="Y28" s="20">
        <v>5825473</v>
      </c>
      <c r="Z28" s="21">
        <v>-37.218287626278745</v>
      </c>
      <c r="AA28" s="22">
        <v>-20869565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-3000000</v>
      </c>
      <c r="D30" s="26">
        <f t="shared" ref="D30:Y30" si="1">SUM(D21:D29)</f>
        <v>0</v>
      </c>
      <c r="E30" s="27">
        <f t="shared" si="1"/>
        <v>-20869565</v>
      </c>
      <c r="F30" s="28">
        <f t="shared" si="1"/>
        <v>-20869565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-4625738</v>
      </c>
      <c r="M30" s="28">
        <f t="shared" si="1"/>
        <v>-3827843</v>
      </c>
      <c r="N30" s="28">
        <f t="shared" si="1"/>
        <v>-8453581</v>
      </c>
      <c r="O30" s="28">
        <f t="shared" si="1"/>
        <v>0</v>
      </c>
      <c r="P30" s="28">
        <f t="shared" si="1"/>
        <v>0</v>
      </c>
      <c r="Q30" s="28">
        <f t="shared" si="1"/>
        <v>-1373125</v>
      </c>
      <c r="R30" s="28">
        <f t="shared" si="1"/>
        <v>-1373125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-9826706</v>
      </c>
      <c r="X30" s="28">
        <f t="shared" si="1"/>
        <v>-15652179</v>
      </c>
      <c r="Y30" s="28">
        <f t="shared" si="1"/>
        <v>5825473</v>
      </c>
      <c r="Z30" s="29">
        <f>+IF(X30&lt;&gt;0,+(Y30/X30)*100,0)</f>
        <v>-37.218287626278745</v>
      </c>
      <c r="AA30" s="30">
        <f>SUM(AA21:AA29)</f>
        <v>-20869565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118923826</v>
      </c>
      <c r="D41" s="32">
        <f>+D17+D30+D39</f>
        <v>0</v>
      </c>
      <c r="E41" s="33">
        <f t="shared" si="3"/>
        <v>27662835</v>
      </c>
      <c r="F41" s="34">
        <f t="shared" si="3"/>
        <v>-8000421</v>
      </c>
      <c r="G41" s="34">
        <f t="shared" si="3"/>
        <v>23298185</v>
      </c>
      <c r="H41" s="34">
        <f t="shared" si="3"/>
        <v>9907557</v>
      </c>
      <c r="I41" s="34">
        <f t="shared" si="3"/>
        <v>-685438</v>
      </c>
      <c r="J41" s="34">
        <f t="shared" si="3"/>
        <v>32520304</v>
      </c>
      <c r="K41" s="34">
        <f t="shared" si="3"/>
        <v>20230965</v>
      </c>
      <c r="L41" s="34">
        <f t="shared" si="3"/>
        <v>-1914233</v>
      </c>
      <c r="M41" s="34">
        <f t="shared" si="3"/>
        <v>-6121882</v>
      </c>
      <c r="N41" s="34">
        <f t="shared" si="3"/>
        <v>12194850</v>
      </c>
      <c r="O41" s="34">
        <f t="shared" si="3"/>
        <v>4122008</v>
      </c>
      <c r="P41" s="34">
        <f t="shared" si="3"/>
        <v>4292689</v>
      </c>
      <c r="Q41" s="34">
        <f t="shared" si="3"/>
        <v>14520552</v>
      </c>
      <c r="R41" s="34">
        <f t="shared" si="3"/>
        <v>22935249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67650403</v>
      </c>
      <c r="X41" s="34">
        <f t="shared" si="3"/>
        <v>6481813</v>
      </c>
      <c r="Y41" s="34">
        <f t="shared" si="3"/>
        <v>61168590</v>
      </c>
      <c r="Z41" s="35">
        <f>+IF(X41&lt;&gt;0,+(Y41/X41)*100,0)</f>
        <v>943.69569131352603</v>
      </c>
      <c r="AA41" s="36">
        <f>+AA17+AA30+AA39</f>
        <v>-8000421</v>
      </c>
    </row>
    <row r="42" spans="1:27" x14ac:dyDescent="0.25">
      <c r="A42" s="23" t="s">
        <v>63</v>
      </c>
      <c r="B42" s="17" t="s">
        <v>64</v>
      </c>
      <c r="C42" s="32">
        <v>2633836388</v>
      </c>
      <c r="D42" s="32"/>
      <c r="E42" s="33">
        <v>10164294</v>
      </c>
      <c r="F42" s="34">
        <v>10164294</v>
      </c>
      <c r="G42" s="34">
        <v>2737321987</v>
      </c>
      <c r="H42" s="34">
        <f>+G43+H60</f>
        <v>2760620172</v>
      </c>
      <c r="I42" s="34">
        <f>+H43+I60</f>
        <v>2770527729</v>
      </c>
      <c r="J42" s="34">
        <f>+G42</f>
        <v>2737321987</v>
      </c>
      <c r="K42" s="34">
        <f>+I43+K60</f>
        <v>2769842291</v>
      </c>
      <c r="L42" s="34">
        <f>+K43+L60</f>
        <v>2790073256</v>
      </c>
      <c r="M42" s="34">
        <f>+L43+M60</f>
        <v>2788159023</v>
      </c>
      <c r="N42" s="34">
        <f>+K42</f>
        <v>2769842291</v>
      </c>
      <c r="O42" s="34">
        <f>+M43+O60</f>
        <v>2782037141</v>
      </c>
      <c r="P42" s="34">
        <f>+O43+P60</f>
        <v>2786159149</v>
      </c>
      <c r="Q42" s="34">
        <f>+P43+Q60</f>
        <v>2790451838</v>
      </c>
      <c r="R42" s="34">
        <f>+O42</f>
        <v>2782037141</v>
      </c>
      <c r="S42" s="34">
        <f>+Q43+S60</f>
        <v>2804972390</v>
      </c>
      <c r="T42" s="34">
        <f>+S43+T60</f>
        <v>2804972390</v>
      </c>
      <c r="U42" s="34">
        <f>+T43+U60</f>
        <v>2804972390</v>
      </c>
      <c r="V42" s="34">
        <f>+S42</f>
        <v>2804972390</v>
      </c>
      <c r="W42" s="34">
        <f>+G42</f>
        <v>2737321987</v>
      </c>
      <c r="X42" s="34">
        <v>10164294</v>
      </c>
      <c r="Y42" s="34">
        <f>+W42-X42</f>
        <v>2727157693</v>
      </c>
      <c r="Z42" s="35">
        <f>+IF(X42&lt;&gt;0,+(Y42/X42)*100,0)</f>
        <v>26830.763582792861</v>
      </c>
      <c r="AA42" s="36">
        <v>10164294</v>
      </c>
    </row>
    <row r="43" spans="1:27" x14ac:dyDescent="0.25">
      <c r="A43" s="42" t="s">
        <v>65</v>
      </c>
      <c r="B43" s="43" t="s">
        <v>64</v>
      </c>
      <c r="C43" s="44">
        <f>+C41+C42</f>
        <v>2752760214</v>
      </c>
      <c r="D43" s="44">
        <f t="shared" ref="D43:AA43" si="4">+D41+D42</f>
        <v>0</v>
      </c>
      <c r="E43" s="45">
        <f t="shared" si="4"/>
        <v>37827129</v>
      </c>
      <c r="F43" s="46">
        <f t="shared" si="4"/>
        <v>2163873</v>
      </c>
      <c r="G43" s="46">
        <f t="shared" si="4"/>
        <v>2760620172</v>
      </c>
      <c r="H43" s="46">
        <f t="shared" si="4"/>
        <v>2770527729</v>
      </c>
      <c r="I43" s="46">
        <f t="shared" si="4"/>
        <v>2769842291</v>
      </c>
      <c r="J43" s="46">
        <f>+I43</f>
        <v>2769842291</v>
      </c>
      <c r="K43" s="46">
        <f t="shared" si="4"/>
        <v>2790073256</v>
      </c>
      <c r="L43" s="46">
        <f t="shared" si="4"/>
        <v>2788159023</v>
      </c>
      <c r="M43" s="46">
        <f t="shared" si="4"/>
        <v>2782037141</v>
      </c>
      <c r="N43" s="46">
        <f>+M43</f>
        <v>2782037141</v>
      </c>
      <c r="O43" s="46">
        <f t="shared" si="4"/>
        <v>2786159149</v>
      </c>
      <c r="P43" s="46">
        <f t="shared" si="4"/>
        <v>2790451838</v>
      </c>
      <c r="Q43" s="46">
        <f t="shared" si="4"/>
        <v>2804972390</v>
      </c>
      <c r="R43" s="46">
        <f>+Q43</f>
        <v>2804972390</v>
      </c>
      <c r="S43" s="46">
        <f t="shared" si="4"/>
        <v>2804972390</v>
      </c>
      <c r="T43" s="46">
        <f t="shared" si="4"/>
        <v>2804972390</v>
      </c>
      <c r="U43" s="46">
        <f t="shared" si="4"/>
        <v>2804972390</v>
      </c>
      <c r="V43" s="46">
        <f>+U43</f>
        <v>2804972390</v>
      </c>
      <c r="W43" s="46">
        <f>+V43</f>
        <v>2804972390</v>
      </c>
      <c r="X43" s="46">
        <f t="shared" si="4"/>
        <v>16646107</v>
      </c>
      <c r="Y43" s="46">
        <f t="shared" si="4"/>
        <v>2788326283</v>
      </c>
      <c r="Z43" s="47">
        <f>+IF(X43&lt;&gt;0,+(Y43/X43)*100,0)</f>
        <v>16750.620928965553</v>
      </c>
      <c r="AA43" s="48">
        <f t="shared" si="4"/>
        <v>2163873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2737321987</v>
      </c>
      <c r="J60">
        <v>2737321987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1210304150</v>
      </c>
      <c r="F7" s="20">
        <v>1210304150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1210304150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194577810</v>
      </c>
      <c r="F8" s="20">
        <v>194577810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194577810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633620320</v>
      </c>
      <c r="F9" s="20">
        <v>633620320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633620320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158331000</v>
      </c>
      <c r="F10" s="20">
        <v>158331000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158331000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-2331192020</v>
      </c>
      <c r="F14" s="20">
        <v>-2331192020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-317544060</v>
      </c>
      <c r="Y14" s="20">
        <v>317544060</v>
      </c>
      <c r="Z14" s="21">
        <v>-100</v>
      </c>
      <c r="AA14" s="22">
        <v>-2331192020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-87590700</v>
      </c>
      <c r="F15" s="20">
        <v>-87590700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-87590700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-221949440</v>
      </c>
      <c r="F17" s="28">
        <f t="shared" si="0"/>
        <v>-221949440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-317544060</v>
      </c>
      <c r="Y17" s="28">
        <f t="shared" si="0"/>
        <v>317544060</v>
      </c>
      <c r="Z17" s="29">
        <f>+IF(X17&lt;&gt;0,+(Y17/X17)*100,0)</f>
        <v>-100</v>
      </c>
      <c r="AA17" s="30">
        <f>SUM(AA6:AA16)</f>
        <v>-221949440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-424722020</v>
      </c>
      <c r="F28" s="20">
        <v>-424722020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>
        <v>-424722020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-424722020</v>
      </c>
      <c r="F30" s="28">
        <f t="shared" si="1"/>
        <v>-424722020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-424722020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261186700</v>
      </c>
      <c r="F35" s="20">
        <v>261186700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261186700</v>
      </c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-78888000</v>
      </c>
      <c r="F38" s="20">
        <v>-78888000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-78888000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182298700</v>
      </c>
      <c r="F39" s="28">
        <f t="shared" si="2"/>
        <v>182298700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182298700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-464372760</v>
      </c>
      <c r="F41" s="34">
        <f t="shared" si="3"/>
        <v>-464372760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-317544060</v>
      </c>
      <c r="Y41" s="34">
        <f t="shared" si="3"/>
        <v>317544060</v>
      </c>
      <c r="Z41" s="35">
        <f>+IF(X41&lt;&gt;0,+(Y41/X41)*100,0)</f>
        <v>-100</v>
      </c>
      <c r="AA41" s="36">
        <f>+AA17+AA30+AA39</f>
        <v>-464372760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-2126565280</v>
      </c>
      <c r="F42" s="34">
        <v>-2126565280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>
        <v>-2126571980</v>
      </c>
      <c r="Y42" s="34">
        <f>+W42-X42</f>
        <v>2126571980</v>
      </c>
      <c r="Z42" s="35">
        <f>+IF(X42&lt;&gt;0,+(Y42/X42)*100,0)</f>
        <v>-100</v>
      </c>
      <c r="AA42" s="36">
        <v>-2126565280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-2590938040</v>
      </c>
      <c r="F43" s="46">
        <f t="shared" si="4"/>
        <v>-2590938040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-2444116040</v>
      </c>
      <c r="Y43" s="46">
        <f t="shared" si="4"/>
        <v>2444116040</v>
      </c>
      <c r="Z43" s="47">
        <f>+IF(X43&lt;&gt;0,+(Y43/X43)*100,0)</f>
        <v>-100</v>
      </c>
      <c r="AA43" s="48">
        <f t="shared" si="4"/>
        <v>-2590938040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13817714</v>
      </c>
      <c r="F7" s="20">
        <v>14661573</v>
      </c>
      <c r="G7" s="20"/>
      <c r="H7" s="20"/>
      <c r="I7" s="20"/>
      <c r="J7" s="20"/>
      <c r="K7" s="20">
        <v>8234</v>
      </c>
      <c r="L7" s="20"/>
      <c r="M7" s="20"/>
      <c r="N7" s="20">
        <v>8234</v>
      </c>
      <c r="O7" s="20"/>
      <c r="P7" s="20"/>
      <c r="Q7" s="20">
        <v>1007809</v>
      </c>
      <c r="R7" s="20">
        <v>1007809</v>
      </c>
      <c r="S7" s="20"/>
      <c r="T7" s="20"/>
      <c r="U7" s="20"/>
      <c r="V7" s="20"/>
      <c r="W7" s="20">
        <v>1016043</v>
      </c>
      <c r="X7" s="20">
        <v>11233841</v>
      </c>
      <c r="Y7" s="20">
        <v>-10217798</v>
      </c>
      <c r="Z7" s="21">
        <v>-90.955515571210242</v>
      </c>
      <c r="AA7" s="22">
        <v>14661573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70869</v>
      </c>
      <c r="G8" s="20"/>
      <c r="H8" s="20"/>
      <c r="I8" s="20"/>
      <c r="J8" s="20"/>
      <c r="K8" s="20">
        <v>30050</v>
      </c>
      <c r="L8" s="20"/>
      <c r="M8" s="20"/>
      <c r="N8" s="20">
        <v>30050</v>
      </c>
      <c r="O8" s="20"/>
      <c r="P8" s="20"/>
      <c r="Q8" s="20"/>
      <c r="R8" s="20"/>
      <c r="S8" s="20"/>
      <c r="T8" s="20"/>
      <c r="U8" s="20"/>
      <c r="V8" s="20"/>
      <c r="W8" s="20">
        <v>30050</v>
      </c>
      <c r="X8" s="20">
        <v>53154</v>
      </c>
      <c r="Y8" s="20">
        <v>-23104</v>
      </c>
      <c r="Z8" s="21">
        <v>-43.46615494600595</v>
      </c>
      <c r="AA8" s="22">
        <v>70869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1900000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1424997</v>
      </c>
      <c r="Y11" s="20">
        <v>-1424997</v>
      </c>
      <c r="Z11" s="21">
        <v>-100</v>
      </c>
      <c r="AA11" s="22">
        <v>1900000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-11873616</v>
      </c>
      <c r="D14" s="18"/>
      <c r="E14" s="19">
        <v>-40896387</v>
      </c>
      <c r="F14" s="20">
        <v>-34993973</v>
      </c>
      <c r="G14" s="20"/>
      <c r="H14" s="20">
        <v>-1027724</v>
      </c>
      <c r="I14" s="20">
        <v>-1461205</v>
      </c>
      <c r="J14" s="20">
        <v>-2488929</v>
      </c>
      <c r="K14" s="20">
        <v>-938697</v>
      </c>
      <c r="L14" s="20">
        <v>-1146347</v>
      </c>
      <c r="M14" s="20">
        <v>-626778</v>
      </c>
      <c r="N14" s="20">
        <v>-2711822</v>
      </c>
      <c r="O14" s="20">
        <v>-1346017</v>
      </c>
      <c r="P14" s="20"/>
      <c r="Q14" s="20"/>
      <c r="R14" s="20">
        <v>-1346017</v>
      </c>
      <c r="S14" s="20"/>
      <c r="T14" s="20"/>
      <c r="U14" s="20"/>
      <c r="V14" s="20"/>
      <c r="W14" s="20">
        <v>-6546768</v>
      </c>
      <c r="X14" s="20">
        <v>-26245503</v>
      </c>
      <c r="Y14" s="20">
        <v>19698735</v>
      </c>
      <c r="Z14" s="21">
        <v>-75.055658106457329</v>
      </c>
      <c r="AA14" s="22">
        <v>-34993973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-11873616</v>
      </c>
      <c r="D17" s="26">
        <f>SUM(D6:D16)</f>
        <v>0</v>
      </c>
      <c r="E17" s="27">
        <f t="shared" si="0"/>
        <v>-27078673</v>
      </c>
      <c r="F17" s="28">
        <f t="shared" si="0"/>
        <v>-18361531</v>
      </c>
      <c r="G17" s="28">
        <f t="shared" si="0"/>
        <v>0</v>
      </c>
      <c r="H17" s="28">
        <f t="shared" si="0"/>
        <v>-1027724</v>
      </c>
      <c r="I17" s="28">
        <f t="shared" si="0"/>
        <v>-1461205</v>
      </c>
      <c r="J17" s="28">
        <f t="shared" si="0"/>
        <v>-2488929</v>
      </c>
      <c r="K17" s="28">
        <f t="shared" si="0"/>
        <v>-900413</v>
      </c>
      <c r="L17" s="28">
        <f t="shared" si="0"/>
        <v>-1146347</v>
      </c>
      <c r="M17" s="28">
        <f t="shared" si="0"/>
        <v>-626778</v>
      </c>
      <c r="N17" s="28">
        <f t="shared" si="0"/>
        <v>-2673538</v>
      </c>
      <c r="O17" s="28">
        <f t="shared" si="0"/>
        <v>-1346017</v>
      </c>
      <c r="P17" s="28">
        <f t="shared" si="0"/>
        <v>0</v>
      </c>
      <c r="Q17" s="28">
        <f t="shared" si="0"/>
        <v>1007809</v>
      </c>
      <c r="R17" s="28">
        <f t="shared" si="0"/>
        <v>-338208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-5500675</v>
      </c>
      <c r="X17" s="28">
        <f t="shared" si="0"/>
        <v>-13533511</v>
      </c>
      <c r="Y17" s="28">
        <f t="shared" si="0"/>
        <v>8032836</v>
      </c>
      <c r="Z17" s="29">
        <f>+IF(X17&lt;&gt;0,+(Y17/X17)*100,0)</f>
        <v>-59.355151815371485</v>
      </c>
      <c r="AA17" s="30">
        <f>SUM(AA6:AA16)</f>
        <v>-18361531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-101400</v>
      </c>
      <c r="D28" s="18"/>
      <c r="E28" s="19">
        <v>-3000000</v>
      </c>
      <c r="F28" s="20">
        <v>-2551236</v>
      </c>
      <c r="G28" s="20"/>
      <c r="H28" s="20"/>
      <c r="I28" s="20"/>
      <c r="J28" s="20"/>
      <c r="K28" s="20"/>
      <c r="L28" s="20">
        <v>-2218466</v>
      </c>
      <c r="M28" s="20"/>
      <c r="N28" s="20">
        <v>-2218466</v>
      </c>
      <c r="O28" s="20"/>
      <c r="P28" s="20"/>
      <c r="Q28" s="20"/>
      <c r="R28" s="20"/>
      <c r="S28" s="20"/>
      <c r="T28" s="20"/>
      <c r="U28" s="20"/>
      <c r="V28" s="20"/>
      <c r="W28" s="20">
        <v>-2218466</v>
      </c>
      <c r="X28" s="20">
        <v>-1913427</v>
      </c>
      <c r="Y28" s="20">
        <v>-305039</v>
      </c>
      <c r="Z28" s="21">
        <v>15.942024440963779</v>
      </c>
      <c r="AA28" s="22">
        <v>-2551236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-101400</v>
      </c>
      <c r="D30" s="26">
        <f t="shared" ref="D30:Y30" si="1">SUM(D21:D29)</f>
        <v>0</v>
      </c>
      <c r="E30" s="27">
        <f t="shared" si="1"/>
        <v>-3000000</v>
      </c>
      <c r="F30" s="28">
        <f t="shared" si="1"/>
        <v>-2551236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-2218466</v>
      </c>
      <c r="M30" s="28">
        <f t="shared" si="1"/>
        <v>0</v>
      </c>
      <c r="N30" s="28">
        <f t="shared" si="1"/>
        <v>-2218466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-2218466</v>
      </c>
      <c r="X30" s="28">
        <f t="shared" si="1"/>
        <v>-1913427</v>
      </c>
      <c r="Y30" s="28">
        <f t="shared" si="1"/>
        <v>-305039</v>
      </c>
      <c r="Z30" s="29">
        <f>+IF(X30&lt;&gt;0,+(Y30/X30)*100,0)</f>
        <v>15.942024440963779</v>
      </c>
      <c r="AA30" s="30">
        <f>SUM(AA21:AA29)</f>
        <v>-2551236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-11975016</v>
      </c>
      <c r="D41" s="32">
        <f>+D17+D30+D39</f>
        <v>0</v>
      </c>
      <c r="E41" s="33">
        <f t="shared" si="3"/>
        <v>-30078673</v>
      </c>
      <c r="F41" s="34">
        <f t="shared" si="3"/>
        <v>-20912767</v>
      </c>
      <c r="G41" s="34">
        <f t="shared" si="3"/>
        <v>0</v>
      </c>
      <c r="H41" s="34">
        <f t="shared" si="3"/>
        <v>-1027724</v>
      </c>
      <c r="I41" s="34">
        <f t="shared" si="3"/>
        <v>-1461205</v>
      </c>
      <c r="J41" s="34">
        <f t="shared" si="3"/>
        <v>-2488929</v>
      </c>
      <c r="K41" s="34">
        <f t="shared" si="3"/>
        <v>-900413</v>
      </c>
      <c r="L41" s="34">
        <f t="shared" si="3"/>
        <v>-3364813</v>
      </c>
      <c r="M41" s="34">
        <f t="shared" si="3"/>
        <v>-626778</v>
      </c>
      <c r="N41" s="34">
        <f t="shared" si="3"/>
        <v>-4892004</v>
      </c>
      <c r="O41" s="34">
        <f t="shared" si="3"/>
        <v>-1346017</v>
      </c>
      <c r="P41" s="34">
        <f t="shared" si="3"/>
        <v>0</v>
      </c>
      <c r="Q41" s="34">
        <f t="shared" si="3"/>
        <v>1007809</v>
      </c>
      <c r="R41" s="34">
        <f t="shared" si="3"/>
        <v>-338208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-7719141</v>
      </c>
      <c r="X41" s="34">
        <f t="shared" si="3"/>
        <v>-15446938</v>
      </c>
      <c r="Y41" s="34">
        <f t="shared" si="3"/>
        <v>7727797</v>
      </c>
      <c r="Z41" s="35">
        <f>+IF(X41&lt;&gt;0,+(Y41/X41)*100,0)</f>
        <v>-50.028018497905535</v>
      </c>
      <c r="AA41" s="36">
        <f>+AA17+AA30+AA39</f>
        <v>-20912767</v>
      </c>
    </row>
    <row r="42" spans="1:27" x14ac:dyDescent="0.25">
      <c r="A42" s="23" t="s">
        <v>63</v>
      </c>
      <c r="B42" s="17" t="s">
        <v>64</v>
      </c>
      <c r="C42" s="32">
        <v>-15493994</v>
      </c>
      <c r="D42" s="32"/>
      <c r="E42" s="33"/>
      <c r="F42" s="34"/>
      <c r="G42" s="34">
        <v>-27497509</v>
      </c>
      <c r="H42" s="34">
        <f>+G43+H60</f>
        <v>-27497509</v>
      </c>
      <c r="I42" s="34">
        <f>+H43+I60</f>
        <v>-28525233</v>
      </c>
      <c r="J42" s="34">
        <f>+G42</f>
        <v>-27497509</v>
      </c>
      <c r="K42" s="34">
        <f>+I43+K60</f>
        <v>-29986438</v>
      </c>
      <c r="L42" s="34">
        <f>+K43+L60</f>
        <v>-30886851</v>
      </c>
      <c r="M42" s="34">
        <f>+L43+M60</f>
        <v>-34251664</v>
      </c>
      <c r="N42" s="34">
        <f>+K42</f>
        <v>-29986438</v>
      </c>
      <c r="O42" s="34">
        <f>+M43+O60</f>
        <v>-34878442</v>
      </c>
      <c r="P42" s="34">
        <f>+O43+P60</f>
        <v>-36224459</v>
      </c>
      <c r="Q42" s="34">
        <f>+P43+Q60</f>
        <v>-36224459</v>
      </c>
      <c r="R42" s="34">
        <f>+O42</f>
        <v>-34878442</v>
      </c>
      <c r="S42" s="34">
        <f>+Q43+S60</f>
        <v>-35216650</v>
      </c>
      <c r="T42" s="34">
        <f>+S43+T60</f>
        <v>-35216650</v>
      </c>
      <c r="U42" s="34">
        <f>+T43+U60</f>
        <v>-35216650</v>
      </c>
      <c r="V42" s="34">
        <f>+S42</f>
        <v>-35216650</v>
      </c>
      <c r="W42" s="34">
        <f>+G42</f>
        <v>-27497509</v>
      </c>
      <c r="X42" s="34"/>
      <c r="Y42" s="34">
        <f>+W42-X42</f>
        <v>-27497509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-27469010</v>
      </c>
      <c r="D43" s="44">
        <f t="shared" ref="D43:AA43" si="4">+D41+D42</f>
        <v>0</v>
      </c>
      <c r="E43" s="45">
        <f t="shared" si="4"/>
        <v>-30078673</v>
      </c>
      <c r="F43" s="46">
        <f t="shared" si="4"/>
        <v>-20912767</v>
      </c>
      <c r="G43" s="46">
        <f t="shared" si="4"/>
        <v>-27497509</v>
      </c>
      <c r="H43" s="46">
        <f t="shared" si="4"/>
        <v>-28525233</v>
      </c>
      <c r="I43" s="46">
        <f t="shared" si="4"/>
        <v>-29986438</v>
      </c>
      <c r="J43" s="46">
        <f>+I43</f>
        <v>-29986438</v>
      </c>
      <c r="K43" s="46">
        <f t="shared" si="4"/>
        <v>-30886851</v>
      </c>
      <c r="L43" s="46">
        <f t="shared" si="4"/>
        <v>-34251664</v>
      </c>
      <c r="M43" s="46">
        <f t="shared" si="4"/>
        <v>-34878442</v>
      </c>
      <c r="N43" s="46">
        <f>+M43</f>
        <v>-34878442</v>
      </c>
      <c r="O43" s="46">
        <f t="shared" si="4"/>
        <v>-36224459</v>
      </c>
      <c r="P43" s="46">
        <f t="shared" si="4"/>
        <v>-36224459</v>
      </c>
      <c r="Q43" s="46">
        <f t="shared" si="4"/>
        <v>-35216650</v>
      </c>
      <c r="R43" s="46">
        <f>+Q43</f>
        <v>-35216650</v>
      </c>
      <c r="S43" s="46">
        <f t="shared" si="4"/>
        <v>-35216650</v>
      </c>
      <c r="T43" s="46">
        <f t="shared" si="4"/>
        <v>-35216650</v>
      </c>
      <c r="U43" s="46">
        <f t="shared" si="4"/>
        <v>-35216650</v>
      </c>
      <c r="V43" s="46">
        <f>+U43</f>
        <v>-35216650</v>
      </c>
      <c r="W43" s="46">
        <f>+V43</f>
        <v>-35216650</v>
      </c>
      <c r="X43" s="46">
        <f t="shared" si="4"/>
        <v>-15446938</v>
      </c>
      <c r="Y43" s="46">
        <f t="shared" si="4"/>
        <v>-19769712</v>
      </c>
      <c r="Z43" s="47">
        <f>+IF(X43&lt;&gt;0,+(Y43/X43)*100,0)</f>
        <v>127.98466595774516</v>
      </c>
      <c r="AA43" s="48">
        <f t="shared" si="4"/>
        <v>-20912767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-27497509</v>
      </c>
      <c r="J60">
        <v>-27497509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-2538023</v>
      </c>
      <c r="F14" s="20">
        <v>-6277616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-4708224</v>
      </c>
      <c r="Y14" s="20">
        <v>4708224</v>
      </c>
      <c r="Z14" s="21">
        <v>-100</v>
      </c>
      <c r="AA14" s="22">
        <v>-6277616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-2538023</v>
      </c>
      <c r="F17" s="28">
        <f t="shared" si="0"/>
        <v>-6277616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-4708224</v>
      </c>
      <c r="Y17" s="28">
        <f t="shared" si="0"/>
        <v>4708224</v>
      </c>
      <c r="Z17" s="29">
        <f>+IF(X17&lt;&gt;0,+(Y17/X17)*100,0)</f>
        <v>-100</v>
      </c>
      <c r="AA17" s="30">
        <f>SUM(AA6:AA16)</f>
        <v>-6277616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-200000</v>
      </c>
      <c r="F28" s="20">
        <v>-200000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-150003</v>
      </c>
      <c r="Y28" s="20">
        <v>150003</v>
      </c>
      <c r="Z28" s="21">
        <v>-100</v>
      </c>
      <c r="AA28" s="22">
        <v>-200000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-200000</v>
      </c>
      <c r="F30" s="28">
        <f t="shared" si="1"/>
        <v>-200000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-150003</v>
      </c>
      <c r="Y30" s="28">
        <f t="shared" si="1"/>
        <v>150003</v>
      </c>
      <c r="Z30" s="29">
        <f>+IF(X30&lt;&gt;0,+(Y30/X30)*100,0)</f>
        <v>-100</v>
      </c>
      <c r="AA30" s="30">
        <f>SUM(AA21:AA29)</f>
        <v>-200000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-2738023</v>
      </c>
      <c r="F41" s="34">
        <f t="shared" si="3"/>
        <v>-6477616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-4858227</v>
      </c>
      <c r="Y41" s="34">
        <f t="shared" si="3"/>
        <v>4858227</v>
      </c>
      <c r="Z41" s="35">
        <f>+IF(X41&lt;&gt;0,+(Y41/X41)*100,0)</f>
        <v>-100</v>
      </c>
      <c r="AA41" s="36">
        <f>+AA17+AA30+AA39</f>
        <v>-6477616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-2738023</v>
      </c>
      <c r="F43" s="46">
        <f t="shared" si="4"/>
        <v>-6477616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-4858227</v>
      </c>
      <c r="Y43" s="46">
        <f t="shared" si="4"/>
        <v>4858227</v>
      </c>
      <c r="Z43" s="47">
        <f>+IF(X43&lt;&gt;0,+(Y43/X43)*100,0)</f>
        <v>-100</v>
      </c>
      <c r="AA43" s="48">
        <f t="shared" si="4"/>
        <v>-6477616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14280</v>
      </c>
      <c r="D6" s="18"/>
      <c r="E6" s="19"/>
      <c r="F6" s="20"/>
      <c r="G6" s="20"/>
      <c r="H6" s="20">
        <v>2202</v>
      </c>
      <c r="I6" s="20"/>
      <c r="J6" s="20">
        <v>2202</v>
      </c>
      <c r="K6" s="20"/>
      <c r="L6" s="20">
        <v>6000</v>
      </c>
      <c r="M6" s="20">
        <v>398</v>
      </c>
      <c r="N6" s="20">
        <v>6398</v>
      </c>
      <c r="O6" s="20"/>
      <c r="P6" s="20"/>
      <c r="Q6" s="20"/>
      <c r="R6" s="20"/>
      <c r="S6" s="20"/>
      <c r="T6" s="20"/>
      <c r="U6" s="20"/>
      <c r="V6" s="20"/>
      <c r="W6" s="20">
        <v>8600</v>
      </c>
      <c r="X6" s="20"/>
      <c r="Y6" s="20">
        <v>8600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3794697</v>
      </c>
      <c r="D7" s="18"/>
      <c r="E7" s="19">
        <v>1989780</v>
      </c>
      <c r="F7" s="20">
        <v>1737525</v>
      </c>
      <c r="G7" s="20">
        <v>445132</v>
      </c>
      <c r="H7" s="20">
        <v>343896</v>
      </c>
      <c r="I7" s="20">
        <v>327905</v>
      </c>
      <c r="J7" s="20">
        <v>1116933</v>
      </c>
      <c r="K7" s="20">
        <v>344844</v>
      </c>
      <c r="L7" s="20">
        <v>327065</v>
      </c>
      <c r="M7" s="20">
        <v>306976</v>
      </c>
      <c r="N7" s="20">
        <v>978885</v>
      </c>
      <c r="O7" s="20">
        <v>278054</v>
      </c>
      <c r="P7" s="20">
        <v>222260</v>
      </c>
      <c r="Q7" s="20">
        <v>375806</v>
      </c>
      <c r="R7" s="20">
        <v>876120</v>
      </c>
      <c r="S7" s="20"/>
      <c r="T7" s="20"/>
      <c r="U7" s="20"/>
      <c r="V7" s="20"/>
      <c r="W7" s="20">
        <v>2971938</v>
      </c>
      <c r="X7" s="20">
        <v>1391433</v>
      </c>
      <c r="Y7" s="20">
        <v>1580505</v>
      </c>
      <c r="Z7" s="21">
        <v>113.58829350748474</v>
      </c>
      <c r="AA7" s="22">
        <v>1737525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103656</v>
      </c>
      <c r="F8" s="20">
        <v>73656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67742</v>
      </c>
      <c r="Y8" s="20">
        <v>-67742</v>
      </c>
      <c r="Z8" s="21">
        <v>-100</v>
      </c>
      <c r="AA8" s="22">
        <v>73656</v>
      </c>
    </row>
    <row r="9" spans="1:27" x14ac:dyDescent="0.25">
      <c r="A9" s="23" t="s">
        <v>37</v>
      </c>
      <c r="B9" s="17" t="s">
        <v>38</v>
      </c>
      <c r="C9" s="18">
        <v>9169904</v>
      </c>
      <c r="D9" s="18"/>
      <c r="E9" s="19">
        <v>8799204</v>
      </c>
      <c r="F9" s="20">
        <v>8799204</v>
      </c>
      <c r="G9" s="20">
        <v>7274208</v>
      </c>
      <c r="H9" s="20">
        <v>380000</v>
      </c>
      <c r="I9" s="20"/>
      <c r="J9" s="20">
        <v>7654208</v>
      </c>
      <c r="K9" s="20"/>
      <c r="L9" s="20">
        <v>686000</v>
      </c>
      <c r="M9" s="20"/>
      <c r="N9" s="20">
        <v>686000</v>
      </c>
      <c r="O9" s="20"/>
      <c r="P9" s="20">
        <v>459000</v>
      </c>
      <c r="Q9" s="20"/>
      <c r="R9" s="20">
        <v>459000</v>
      </c>
      <c r="S9" s="20"/>
      <c r="T9" s="20"/>
      <c r="U9" s="20"/>
      <c r="V9" s="20"/>
      <c r="W9" s="20">
        <v>8799208</v>
      </c>
      <c r="X9" s="20">
        <v>6980652</v>
      </c>
      <c r="Y9" s="20">
        <v>1818556</v>
      </c>
      <c r="Z9" s="21">
        <v>26.051377435803992</v>
      </c>
      <c r="AA9" s="22">
        <v>8799204</v>
      </c>
    </row>
    <row r="10" spans="1:27" x14ac:dyDescent="0.25">
      <c r="A10" s="23" t="s">
        <v>39</v>
      </c>
      <c r="B10" s="17" t="s">
        <v>38</v>
      </c>
      <c r="C10" s="18">
        <v>680000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-7956481</v>
      </c>
      <c r="D14" s="18"/>
      <c r="E14" s="19">
        <v>-10855908</v>
      </c>
      <c r="F14" s="20">
        <v>-12548663</v>
      </c>
      <c r="G14" s="20">
        <v>-1215653</v>
      </c>
      <c r="H14" s="20">
        <v>-20956</v>
      </c>
      <c r="I14" s="20">
        <v>-882411</v>
      </c>
      <c r="J14" s="20">
        <v>-2119020</v>
      </c>
      <c r="K14" s="20">
        <v>-316187</v>
      </c>
      <c r="L14" s="20">
        <v>-1455843</v>
      </c>
      <c r="M14" s="20">
        <v>-82476</v>
      </c>
      <c r="N14" s="20">
        <v>-1854506</v>
      </c>
      <c r="O14" s="20">
        <v>-85180</v>
      </c>
      <c r="P14" s="20">
        <v>-9090</v>
      </c>
      <c r="Q14" s="20">
        <v>-375188</v>
      </c>
      <c r="R14" s="20">
        <v>-469458</v>
      </c>
      <c r="S14" s="20"/>
      <c r="T14" s="20"/>
      <c r="U14" s="20"/>
      <c r="V14" s="20"/>
      <c r="W14" s="20">
        <v>-4442984</v>
      </c>
      <c r="X14" s="20">
        <v>-8758197</v>
      </c>
      <c r="Y14" s="20">
        <v>4315213</v>
      </c>
      <c r="Z14" s="21">
        <v>-49.270563336266591</v>
      </c>
      <c r="AA14" s="22">
        <v>-12548663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5702400</v>
      </c>
      <c r="D17" s="26">
        <f>SUM(D6:D16)</f>
        <v>0</v>
      </c>
      <c r="E17" s="27">
        <f t="shared" si="0"/>
        <v>36732</v>
      </c>
      <c r="F17" s="28">
        <f t="shared" si="0"/>
        <v>-1938278</v>
      </c>
      <c r="G17" s="28">
        <f t="shared" si="0"/>
        <v>6503687</v>
      </c>
      <c r="H17" s="28">
        <f t="shared" si="0"/>
        <v>705142</v>
      </c>
      <c r="I17" s="28">
        <f t="shared" si="0"/>
        <v>-554506</v>
      </c>
      <c r="J17" s="28">
        <f t="shared" si="0"/>
        <v>6654323</v>
      </c>
      <c r="K17" s="28">
        <f t="shared" si="0"/>
        <v>28657</v>
      </c>
      <c r="L17" s="28">
        <f t="shared" si="0"/>
        <v>-436778</v>
      </c>
      <c r="M17" s="28">
        <f t="shared" si="0"/>
        <v>224898</v>
      </c>
      <c r="N17" s="28">
        <f t="shared" si="0"/>
        <v>-183223</v>
      </c>
      <c r="O17" s="28">
        <f t="shared" si="0"/>
        <v>192874</v>
      </c>
      <c r="P17" s="28">
        <f t="shared" si="0"/>
        <v>672170</v>
      </c>
      <c r="Q17" s="28">
        <f t="shared" si="0"/>
        <v>618</v>
      </c>
      <c r="R17" s="28">
        <f t="shared" si="0"/>
        <v>865662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7336762</v>
      </c>
      <c r="X17" s="28">
        <f t="shared" si="0"/>
        <v>-318370</v>
      </c>
      <c r="Y17" s="28">
        <f t="shared" si="0"/>
        <v>7655132</v>
      </c>
      <c r="Z17" s="29">
        <f>+IF(X17&lt;&gt;0,+(Y17/X17)*100,0)</f>
        <v>-2404.4765524389859</v>
      </c>
      <c r="AA17" s="30">
        <f>SUM(AA6:AA16)</f>
        <v>-1938278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-512380</v>
      </c>
      <c r="D28" s="18"/>
      <c r="E28" s="19"/>
      <c r="F28" s="20"/>
      <c r="G28" s="20">
        <v>-173250</v>
      </c>
      <c r="H28" s="20"/>
      <c r="I28" s="20"/>
      <c r="J28" s="20">
        <v>-173250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-173250</v>
      </c>
      <c r="X28" s="20"/>
      <c r="Y28" s="20">
        <v>-173250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-512380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-173250</v>
      </c>
      <c r="H30" s="28">
        <f t="shared" si="1"/>
        <v>0</v>
      </c>
      <c r="I30" s="28">
        <f t="shared" si="1"/>
        <v>0</v>
      </c>
      <c r="J30" s="28">
        <f t="shared" si="1"/>
        <v>-173250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-173250</v>
      </c>
      <c r="X30" s="28">
        <f t="shared" si="1"/>
        <v>0</v>
      </c>
      <c r="Y30" s="28">
        <f t="shared" si="1"/>
        <v>-173250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5190020</v>
      </c>
      <c r="D41" s="32">
        <f>+D17+D30+D39</f>
        <v>0</v>
      </c>
      <c r="E41" s="33">
        <f t="shared" si="3"/>
        <v>36732</v>
      </c>
      <c r="F41" s="34">
        <f t="shared" si="3"/>
        <v>-1938278</v>
      </c>
      <c r="G41" s="34">
        <f t="shared" si="3"/>
        <v>6330437</v>
      </c>
      <c r="H41" s="34">
        <f t="shared" si="3"/>
        <v>705142</v>
      </c>
      <c r="I41" s="34">
        <f t="shared" si="3"/>
        <v>-554506</v>
      </c>
      <c r="J41" s="34">
        <f t="shared" si="3"/>
        <v>6481073</v>
      </c>
      <c r="K41" s="34">
        <f t="shared" si="3"/>
        <v>28657</v>
      </c>
      <c r="L41" s="34">
        <f t="shared" si="3"/>
        <v>-436778</v>
      </c>
      <c r="M41" s="34">
        <f t="shared" si="3"/>
        <v>224898</v>
      </c>
      <c r="N41" s="34">
        <f t="shared" si="3"/>
        <v>-183223</v>
      </c>
      <c r="O41" s="34">
        <f t="shared" si="3"/>
        <v>192874</v>
      </c>
      <c r="P41" s="34">
        <f t="shared" si="3"/>
        <v>672170</v>
      </c>
      <c r="Q41" s="34">
        <f t="shared" si="3"/>
        <v>618</v>
      </c>
      <c r="R41" s="34">
        <f t="shared" si="3"/>
        <v>865662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7163512</v>
      </c>
      <c r="X41" s="34">
        <f t="shared" si="3"/>
        <v>-318370</v>
      </c>
      <c r="Y41" s="34">
        <f t="shared" si="3"/>
        <v>7481882</v>
      </c>
      <c r="Z41" s="35">
        <f>+IF(X41&lt;&gt;0,+(Y41/X41)*100,0)</f>
        <v>-2350.0587366900149</v>
      </c>
      <c r="AA41" s="36">
        <f>+AA17+AA30+AA39</f>
        <v>-1938278</v>
      </c>
    </row>
    <row r="42" spans="1:27" x14ac:dyDescent="0.25">
      <c r="A42" s="23" t="s">
        <v>63</v>
      </c>
      <c r="B42" s="17" t="s">
        <v>64</v>
      </c>
      <c r="C42" s="32">
        <v>-123830690</v>
      </c>
      <c r="D42" s="32"/>
      <c r="E42" s="33">
        <v>-123830690</v>
      </c>
      <c r="F42" s="34">
        <v>-123830690</v>
      </c>
      <c r="G42" s="34">
        <v>-118634402</v>
      </c>
      <c r="H42" s="34">
        <f>+G43+H60</f>
        <v>-112295933</v>
      </c>
      <c r="I42" s="34">
        <f>+H43+I60</f>
        <v>-111590791</v>
      </c>
      <c r="J42" s="34">
        <f>+G42</f>
        <v>-118634402</v>
      </c>
      <c r="K42" s="34">
        <f>+I43+K60</f>
        <v>-112145297</v>
      </c>
      <c r="L42" s="34">
        <f>+K43+L60</f>
        <v>-112116640</v>
      </c>
      <c r="M42" s="34">
        <f>+L43+M60</f>
        <v>-112553418</v>
      </c>
      <c r="N42" s="34">
        <f>+K42</f>
        <v>-112145297</v>
      </c>
      <c r="O42" s="34">
        <f>+M43+O60</f>
        <v>-112328520</v>
      </c>
      <c r="P42" s="34">
        <f>+O43+P60</f>
        <v>-112135646</v>
      </c>
      <c r="Q42" s="34">
        <f>+P43+Q60</f>
        <v>-111463476</v>
      </c>
      <c r="R42" s="34">
        <f>+O42</f>
        <v>-112328520</v>
      </c>
      <c r="S42" s="34">
        <f>+Q43+S60</f>
        <v>-111462858</v>
      </c>
      <c r="T42" s="34">
        <f>+S43+T60</f>
        <v>-111462858</v>
      </c>
      <c r="U42" s="34">
        <f>+T43+U60</f>
        <v>-111462858</v>
      </c>
      <c r="V42" s="34">
        <f>+S42</f>
        <v>-111462858</v>
      </c>
      <c r="W42" s="34">
        <f>+G42</f>
        <v>-118634402</v>
      </c>
      <c r="X42" s="34">
        <v>-123830690</v>
      </c>
      <c r="Y42" s="34">
        <f>+W42-X42</f>
        <v>5196288</v>
      </c>
      <c r="Z42" s="35">
        <f>+IF(X42&lt;&gt;0,+(Y42/X42)*100,0)</f>
        <v>-4.1962844590464607</v>
      </c>
      <c r="AA42" s="36">
        <v>-123830690</v>
      </c>
    </row>
    <row r="43" spans="1:27" x14ac:dyDescent="0.25">
      <c r="A43" s="42" t="s">
        <v>65</v>
      </c>
      <c r="B43" s="43" t="s">
        <v>64</v>
      </c>
      <c r="C43" s="44">
        <f>+C41+C42</f>
        <v>-118640670</v>
      </c>
      <c r="D43" s="44">
        <f t="shared" ref="D43:AA43" si="4">+D41+D42</f>
        <v>0</v>
      </c>
      <c r="E43" s="45">
        <f t="shared" si="4"/>
        <v>-123793958</v>
      </c>
      <c r="F43" s="46">
        <f t="shared" si="4"/>
        <v>-125768968</v>
      </c>
      <c r="G43" s="46">
        <f t="shared" si="4"/>
        <v>-112303965</v>
      </c>
      <c r="H43" s="46">
        <f t="shared" si="4"/>
        <v>-111590791</v>
      </c>
      <c r="I43" s="46">
        <f t="shared" si="4"/>
        <v>-112145297</v>
      </c>
      <c r="J43" s="46">
        <f>+I43</f>
        <v>-112145297</v>
      </c>
      <c r="K43" s="46">
        <f t="shared" si="4"/>
        <v>-112116640</v>
      </c>
      <c r="L43" s="46">
        <f t="shared" si="4"/>
        <v>-112553418</v>
      </c>
      <c r="M43" s="46">
        <f t="shared" si="4"/>
        <v>-112328520</v>
      </c>
      <c r="N43" s="46">
        <f>+M43</f>
        <v>-112328520</v>
      </c>
      <c r="O43" s="46">
        <f t="shared" si="4"/>
        <v>-112135646</v>
      </c>
      <c r="P43" s="46">
        <f t="shared" si="4"/>
        <v>-111463476</v>
      </c>
      <c r="Q43" s="46">
        <f t="shared" si="4"/>
        <v>-111462858</v>
      </c>
      <c r="R43" s="46">
        <f>+Q43</f>
        <v>-111462858</v>
      </c>
      <c r="S43" s="46">
        <f t="shared" si="4"/>
        <v>-111462858</v>
      </c>
      <c r="T43" s="46">
        <f t="shared" si="4"/>
        <v>-111462858</v>
      </c>
      <c r="U43" s="46">
        <f t="shared" si="4"/>
        <v>-111462858</v>
      </c>
      <c r="V43" s="46">
        <f>+U43</f>
        <v>-111462858</v>
      </c>
      <c r="W43" s="46">
        <f>+V43</f>
        <v>-111462858</v>
      </c>
      <c r="X43" s="46">
        <f t="shared" si="4"/>
        <v>-124149060</v>
      </c>
      <c r="Y43" s="46">
        <f t="shared" si="4"/>
        <v>12678170</v>
      </c>
      <c r="Z43" s="47">
        <f>+IF(X43&lt;&gt;0,+(Y43/X43)*100,0)</f>
        <v>-10.21205476706791</v>
      </c>
      <c r="AA43" s="48">
        <f t="shared" si="4"/>
        <v>-125768968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-118634402</v>
      </c>
      <c r="H60">
        <v>8032</v>
      </c>
      <c r="J60">
        <v>-118634402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10065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>
        <v>12682</v>
      </c>
      <c r="Q6" s="20"/>
      <c r="R6" s="20">
        <v>12682</v>
      </c>
      <c r="S6" s="20"/>
      <c r="T6" s="20"/>
      <c r="U6" s="20"/>
      <c r="V6" s="20"/>
      <c r="W6" s="20">
        <v>12682</v>
      </c>
      <c r="X6" s="20"/>
      <c r="Y6" s="20">
        <v>12682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69978500</v>
      </c>
      <c r="D7" s="18"/>
      <c r="E7" s="19">
        <v>69741671</v>
      </c>
      <c r="F7" s="20">
        <v>70840929</v>
      </c>
      <c r="G7" s="20">
        <v>3227804</v>
      </c>
      <c r="H7" s="20">
        <v>4753523</v>
      </c>
      <c r="I7" s="20">
        <v>9603766</v>
      </c>
      <c r="J7" s="20">
        <v>17585093</v>
      </c>
      <c r="K7" s="20">
        <v>7486603</v>
      </c>
      <c r="L7" s="20">
        <v>6631544</v>
      </c>
      <c r="M7" s="20">
        <v>6839779</v>
      </c>
      <c r="N7" s="20">
        <v>20957926</v>
      </c>
      <c r="O7" s="20">
        <v>6953748</v>
      </c>
      <c r="P7" s="20">
        <v>7136177</v>
      </c>
      <c r="Q7" s="20">
        <v>7452732</v>
      </c>
      <c r="R7" s="20">
        <v>21542657</v>
      </c>
      <c r="S7" s="20"/>
      <c r="T7" s="20"/>
      <c r="U7" s="20"/>
      <c r="V7" s="20"/>
      <c r="W7" s="20">
        <v>60085676</v>
      </c>
      <c r="X7" s="20">
        <v>52581069</v>
      </c>
      <c r="Y7" s="20">
        <v>7504607</v>
      </c>
      <c r="Z7" s="21">
        <v>14.272450413665039</v>
      </c>
      <c r="AA7" s="22">
        <v>70840929</v>
      </c>
    </row>
    <row r="8" spans="1:27" x14ac:dyDescent="0.25">
      <c r="A8" s="23" t="s">
        <v>36</v>
      </c>
      <c r="B8" s="17" t="s">
        <v>32</v>
      </c>
      <c r="C8" s="18">
        <v>1853051</v>
      </c>
      <c r="D8" s="18"/>
      <c r="E8" s="19">
        <v>1588896</v>
      </c>
      <c r="F8" s="20">
        <v>266406</v>
      </c>
      <c r="G8" s="20">
        <v>88322</v>
      </c>
      <c r="H8" s="20">
        <v>125441</v>
      </c>
      <c r="I8" s="20">
        <v>115346</v>
      </c>
      <c r="J8" s="20">
        <v>329109</v>
      </c>
      <c r="K8" s="20">
        <v>109548</v>
      </c>
      <c r="L8" s="20">
        <v>94521</v>
      </c>
      <c r="M8" s="20">
        <v>98254</v>
      </c>
      <c r="N8" s="20">
        <v>302323</v>
      </c>
      <c r="O8" s="20">
        <v>592743</v>
      </c>
      <c r="P8" s="20">
        <v>150917</v>
      </c>
      <c r="Q8" s="20">
        <v>41332</v>
      </c>
      <c r="R8" s="20">
        <v>784992</v>
      </c>
      <c r="S8" s="20"/>
      <c r="T8" s="20"/>
      <c r="U8" s="20"/>
      <c r="V8" s="20"/>
      <c r="W8" s="20">
        <v>1416424</v>
      </c>
      <c r="X8" s="20">
        <v>662667</v>
      </c>
      <c r="Y8" s="20">
        <v>753757</v>
      </c>
      <c r="Z8" s="21">
        <v>113.74596894065949</v>
      </c>
      <c r="AA8" s="22">
        <v>266406</v>
      </c>
    </row>
    <row r="9" spans="1:27" x14ac:dyDescent="0.25">
      <c r="A9" s="23" t="s">
        <v>37</v>
      </c>
      <c r="B9" s="17" t="s">
        <v>38</v>
      </c>
      <c r="C9" s="18">
        <v>3255000</v>
      </c>
      <c r="D9" s="18"/>
      <c r="E9" s="19">
        <v>3159000</v>
      </c>
      <c r="F9" s="20">
        <v>3159000</v>
      </c>
      <c r="G9" s="20"/>
      <c r="H9" s="20">
        <v>790000</v>
      </c>
      <c r="I9" s="20"/>
      <c r="J9" s="20">
        <v>790000</v>
      </c>
      <c r="K9" s="20"/>
      <c r="L9" s="20">
        <v>1422000</v>
      </c>
      <c r="M9" s="20"/>
      <c r="N9" s="20">
        <v>1422000</v>
      </c>
      <c r="O9" s="20"/>
      <c r="P9" s="20">
        <v>947000</v>
      </c>
      <c r="Q9" s="20"/>
      <c r="R9" s="20">
        <v>947000</v>
      </c>
      <c r="S9" s="20"/>
      <c r="T9" s="20"/>
      <c r="U9" s="20"/>
      <c r="V9" s="20"/>
      <c r="W9" s="20">
        <v>3159000</v>
      </c>
      <c r="X9" s="20">
        <v>2369250</v>
      </c>
      <c r="Y9" s="20">
        <v>789750</v>
      </c>
      <c r="Z9" s="21">
        <v>33.333333333333329</v>
      </c>
      <c r="AA9" s="22">
        <v>3159000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1048227</v>
      </c>
      <c r="D11" s="18"/>
      <c r="E11" s="19"/>
      <c r="F11" s="20">
        <v>486709</v>
      </c>
      <c r="G11" s="20">
        <v>179306</v>
      </c>
      <c r="H11" s="20">
        <v>120755</v>
      </c>
      <c r="I11" s="20">
        <v>136103</v>
      </c>
      <c r="J11" s="20">
        <v>436164</v>
      </c>
      <c r="K11" s="20">
        <v>147029</v>
      </c>
      <c r="L11" s="20">
        <v>145175</v>
      </c>
      <c r="M11" s="20">
        <v>114661</v>
      </c>
      <c r="N11" s="20">
        <v>406865</v>
      </c>
      <c r="O11" s="20">
        <v>147423</v>
      </c>
      <c r="P11" s="20">
        <v>247060</v>
      </c>
      <c r="Q11" s="20">
        <v>171326</v>
      </c>
      <c r="R11" s="20">
        <v>565809</v>
      </c>
      <c r="S11" s="20"/>
      <c r="T11" s="20"/>
      <c r="U11" s="20"/>
      <c r="V11" s="20"/>
      <c r="W11" s="20">
        <v>1408838</v>
      </c>
      <c r="X11" s="20">
        <v>121677</v>
      </c>
      <c r="Y11" s="20">
        <v>1287161</v>
      </c>
      <c r="Z11" s="21">
        <v>1057.8507030909702</v>
      </c>
      <c r="AA11" s="22">
        <v>486709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-86722860</v>
      </c>
      <c r="D14" s="18"/>
      <c r="E14" s="19">
        <v>-175790801</v>
      </c>
      <c r="F14" s="20">
        <v>-169585284</v>
      </c>
      <c r="G14" s="20">
        <v>-7717058</v>
      </c>
      <c r="H14" s="20">
        <v>-7446208</v>
      </c>
      <c r="I14" s="20">
        <v>-6205322</v>
      </c>
      <c r="J14" s="20">
        <v>-21368588</v>
      </c>
      <c r="K14" s="20">
        <v>-7073989</v>
      </c>
      <c r="L14" s="20">
        <v>-2499554</v>
      </c>
      <c r="M14" s="20">
        <v>-6131389</v>
      </c>
      <c r="N14" s="20">
        <v>-15704932</v>
      </c>
      <c r="O14" s="20">
        <v>-5111913</v>
      </c>
      <c r="P14" s="20">
        <v>-3586068</v>
      </c>
      <c r="Q14" s="20">
        <v>-8124324</v>
      </c>
      <c r="R14" s="20">
        <v>-16822305</v>
      </c>
      <c r="S14" s="20"/>
      <c r="T14" s="20"/>
      <c r="U14" s="20"/>
      <c r="V14" s="20"/>
      <c r="W14" s="20">
        <v>-53895825</v>
      </c>
      <c r="X14" s="20">
        <v>-134334623</v>
      </c>
      <c r="Y14" s="20">
        <v>80438798</v>
      </c>
      <c r="Z14" s="21">
        <v>-59.879423638982487</v>
      </c>
      <c r="AA14" s="22">
        <v>-169585284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-300000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-75000</v>
      </c>
      <c r="Y16" s="20">
        <v>75000</v>
      </c>
      <c r="Z16" s="21">
        <v>-100</v>
      </c>
      <c r="AA16" s="22">
        <v>-300000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-10578017</v>
      </c>
      <c r="D17" s="26">
        <f>SUM(D6:D16)</f>
        <v>0</v>
      </c>
      <c r="E17" s="27">
        <f t="shared" si="0"/>
        <v>-101301234</v>
      </c>
      <c r="F17" s="28">
        <f t="shared" si="0"/>
        <v>-95132240</v>
      </c>
      <c r="G17" s="28">
        <f t="shared" si="0"/>
        <v>-4221626</v>
      </c>
      <c r="H17" s="28">
        <f t="shared" si="0"/>
        <v>-1656489</v>
      </c>
      <c r="I17" s="28">
        <f t="shared" si="0"/>
        <v>3649893</v>
      </c>
      <c r="J17" s="28">
        <f t="shared" si="0"/>
        <v>-2228222</v>
      </c>
      <c r="K17" s="28">
        <f t="shared" si="0"/>
        <v>669191</v>
      </c>
      <c r="L17" s="28">
        <f t="shared" si="0"/>
        <v>5793686</v>
      </c>
      <c r="M17" s="28">
        <f t="shared" si="0"/>
        <v>921305</v>
      </c>
      <c r="N17" s="28">
        <f t="shared" si="0"/>
        <v>7384182</v>
      </c>
      <c r="O17" s="28">
        <f t="shared" si="0"/>
        <v>2582001</v>
      </c>
      <c r="P17" s="28">
        <f t="shared" si="0"/>
        <v>4907768</v>
      </c>
      <c r="Q17" s="28">
        <f t="shared" si="0"/>
        <v>-458934</v>
      </c>
      <c r="R17" s="28">
        <f t="shared" si="0"/>
        <v>7030835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12186795</v>
      </c>
      <c r="X17" s="28">
        <f t="shared" si="0"/>
        <v>-78674960</v>
      </c>
      <c r="Y17" s="28">
        <f t="shared" si="0"/>
        <v>90861755</v>
      </c>
      <c r="Z17" s="29">
        <f>+IF(X17&lt;&gt;0,+(Y17/X17)*100,0)</f>
        <v>-115.49005553990747</v>
      </c>
      <c r="AA17" s="30">
        <f>SUM(AA6:AA16)</f>
        <v>-95132240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-911533</v>
      </c>
      <c r="D28" s="18"/>
      <c r="E28" s="19">
        <v>-500000</v>
      </c>
      <c r="F28" s="20">
        <v>-500000</v>
      </c>
      <c r="G28" s="20"/>
      <c r="H28" s="20"/>
      <c r="I28" s="20"/>
      <c r="J28" s="20"/>
      <c r="K28" s="20"/>
      <c r="L28" s="20"/>
      <c r="M28" s="20">
        <v>-295729</v>
      </c>
      <c r="N28" s="20">
        <v>-295729</v>
      </c>
      <c r="O28" s="20"/>
      <c r="P28" s="20"/>
      <c r="Q28" s="20"/>
      <c r="R28" s="20"/>
      <c r="S28" s="20"/>
      <c r="T28" s="20"/>
      <c r="U28" s="20"/>
      <c r="V28" s="20"/>
      <c r="W28" s="20">
        <v>-295729</v>
      </c>
      <c r="X28" s="20">
        <v>-375003</v>
      </c>
      <c r="Y28" s="20">
        <v>79274</v>
      </c>
      <c r="Z28" s="21">
        <v>-21.139564216819597</v>
      </c>
      <c r="AA28" s="22">
        <v>-500000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-911533</v>
      </c>
      <c r="D30" s="26">
        <f t="shared" ref="D30:Y30" si="1">SUM(D21:D29)</f>
        <v>0</v>
      </c>
      <c r="E30" s="27">
        <f t="shared" si="1"/>
        <v>-500000</v>
      </c>
      <c r="F30" s="28">
        <f t="shared" si="1"/>
        <v>-500000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-295729</v>
      </c>
      <c r="N30" s="28">
        <f t="shared" si="1"/>
        <v>-295729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-295729</v>
      </c>
      <c r="X30" s="28">
        <f t="shared" si="1"/>
        <v>-375003</v>
      </c>
      <c r="Y30" s="28">
        <f t="shared" si="1"/>
        <v>79274</v>
      </c>
      <c r="Z30" s="29">
        <f>+IF(X30&lt;&gt;0,+(Y30/X30)*100,0)</f>
        <v>-21.139564216819597</v>
      </c>
      <c r="AA30" s="30">
        <f>SUM(AA21:AA29)</f>
        <v>-500000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-16510145</v>
      </c>
      <c r="D38" s="18"/>
      <c r="E38" s="19"/>
      <c r="F38" s="20"/>
      <c r="G38" s="20">
        <v>-1183156</v>
      </c>
      <c r="H38" s="20">
        <v>-955812</v>
      </c>
      <c r="I38" s="20">
        <v>-1014423</v>
      </c>
      <c r="J38" s="20">
        <v>-3153391</v>
      </c>
      <c r="K38" s="20">
        <v>-563388</v>
      </c>
      <c r="L38" s="20"/>
      <c r="M38" s="20">
        <v>703881</v>
      </c>
      <c r="N38" s="20">
        <v>140493</v>
      </c>
      <c r="O38" s="20">
        <v>-538378</v>
      </c>
      <c r="P38" s="20">
        <v>-163351</v>
      </c>
      <c r="Q38" s="20">
        <v>-185659</v>
      </c>
      <c r="R38" s="20">
        <v>-887388</v>
      </c>
      <c r="S38" s="20"/>
      <c r="T38" s="20"/>
      <c r="U38" s="20"/>
      <c r="V38" s="20"/>
      <c r="W38" s="20">
        <v>-3900286</v>
      </c>
      <c r="X38" s="20"/>
      <c r="Y38" s="20">
        <v>-3900286</v>
      </c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-16510145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-1183156</v>
      </c>
      <c r="H39" s="28">
        <f t="shared" si="2"/>
        <v>-955812</v>
      </c>
      <c r="I39" s="28">
        <f t="shared" si="2"/>
        <v>-1014423</v>
      </c>
      <c r="J39" s="28">
        <f t="shared" si="2"/>
        <v>-3153391</v>
      </c>
      <c r="K39" s="28">
        <f t="shared" si="2"/>
        <v>-563388</v>
      </c>
      <c r="L39" s="28">
        <f t="shared" si="2"/>
        <v>0</v>
      </c>
      <c r="M39" s="28">
        <f t="shared" si="2"/>
        <v>703881</v>
      </c>
      <c r="N39" s="28">
        <f t="shared" si="2"/>
        <v>140493</v>
      </c>
      <c r="O39" s="28">
        <f t="shared" si="2"/>
        <v>-538378</v>
      </c>
      <c r="P39" s="28">
        <f t="shared" si="2"/>
        <v>-163351</v>
      </c>
      <c r="Q39" s="28">
        <f t="shared" si="2"/>
        <v>-185659</v>
      </c>
      <c r="R39" s="28">
        <f t="shared" si="2"/>
        <v>-887388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-3900286</v>
      </c>
      <c r="X39" s="28">
        <f t="shared" si="2"/>
        <v>0</v>
      </c>
      <c r="Y39" s="28">
        <f t="shared" si="2"/>
        <v>-3900286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-27999695</v>
      </c>
      <c r="D41" s="32">
        <f>+D17+D30+D39</f>
        <v>0</v>
      </c>
      <c r="E41" s="33">
        <f t="shared" si="3"/>
        <v>-101801234</v>
      </c>
      <c r="F41" s="34">
        <f t="shared" si="3"/>
        <v>-95632240</v>
      </c>
      <c r="G41" s="34">
        <f t="shared" si="3"/>
        <v>-5404782</v>
      </c>
      <c r="H41" s="34">
        <f t="shared" si="3"/>
        <v>-2612301</v>
      </c>
      <c r="I41" s="34">
        <f t="shared" si="3"/>
        <v>2635470</v>
      </c>
      <c r="J41" s="34">
        <f t="shared" si="3"/>
        <v>-5381613</v>
      </c>
      <c r="K41" s="34">
        <f t="shared" si="3"/>
        <v>105803</v>
      </c>
      <c r="L41" s="34">
        <f t="shared" si="3"/>
        <v>5793686</v>
      </c>
      <c r="M41" s="34">
        <f t="shared" si="3"/>
        <v>1329457</v>
      </c>
      <c r="N41" s="34">
        <f t="shared" si="3"/>
        <v>7228946</v>
      </c>
      <c r="O41" s="34">
        <f t="shared" si="3"/>
        <v>2043623</v>
      </c>
      <c r="P41" s="34">
        <f t="shared" si="3"/>
        <v>4744417</v>
      </c>
      <c r="Q41" s="34">
        <f t="shared" si="3"/>
        <v>-644593</v>
      </c>
      <c r="R41" s="34">
        <f t="shared" si="3"/>
        <v>6143447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7990780</v>
      </c>
      <c r="X41" s="34">
        <f t="shared" si="3"/>
        <v>-79049963</v>
      </c>
      <c r="Y41" s="34">
        <f t="shared" si="3"/>
        <v>87040743</v>
      </c>
      <c r="Z41" s="35">
        <f>+IF(X41&lt;&gt;0,+(Y41/X41)*100,0)</f>
        <v>-110.1085183303628</v>
      </c>
      <c r="AA41" s="36">
        <f>+AA17+AA30+AA39</f>
        <v>-95632240</v>
      </c>
    </row>
    <row r="42" spans="1:27" x14ac:dyDescent="0.25">
      <c r="A42" s="23" t="s">
        <v>63</v>
      </c>
      <c r="B42" s="17" t="s">
        <v>64</v>
      </c>
      <c r="C42" s="32">
        <v>-144630689</v>
      </c>
      <c r="D42" s="32"/>
      <c r="E42" s="33">
        <v>-144630690</v>
      </c>
      <c r="F42" s="34">
        <v>-179778693</v>
      </c>
      <c r="G42" s="34">
        <v>-179778692</v>
      </c>
      <c r="H42" s="34">
        <f>+G43+H60</f>
        <v>-185183474</v>
      </c>
      <c r="I42" s="34">
        <f>+H43+I60</f>
        <v>-187795775</v>
      </c>
      <c r="J42" s="34">
        <f>+G42</f>
        <v>-179778692</v>
      </c>
      <c r="K42" s="34">
        <f>+I43+K60</f>
        <v>-185160305</v>
      </c>
      <c r="L42" s="34">
        <f>+K43+L60</f>
        <v>-185054502</v>
      </c>
      <c r="M42" s="34">
        <f>+L43+M60</f>
        <v>-179260816</v>
      </c>
      <c r="N42" s="34">
        <f>+K42</f>
        <v>-185160305</v>
      </c>
      <c r="O42" s="34">
        <f>+M43+O60</f>
        <v>-177931359</v>
      </c>
      <c r="P42" s="34">
        <f>+O43+P60</f>
        <v>-175887736</v>
      </c>
      <c r="Q42" s="34">
        <f>+P43+Q60</f>
        <v>-171143319</v>
      </c>
      <c r="R42" s="34">
        <f>+O42</f>
        <v>-177931359</v>
      </c>
      <c r="S42" s="34">
        <f>+Q43+S60</f>
        <v>-171787912</v>
      </c>
      <c r="T42" s="34">
        <f>+S43+T60</f>
        <v>-171787912</v>
      </c>
      <c r="U42" s="34">
        <f>+T43+U60</f>
        <v>-171787912</v>
      </c>
      <c r="V42" s="34">
        <f>+S42</f>
        <v>-171787912</v>
      </c>
      <c r="W42" s="34">
        <f>+G42</f>
        <v>-179778692</v>
      </c>
      <c r="X42" s="34">
        <v>-179778693</v>
      </c>
      <c r="Y42" s="34">
        <f>+W42-X42</f>
        <v>1</v>
      </c>
      <c r="Z42" s="35">
        <f>+IF(X42&lt;&gt;0,+(Y42/X42)*100,0)</f>
        <v>-5.5623944267967279E-7</v>
      </c>
      <c r="AA42" s="36">
        <v>-179778693</v>
      </c>
    </row>
    <row r="43" spans="1:27" x14ac:dyDescent="0.25">
      <c r="A43" s="42" t="s">
        <v>65</v>
      </c>
      <c r="B43" s="43" t="s">
        <v>64</v>
      </c>
      <c r="C43" s="44">
        <f>+C41+C42</f>
        <v>-172630384</v>
      </c>
      <c r="D43" s="44">
        <f t="shared" ref="D43:AA43" si="4">+D41+D42</f>
        <v>0</v>
      </c>
      <c r="E43" s="45">
        <f t="shared" si="4"/>
        <v>-246431924</v>
      </c>
      <c r="F43" s="46">
        <f t="shared" si="4"/>
        <v>-275410933</v>
      </c>
      <c r="G43" s="46">
        <f t="shared" si="4"/>
        <v>-185183474</v>
      </c>
      <c r="H43" s="46">
        <f t="shared" si="4"/>
        <v>-187795775</v>
      </c>
      <c r="I43" s="46">
        <f t="shared" si="4"/>
        <v>-185160305</v>
      </c>
      <c r="J43" s="46">
        <f>+I43</f>
        <v>-185160305</v>
      </c>
      <c r="K43" s="46">
        <f t="shared" si="4"/>
        <v>-185054502</v>
      </c>
      <c r="L43" s="46">
        <f t="shared" si="4"/>
        <v>-179260816</v>
      </c>
      <c r="M43" s="46">
        <f t="shared" si="4"/>
        <v>-177931359</v>
      </c>
      <c r="N43" s="46">
        <f>+M43</f>
        <v>-177931359</v>
      </c>
      <c r="O43" s="46">
        <f t="shared" si="4"/>
        <v>-175887736</v>
      </c>
      <c r="P43" s="46">
        <f t="shared" si="4"/>
        <v>-171143319</v>
      </c>
      <c r="Q43" s="46">
        <f t="shared" si="4"/>
        <v>-171787912</v>
      </c>
      <c r="R43" s="46">
        <f>+Q43</f>
        <v>-171787912</v>
      </c>
      <c r="S43" s="46">
        <f t="shared" si="4"/>
        <v>-171787912</v>
      </c>
      <c r="T43" s="46">
        <f t="shared" si="4"/>
        <v>-171787912</v>
      </c>
      <c r="U43" s="46">
        <f t="shared" si="4"/>
        <v>-171787912</v>
      </c>
      <c r="V43" s="46">
        <f>+U43</f>
        <v>-171787912</v>
      </c>
      <c r="W43" s="46">
        <f>+V43</f>
        <v>-171787912</v>
      </c>
      <c r="X43" s="46">
        <f t="shared" si="4"/>
        <v>-258828656</v>
      </c>
      <c r="Y43" s="46">
        <f t="shared" si="4"/>
        <v>87040744</v>
      </c>
      <c r="Z43" s="47">
        <f>+IF(X43&lt;&gt;0,+(Y43/X43)*100,0)</f>
        <v>-33.628712270560953</v>
      </c>
      <c r="AA43" s="48">
        <f t="shared" si="4"/>
        <v>-275410933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-179778692</v>
      </c>
      <c r="J60">
        <v>-179778692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3373344</v>
      </c>
      <c r="F7" s="20">
        <v>2959344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2219508</v>
      </c>
      <c r="Y7" s="20">
        <v>-2219508</v>
      </c>
      <c r="Z7" s="21">
        <v>-100</v>
      </c>
      <c r="AA7" s="22">
        <v>2959344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-515740</v>
      </c>
      <c r="D14" s="18"/>
      <c r="E14" s="19">
        <v>-13001807</v>
      </c>
      <c r="F14" s="20">
        <v>-17590807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-13193127</v>
      </c>
      <c r="Y14" s="20">
        <v>13193127</v>
      </c>
      <c r="Z14" s="21">
        <v>-100</v>
      </c>
      <c r="AA14" s="22">
        <v>-17590807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-990000</v>
      </c>
      <c r="F16" s="20">
        <v>-60000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-45000</v>
      </c>
      <c r="Y16" s="20">
        <v>45000</v>
      </c>
      <c r="Z16" s="21">
        <v>-100</v>
      </c>
      <c r="AA16" s="22">
        <v>-60000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-515740</v>
      </c>
      <c r="D17" s="26">
        <f>SUM(D6:D16)</f>
        <v>0</v>
      </c>
      <c r="E17" s="27">
        <f t="shared" si="0"/>
        <v>-10618463</v>
      </c>
      <c r="F17" s="28">
        <f t="shared" si="0"/>
        <v>-14691463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-11018619</v>
      </c>
      <c r="Y17" s="28">
        <f t="shared" si="0"/>
        <v>11018619</v>
      </c>
      <c r="Z17" s="29">
        <f>+IF(X17&lt;&gt;0,+(Y17/X17)*100,0)</f>
        <v>-100</v>
      </c>
      <c r="AA17" s="30">
        <f>SUM(AA6:AA16)</f>
        <v>-14691463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-2852000</v>
      </c>
      <c r="F28" s="20">
        <v>-2645000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-1983753</v>
      </c>
      <c r="Y28" s="20">
        <v>1983753</v>
      </c>
      <c r="Z28" s="21">
        <v>-100</v>
      </c>
      <c r="AA28" s="22">
        <v>-2645000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-2852000</v>
      </c>
      <c r="F30" s="28">
        <f t="shared" si="1"/>
        <v>-2645000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-1983753</v>
      </c>
      <c r="Y30" s="28">
        <f t="shared" si="1"/>
        <v>1983753</v>
      </c>
      <c r="Z30" s="29">
        <f>+IF(X30&lt;&gt;0,+(Y30/X30)*100,0)</f>
        <v>-100</v>
      </c>
      <c r="AA30" s="30">
        <f>SUM(AA21:AA29)</f>
        <v>-2645000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-515740</v>
      </c>
      <c r="D41" s="32">
        <f>+D17+D30+D39</f>
        <v>0</v>
      </c>
      <c r="E41" s="33">
        <f t="shared" si="3"/>
        <v>-13470463</v>
      </c>
      <c r="F41" s="34">
        <f t="shared" si="3"/>
        <v>-17336463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-13002372</v>
      </c>
      <c r="Y41" s="34">
        <f t="shared" si="3"/>
        <v>13002372</v>
      </c>
      <c r="Z41" s="35">
        <f>+IF(X41&lt;&gt;0,+(Y41/X41)*100,0)</f>
        <v>-100</v>
      </c>
      <c r="AA41" s="36">
        <f>+AA17+AA30+AA39</f>
        <v>-17336463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-515740</v>
      </c>
      <c r="D43" s="44">
        <f t="shared" ref="D43:AA43" si="4">+D41+D42</f>
        <v>0</v>
      </c>
      <c r="E43" s="45">
        <f t="shared" si="4"/>
        <v>-13470463</v>
      </c>
      <c r="F43" s="46">
        <f t="shared" si="4"/>
        <v>-17336463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-13002372</v>
      </c>
      <c r="Y43" s="46">
        <f t="shared" si="4"/>
        <v>13002372</v>
      </c>
      <c r="Z43" s="47">
        <f>+IF(X43&lt;&gt;0,+(Y43/X43)*100,0)</f>
        <v>-100</v>
      </c>
      <c r="AA43" s="48">
        <f t="shared" si="4"/>
        <v>-17336463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2355115</v>
      </c>
      <c r="D8" s="18"/>
      <c r="E8" s="19">
        <v>3053705</v>
      </c>
      <c r="F8" s="20">
        <v>2809409</v>
      </c>
      <c r="G8" s="20">
        <v>240561</v>
      </c>
      <c r="H8" s="20">
        <v>235216</v>
      </c>
      <c r="I8" s="20">
        <v>184677</v>
      </c>
      <c r="J8" s="20">
        <v>660454</v>
      </c>
      <c r="K8" s="20">
        <v>170167</v>
      </c>
      <c r="L8" s="20">
        <v>176944</v>
      </c>
      <c r="M8" s="20">
        <v>206283</v>
      </c>
      <c r="N8" s="20">
        <v>553394</v>
      </c>
      <c r="O8" s="20">
        <v>205872</v>
      </c>
      <c r="P8" s="20">
        <v>114478</v>
      </c>
      <c r="Q8" s="20"/>
      <c r="R8" s="20">
        <v>320350</v>
      </c>
      <c r="S8" s="20"/>
      <c r="T8" s="20"/>
      <c r="U8" s="20"/>
      <c r="V8" s="20"/>
      <c r="W8" s="20">
        <v>1534198</v>
      </c>
      <c r="X8" s="20">
        <v>2107053</v>
      </c>
      <c r="Y8" s="20">
        <v>-572855</v>
      </c>
      <c r="Z8" s="21">
        <v>-27.187498368574499</v>
      </c>
      <c r="AA8" s="22">
        <v>2809409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12114850</v>
      </c>
      <c r="F9" s="20">
        <v>12114850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9086139</v>
      </c>
      <c r="Y9" s="20">
        <v>-9086139</v>
      </c>
      <c r="Z9" s="21">
        <v>-100</v>
      </c>
      <c r="AA9" s="22">
        <v>12114850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-4887245</v>
      </c>
      <c r="D14" s="18"/>
      <c r="E14" s="19"/>
      <c r="F14" s="20"/>
      <c r="G14" s="20">
        <v>-556286</v>
      </c>
      <c r="H14" s="20">
        <v>-558200</v>
      </c>
      <c r="I14" s="20">
        <v>-384140</v>
      </c>
      <c r="J14" s="20">
        <v>-1498626</v>
      </c>
      <c r="K14" s="20">
        <v>-506083</v>
      </c>
      <c r="L14" s="20">
        <v>-497743</v>
      </c>
      <c r="M14" s="20">
        <v>-383525</v>
      </c>
      <c r="N14" s="20">
        <v>-1387351</v>
      </c>
      <c r="O14" s="20">
        <v>-383525</v>
      </c>
      <c r="P14" s="20">
        <v>-874621</v>
      </c>
      <c r="Q14" s="20">
        <v>-383525</v>
      </c>
      <c r="R14" s="20">
        <v>-1641671</v>
      </c>
      <c r="S14" s="20"/>
      <c r="T14" s="20"/>
      <c r="U14" s="20"/>
      <c r="V14" s="20"/>
      <c r="W14" s="20">
        <v>-4527648</v>
      </c>
      <c r="X14" s="20"/>
      <c r="Y14" s="20">
        <v>-4527648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-2532130</v>
      </c>
      <c r="D17" s="26">
        <f>SUM(D6:D16)</f>
        <v>0</v>
      </c>
      <c r="E17" s="27">
        <f t="shared" si="0"/>
        <v>15168555</v>
      </c>
      <c r="F17" s="28">
        <f t="shared" si="0"/>
        <v>14924259</v>
      </c>
      <c r="G17" s="28">
        <f t="shared" si="0"/>
        <v>-315725</v>
      </c>
      <c r="H17" s="28">
        <f t="shared" si="0"/>
        <v>-322984</v>
      </c>
      <c r="I17" s="28">
        <f t="shared" si="0"/>
        <v>-199463</v>
      </c>
      <c r="J17" s="28">
        <f t="shared" si="0"/>
        <v>-838172</v>
      </c>
      <c r="K17" s="28">
        <f t="shared" si="0"/>
        <v>-335916</v>
      </c>
      <c r="L17" s="28">
        <f t="shared" si="0"/>
        <v>-320799</v>
      </c>
      <c r="M17" s="28">
        <f t="shared" si="0"/>
        <v>-177242</v>
      </c>
      <c r="N17" s="28">
        <f t="shared" si="0"/>
        <v>-833957</v>
      </c>
      <c r="O17" s="28">
        <f t="shared" si="0"/>
        <v>-177653</v>
      </c>
      <c r="P17" s="28">
        <f t="shared" si="0"/>
        <v>-760143</v>
      </c>
      <c r="Q17" s="28">
        <f t="shared" si="0"/>
        <v>-383525</v>
      </c>
      <c r="R17" s="28">
        <f t="shared" si="0"/>
        <v>-1321321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-2993450</v>
      </c>
      <c r="X17" s="28">
        <f t="shared" si="0"/>
        <v>11193192</v>
      </c>
      <c r="Y17" s="28">
        <f t="shared" si="0"/>
        <v>-14186642</v>
      </c>
      <c r="Z17" s="29">
        <f>+IF(X17&lt;&gt;0,+(Y17/X17)*100,0)</f>
        <v>-126.74348836328369</v>
      </c>
      <c r="AA17" s="30">
        <f>SUM(AA6:AA16)</f>
        <v>14924259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-3140517</v>
      </c>
      <c r="D28" s="18"/>
      <c r="E28" s="19">
        <v>-5856260</v>
      </c>
      <c r="F28" s="20">
        <v>-1058957</v>
      </c>
      <c r="G28" s="20">
        <v>-385653</v>
      </c>
      <c r="H28" s="20">
        <v>-3108178</v>
      </c>
      <c r="I28" s="20"/>
      <c r="J28" s="20">
        <v>-3493831</v>
      </c>
      <c r="K28" s="20">
        <v>-426456</v>
      </c>
      <c r="L28" s="20">
        <v>-92160</v>
      </c>
      <c r="M28" s="20">
        <v>-281175</v>
      </c>
      <c r="N28" s="20">
        <v>-799791</v>
      </c>
      <c r="O28" s="20"/>
      <c r="P28" s="20"/>
      <c r="Q28" s="20"/>
      <c r="R28" s="20"/>
      <c r="S28" s="20"/>
      <c r="T28" s="20"/>
      <c r="U28" s="20"/>
      <c r="V28" s="20"/>
      <c r="W28" s="20">
        <v>-4293622</v>
      </c>
      <c r="X28" s="20">
        <v>-794214</v>
      </c>
      <c r="Y28" s="20">
        <v>-3499408</v>
      </c>
      <c r="Z28" s="21">
        <v>440.61273158116074</v>
      </c>
      <c r="AA28" s="22">
        <v>-1058957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-3140517</v>
      </c>
      <c r="D30" s="26">
        <f t="shared" ref="D30:Y30" si="1">SUM(D21:D29)</f>
        <v>0</v>
      </c>
      <c r="E30" s="27">
        <f t="shared" si="1"/>
        <v>-5856260</v>
      </c>
      <c r="F30" s="28">
        <f t="shared" si="1"/>
        <v>-1058957</v>
      </c>
      <c r="G30" s="28">
        <f t="shared" si="1"/>
        <v>-385653</v>
      </c>
      <c r="H30" s="28">
        <f t="shared" si="1"/>
        <v>-3108178</v>
      </c>
      <c r="I30" s="28">
        <f t="shared" si="1"/>
        <v>0</v>
      </c>
      <c r="J30" s="28">
        <f t="shared" si="1"/>
        <v>-3493831</v>
      </c>
      <c r="K30" s="28">
        <f t="shared" si="1"/>
        <v>-426456</v>
      </c>
      <c r="L30" s="28">
        <f t="shared" si="1"/>
        <v>-92160</v>
      </c>
      <c r="M30" s="28">
        <f t="shared" si="1"/>
        <v>-281175</v>
      </c>
      <c r="N30" s="28">
        <f t="shared" si="1"/>
        <v>-799791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-4293622</v>
      </c>
      <c r="X30" s="28">
        <f t="shared" si="1"/>
        <v>-794214</v>
      </c>
      <c r="Y30" s="28">
        <f t="shared" si="1"/>
        <v>-3499408</v>
      </c>
      <c r="Z30" s="29">
        <f>+IF(X30&lt;&gt;0,+(Y30/X30)*100,0)</f>
        <v>440.61273158116074</v>
      </c>
      <c r="AA30" s="30">
        <f>SUM(AA21:AA29)</f>
        <v>-1058957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-5672647</v>
      </c>
      <c r="D41" s="32">
        <f>+D17+D30+D39</f>
        <v>0</v>
      </c>
      <c r="E41" s="33">
        <f t="shared" si="3"/>
        <v>9312295</v>
      </c>
      <c r="F41" s="34">
        <f t="shared" si="3"/>
        <v>13865302</v>
      </c>
      <c r="G41" s="34">
        <f t="shared" si="3"/>
        <v>-701378</v>
      </c>
      <c r="H41" s="34">
        <f t="shared" si="3"/>
        <v>-3431162</v>
      </c>
      <c r="I41" s="34">
        <f t="shared" si="3"/>
        <v>-199463</v>
      </c>
      <c r="J41" s="34">
        <f t="shared" si="3"/>
        <v>-4332003</v>
      </c>
      <c r="K41" s="34">
        <f t="shared" si="3"/>
        <v>-762372</v>
      </c>
      <c r="L41" s="34">
        <f t="shared" si="3"/>
        <v>-412959</v>
      </c>
      <c r="M41" s="34">
        <f t="shared" si="3"/>
        <v>-458417</v>
      </c>
      <c r="N41" s="34">
        <f t="shared" si="3"/>
        <v>-1633748</v>
      </c>
      <c r="O41" s="34">
        <f t="shared" si="3"/>
        <v>-177653</v>
      </c>
      <c r="P41" s="34">
        <f t="shared" si="3"/>
        <v>-760143</v>
      </c>
      <c r="Q41" s="34">
        <f t="shared" si="3"/>
        <v>-383525</v>
      </c>
      <c r="R41" s="34">
        <f t="shared" si="3"/>
        <v>-1321321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-7287072</v>
      </c>
      <c r="X41" s="34">
        <f t="shared" si="3"/>
        <v>10398978</v>
      </c>
      <c r="Y41" s="34">
        <f t="shared" si="3"/>
        <v>-17686050</v>
      </c>
      <c r="Z41" s="35">
        <f>+IF(X41&lt;&gt;0,+(Y41/X41)*100,0)</f>
        <v>-170.07488620516364</v>
      </c>
      <c r="AA41" s="36">
        <f>+AA17+AA30+AA39</f>
        <v>13865302</v>
      </c>
    </row>
    <row r="42" spans="1:27" x14ac:dyDescent="0.25">
      <c r="A42" s="23" t="s">
        <v>63</v>
      </c>
      <c r="B42" s="17" t="s">
        <v>64</v>
      </c>
      <c r="C42" s="32">
        <v>-19594149</v>
      </c>
      <c r="D42" s="32"/>
      <c r="E42" s="33"/>
      <c r="F42" s="34"/>
      <c r="G42" s="34">
        <v>-25266796</v>
      </c>
      <c r="H42" s="34">
        <f>+G43+H60</f>
        <v>-25968174</v>
      </c>
      <c r="I42" s="34">
        <f>+H43+I60</f>
        <v>-29399336</v>
      </c>
      <c r="J42" s="34">
        <f>+G42</f>
        <v>-25266796</v>
      </c>
      <c r="K42" s="34">
        <f>+I43+K60</f>
        <v>-29598799</v>
      </c>
      <c r="L42" s="34">
        <f>+K43+L60</f>
        <v>-30361171</v>
      </c>
      <c r="M42" s="34">
        <f>+L43+M60</f>
        <v>-30774130</v>
      </c>
      <c r="N42" s="34">
        <f>+K42</f>
        <v>-29598799</v>
      </c>
      <c r="O42" s="34">
        <f>+M43+O60</f>
        <v>-31232547</v>
      </c>
      <c r="P42" s="34">
        <f>+O43+P60</f>
        <v>-31410200</v>
      </c>
      <c r="Q42" s="34">
        <f>+P43+Q60</f>
        <v>-32170343</v>
      </c>
      <c r="R42" s="34">
        <f>+O42</f>
        <v>-31232547</v>
      </c>
      <c r="S42" s="34">
        <f>+Q43+S60</f>
        <v>-32553868</v>
      </c>
      <c r="T42" s="34">
        <f>+S43+T60</f>
        <v>-32553868</v>
      </c>
      <c r="U42" s="34">
        <f>+T43+U60</f>
        <v>-32553868</v>
      </c>
      <c r="V42" s="34">
        <f>+S42</f>
        <v>-32553868</v>
      </c>
      <c r="W42" s="34">
        <f>+G42</f>
        <v>-25266796</v>
      </c>
      <c r="X42" s="34"/>
      <c r="Y42" s="34">
        <f>+W42-X42</f>
        <v>-25266796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-25266796</v>
      </c>
      <c r="D43" s="44">
        <f t="shared" ref="D43:AA43" si="4">+D41+D42</f>
        <v>0</v>
      </c>
      <c r="E43" s="45">
        <f t="shared" si="4"/>
        <v>9312295</v>
      </c>
      <c r="F43" s="46">
        <f t="shared" si="4"/>
        <v>13865302</v>
      </c>
      <c r="G43" s="46">
        <f t="shared" si="4"/>
        <v>-25968174</v>
      </c>
      <c r="H43" s="46">
        <f t="shared" si="4"/>
        <v>-29399336</v>
      </c>
      <c r="I43" s="46">
        <f t="shared" si="4"/>
        <v>-29598799</v>
      </c>
      <c r="J43" s="46">
        <f>+I43</f>
        <v>-29598799</v>
      </c>
      <c r="K43" s="46">
        <f t="shared" si="4"/>
        <v>-30361171</v>
      </c>
      <c r="L43" s="46">
        <f t="shared" si="4"/>
        <v>-30774130</v>
      </c>
      <c r="M43" s="46">
        <f t="shared" si="4"/>
        <v>-31232547</v>
      </c>
      <c r="N43" s="46">
        <f>+M43</f>
        <v>-31232547</v>
      </c>
      <c r="O43" s="46">
        <f t="shared" si="4"/>
        <v>-31410200</v>
      </c>
      <c r="P43" s="46">
        <f t="shared" si="4"/>
        <v>-32170343</v>
      </c>
      <c r="Q43" s="46">
        <f t="shared" si="4"/>
        <v>-32553868</v>
      </c>
      <c r="R43" s="46">
        <f>+Q43</f>
        <v>-32553868</v>
      </c>
      <c r="S43" s="46">
        <f t="shared" si="4"/>
        <v>-32553868</v>
      </c>
      <c r="T43" s="46">
        <f t="shared" si="4"/>
        <v>-32553868</v>
      </c>
      <c r="U43" s="46">
        <f t="shared" si="4"/>
        <v>-32553868</v>
      </c>
      <c r="V43" s="46">
        <f>+U43</f>
        <v>-32553868</v>
      </c>
      <c r="W43" s="46">
        <f>+V43</f>
        <v>-32553868</v>
      </c>
      <c r="X43" s="46">
        <f t="shared" si="4"/>
        <v>10398978</v>
      </c>
      <c r="Y43" s="46">
        <f t="shared" si="4"/>
        <v>-42952846</v>
      </c>
      <c r="Z43" s="47">
        <f>+IF(X43&lt;&gt;0,+(Y43/X43)*100,0)</f>
        <v>-413.04872459582089</v>
      </c>
      <c r="AA43" s="48">
        <f t="shared" si="4"/>
        <v>13865302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-25266796</v>
      </c>
      <c r="J60">
        <v>-25266796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-189877</v>
      </c>
      <c r="D7" s="18"/>
      <c r="E7" s="19">
        <v>3137021</v>
      </c>
      <c r="F7" s="20">
        <v>3375149</v>
      </c>
      <c r="G7" s="20">
        <v>-375707</v>
      </c>
      <c r="H7" s="20">
        <v>-383756</v>
      </c>
      <c r="I7" s="20">
        <v>-330243</v>
      </c>
      <c r="J7" s="20">
        <v>-1089706</v>
      </c>
      <c r="K7" s="20">
        <v>-521441</v>
      </c>
      <c r="L7" s="20">
        <v>-244721</v>
      </c>
      <c r="M7" s="20">
        <v>-242799</v>
      </c>
      <c r="N7" s="20">
        <v>-1008961</v>
      </c>
      <c r="O7" s="20">
        <v>-606512</v>
      </c>
      <c r="P7" s="20">
        <v>-355328</v>
      </c>
      <c r="Q7" s="20">
        <v>-496479</v>
      </c>
      <c r="R7" s="20">
        <v>-1458319</v>
      </c>
      <c r="S7" s="20"/>
      <c r="T7" s="20"/>
      <c r="U7" s="20"/>
      <c r="V7" s="20"/>
      <c r="W7" s="20">
        <v>-3556986</v>
      </c>
      <c r="X7" s="20">
        <v>2531367</v>
      </c>
      <c r="Y7" s="20">
        <v>-6088353</v>
      </c>
      <c r="Z7" s="21">
        <v>-240.51640872303386</v>
      </c>
      <c r="AA7" s="22">
        <v>3375149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-4585407</v>
      </c>
      <c r="F14" s="20">
        <v>-4585407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-3439080</v>
      </c>
      <c r="Y14" s="20">
        <v>3439080</v>
      </c>
      <c r="Z14" s="21">
        <v>-100</v>
      </c>
      <c r="AA14" s="22">
        <v>-4585407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-189877</v>
      </c>
      <c r="D17" s="26">
        <f>SUM(D6:D16)</f>
        <v>0</v>
      </c>
      <c r="E17" s="27">
        <f t="shared" si="0"/>
        <v>-1448386</v>
      </c>
      <c r="F17" s="28">
        <f t="shared" si="0"/>
        <v>-1210258</v>
      </c>
      <c r="G17" s="28">
        <f t="shared" si="0"/>
        <v>-375707</v>
      </c>
      <c r="H17" s="28">
        <f t="shared" si="0"/>
        <v>-383756</v>
      </c>
      <c r="I17" s="28">
        <f t="shared" si="0"/>
        <v>-330243</v>
      </c>
      <c r="J17" s="28">
        <f t="shared" si="0"/>
        <v>-1089706</v>
      </c>
      <c r="K17" s="28">
        <f t="shared" si="0"/>
        <v>-521441</v>
      </c>
      <c r="L17" s="28">
        <f t="shared" si="0"/>
        <v>-244721</v>
      </c>
      <c r="M17" s="28">
        <f t="shared" si="0"/>
        <v>-242799</v>
      </c>
      <c r="N17" s="28">
        <f t="shared" si="0"/>
        <v>-1008961</v>
      </c>
      <c r="O17" s="28">
        <f t="shared" si="0"/>
        <v>-606512</v>
      </c>
      <c r="P17" s="28">
        <f t="shared" si="0"/>
        <v>-355328</v>
      </c>
      <c r="Q17" s="28">
        <f t="shared" si="0"/>
        <v>-496479</v>
      </c>
      <c r="R17" s="28">
        <f t="shared" si="0"/>
        <v>-1458319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-3556986</v>
      </c>
      <c r="X17" s="28">
        <f t="shared" si="0"/>
        <v>-907713</v>
      </c>
      <c r="Y17" s="28">
        <f t="shared" si="0"/>
        <v>-2649273</v>
      </c>
      <c r="Z17" s="29">
        <f>+IF(X17&lt;&gt;0,+(Y17/X17)*100,0)</f>
        <v>291.86240584854465</v>
      </c>
      <c r="AA17" s="30">
        <f>SUM(AA6:AA16)</f>
        <v>-1210258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-189877</v>
      </c>
      <c r="D41" s="32">
        <f>+D17+D30+D39</f>
        <v>0</v>
      </c>
      <c r="E41" s="33">
        <f t="shared" si="3"/>
        <v>-1448386</v>
      </c>
      <c r="F41" s="34">
        <f t="shared" si="3"/>
        <v>-1210258</v>
      </c>
      <c r="G41" s="34">
        <f t="shared" si="3"/>
        <v>-375707</v>
      </c>
      <c r="H41" s="34">
        <f t="shared" si="3"/>
        <v>-383756</v>
      </c>
      <c r="I41" s="34">
        <f t="shared" si="3"/>
        <v>-330243</v>
      </c>
      <c r="J41" s="34">
        <f t="shared" si="3"/>
        <v>-1089706</v>
      </c>
      <c r="K41" s="34">
        <f t="shared" si="3"/>
        <v>-521441</v>
      </c>
      <c r="L41" s="34">
        <f t="shared" si="3"/>
        <v>-244721</v>
      </c>
      <c r="M41" s="34">
        <f t="shared" si="3"/>
        <v>-242799</v>
      </c>
      <c r="N41" s="34">
        <f t="shared" si="3"/>
        <v>-1008961</v>
      </c>
      <c r="O41" s="34">
        <f t="shared" si="3"/>
        <v>-606512</v>
      </c>
      <c r="P41" s="34">
        <f t="shared" si="3"/>
        <v>-355328</v>
      </c>
      <c r="Q41" s="34">
        <f t="shared" si="3"/>
        <v>-496479</v>
      </c>
      <c r="R41" s="34">
        <f t="shared" si="3"/>
        <v>-1458319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-3556986</v>
      </c>
      <c r="X41" s="34">
        <f t="shared" si="3"/>
        <v>-907713</v>
      </c>
      <c r="Y41" s="34">
        <f t="shared" si="3"/>
        <v>-2649273</v>
      </c>
      <c r="Z41" s="35">
        <f>+IF(X41&lt;&gt;0,+(Y41/X41)*100,0)</f>
        <v>291.86240584854465</v>
      </c>
      <c r="AA41" s="36">
        <f>+AA17+AA30+AA39</f>
        <v>-1210258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-375707</v>
      </c>
      <c r="I42" s="34">
        <f>+H43+I60</f>
        <v>-759463</v>
      </c>
      <c r="J42" s="34">
        <f>+G42</f>
        <v>0</v>
      </c>
      <c r="K42" s="34">
        <f>+I43+K60</f>
        <v>-1089706</v>
      </c>
      <c r="L42" s="34">
        <f>+K43+L60</f>
        <v>-1611147</v>
      </c>
      <c r="M42" s="34">
        <f>+L43+M60</f>
        <v>-1855868</v>
      </c>
      <c r="N42" s="34">
        <f>+K42</f>
        <v>-1089706</v>
      </c>
      <c r="O42" s="34">
        <f>+M43+O60</f>
        <v>-2098667</v>
      </c>
      <c r="P42" s="34">
        <f>+O43+P60</f>
        <v>-2705179</v>
      </c>
      <c r="Q42" s="34">
        <f>+P43+Q60</f>
        <v>-3060507</v>
      </c>
      <c r="R42" s="34">
        <f>+O42</f>
        <v>-2098667</v>
      </c>
      <c r="S42" s="34">
        <f>+Q43+S60</f>
        <v>-3556986</v>
      </c>
      <c r="T42" s="34">
        <f>+S43+T60</f>
        <v>-3556986</v>
      </c>
      <c r="U42" s="34">
        <f>+T43+U60</f>
        <v>-3556986</v>
      </c>
      <c r="V42" s="34">
        <f>+S42</f>
        <v>-3556986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-189877</v>
      </c>
      <c r="D43" s="44">
        <f t="shared" ref="D43:AA43" si="4">+D41+D42</f>
        <v>0</v>
      </c>
      <c r="E43" s="45">
        <f t="shared" si="4"/>
        <v>-1448386</v>
      </c>
      <c r="F43" s="46">
        <f t="shared" si="4"/>
        <v>-1210258</v>
      </c>
      <c r="G43" s="46">
        <f t="shared" si="4"/>
        <v>-375707</v>
      </c>
      <c r="H43" s="46">
        <f t="shared" si="4"/>
        <v>-759463</v>
      </c>
      <c r="I43" s="46">
        <f t="shared" si="4"/>
        <v>-1089706</v>
      </c>
      <c r="J43" s="46">
        <f>+I43</f>
        <v>-1089706</v>
      </c>
      <c r="K43" s="46">
        <f t="shared" si="4"/>
        <v>-1611147</v>
      </c>
      <c r="L43" s="46">
        <f t="shared" si="4"/>
        <v>-1855868</v>
      </c>
      <c r="M43" s="46">
        <f t="shared" si="4"/>
        <v>-2098667</v>
      </c>
      <c r="N43" s="46">
        <f>+M43</f>
        <v>-2098667</v>
      </c>
      <c r="O43" s="46">
        <f t="shared" si="4"/>
        <v>-2705179</v>
      </c>
      <c r="P43" s="46">
        <f t="shared" si="4"/>
        <v>-3060507</v>
      </c>
      <c r="Q43" s="46">
        <f t="shared" si="4"/>
        <v>-3556986</v>
      </c>
      <c r="R43" s="46">
        <f>+Q43</f>
        <v>-3556986</v>
      </c>
      <c r="S43" s="46">
        <f t="shared" si="4"/>
        <v>-3556986</v>
      </c>
      <c r="T43" s="46">
        <f t="shared" si="4"/>
        <v>-3556986</v>
      </c>
      <c r="U43" s="46">
        <f t="shared" si="4"/>
        <v>-3556986</v>
      </c>
      <c r="V43" s="46">
        <f>+U43</f>
        <v>-3556986</v>
      </c>
      <c r="W43" s="46">
        <f>+V43</f>
        <v>-3556986</v>
      </c>
      <c r="X43" s="46">
        <f t="shared" si="4"/>
        <v>-907713</v>
      </c>
      <c r="Y43" s="46">
        <f t="shared" si="4"/>
        <v>-2649273</v>
      </c>
      <c r="Z43" s="47">
        <f>+IF(X43&lt;&gt;0,+(Y43/X43)*100,0)</f>
        <v>291.86240584854465</v>
      </c>
      <c r="AA43" s="48">
        <f t="shared" si="4"/>
        <v>-1210258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5610</v>
      </c>
      <c r="D7" s="18"/>
      <c r="E7" s="19"/>
      <c r="F7" s="20"/>
      <c r="G7" s="20">
        <v>-5610</v>
      </c>
      <c r="H7" s="20">
        <v>700</v>
      </c>
      <c r="I7" s="20">
        <v>5610</v>
      </c>
      <c r="J7" s="20">
        <v>700</v>
      </c>
      <c r="K7" s="20"/>
      <c r="L7" s="20"/>
      <c r="M7" s="20"/>
      <c r="N7" s="20"/>
      <c r="O7" s="20">
        <v>5980</v>
      </c>
      <c r="P7" s="20"/>
      <c r="Q7" s="20"/>
      <c r="R7" s="20">
        <v>5980</v>
      </c>
      <c r="S7" s="20"/>
      <c r="T7" s="20"/>
      <c r="U7" s="20"/>
      <c r="V7" s="20"/>
      <c r="W7" s="20">
        <v>6680</v>
      </c>
      <c r="X7" s="20"/>
      <c r="Y7" s="20">
        <v>6680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5610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-5610</v>
      </c>
      <c r="H17" s="28">
        <f t="shared" si="0"/>
        <v>700</v>
      </c>
      <c r="I17" s="28">
        <f t="shared" si="0"/>
        <v>5610</v>
      </c>
      <c r="J17" s="28">
        <f t="shared" si="0"/>
        <v>700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5980</v>
      </c>
      <c r="P17" s="28">
        <f t="shared" si="0"/>
        <v>0</v>
      </c>
      <c r="Q17" s="28">
        <f t="shared" si="0"/>
        <v>0</v>
      </c>
      <c r="R17" s="28">
        <f t="shared" si="0"/>
        <v>5980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6680</v>
      </c>
      <c r="X17" s="28">
        <f t="shared" si="0"/>
        <v>0</v>
      </c>
      <c r="Y17" s="28">
        <f t="shared" si="0"/>
        <v>6680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5610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-5610</v>
      </c>
      <c r="H41" s="34">
        <f t="shared" si="3"/>
        <v>700</v>
      </c>
      <c r="I41" s="34">
        <f t="shared" si="3"/>
        <v>5610</v>
      </c>
      <c r="J41" s="34">
        <f t="shared" si="3"/>
        <v>700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5980</v>
      </c>
      <c r="P41" s="34">
        <f t="shared" si="3"/>
        <v>0</v>
      </c>
      <c r="Q41" s="34">
        <f t="shared" si="3"/>
        <v>0</v>
      </c>
      <c r="R41" s="34">
        <f t="shared" si="3"/>
        <v>5980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6680</v>
      </c>
      <c r="X41" s="34">
        <f t="shared" si="3"/>
        <v>0</v>
      </c>
      <c r="Y41" s="34">
        <f t="shared" si="3"/>
        <v>6680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-5610</v>
      </c>
      <c r="I42" s="34">
        <f>+H43+I60</f>
        <v>-4910</v>
      </c>
      <c r="J42" s="34">
        <f>+G42</f>
        <v>0</v>
      </c>
      <c r="K42" s="34">
        <f>+I43+K60</f>
        <v>700</v>
      </c>
      <c r="L42" s="34">
        <f>+K43+L60</f>
        <v>700</v>
      </c>
      <c r="M42" s="34">
        <f>+L43+M60</f>
        <v>700</v>
      </c>
      <c r="N42" s="34">
        <f>+K42</f>
        <v>700</v>
      </c>
      <c r="O42" s="34">
        <f>+M43+O60</f>
        <v>700</v>
      </c>
      <c r="P42" s="34">
        <f>+O43+P60</f>
        <v>6680</v>
      </c>
      <c r="Q42" s="34">
        <f>+P43+Q60</f>
        <v>6680</v>
      </c>
      <c r="R42" s="34">
        <f>+O42</f>
        <v>700</v>
      </c>
      <c r="S42" s="34">
        <f>+Q43+S60</f>
        <v>6680</v>
      </c>
      <c r="T42" s="34">
        <f>+S43+T60</f>
        <v>6680</v>
      </c>
      <c r="U42" s="34">
        <f>+T43+U60</f>
        <v>6680</v>
      </c>
      <c r="V42" s="34">
        <f>+S42</f>
        <v>6680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5610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-5610</v>
      </c>
      <c r="H43" s="46">
        <f t="shared" si="4"/>
        <v>-4910</v>
      </c>
      <c r="I43" s="46">
        <f t="shared" si="4"/>
        <v>700</v>
      </c>
      <c r="J43" s="46">
        <f>+I43</f>
        <v>700</v>
      </c>
      <c r="K43" s="46">
        <f t="shared" si="4"/>
        <v>700</v>
      </c>
      <c r="L43" s="46">
        <f t="shared" si="4"/>
        <v>700</v>
      </c>
      <c r="M43" s="46">
        <f t="shared" si="4"/>
        <v>700</v>
      </c>
      <c r="N43" s="46">
        <f>+M43</f>
        <v>700</v>
      </c>
      <c r="O43" s="46">
        <f t="shared" si="4"/>
        <v>6680</v>
      </c>
      <c r="P43" s="46">
        <f t="shared" si="4"/>
        <v>6680</v>
      </c>
      <c r="Q43" s="46">
        <f t="shared" si="4"/>
        <v>6680</v>
      </c>
      <c r="R43" s="46">
        <f>+Q43</f>
        <v>6680</v>
      </c>
      <c r="S43" s="46">
        <f t="shared" si="4"/>
        <v>6680</v>
      </c>
      <c r="T43" s="46">
        <f t="shared" si="4"/>
        <v>6680</v>
      </c>
      <c r="U43" s="46">
        <f t="shared" si="4"/>
        <v>6680</v>
      </c>
      <c r="V43" s="46">
        <f>+U43</f>
        <v>6680</v>
      </c>
      <c r="W43" s="46">
        <f>+V43</f>
        <v>6680</v>
      </c>
      <c r="X43" s="46">
        <f t="shared" si="4"/>
        <v>0</v>
      </c>
      <c r="Y43" s="46">
        <f t="shared" si="4"/>
        <v>6680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299338</v>
      </c>
      <c r="H7" s="20">
        <v>727093</v>
      </c>
      <c r="I7" s="20">
        <v>867511</v>
      </c>
      <c r="J7" s="20">
        <v>1893942</v>
      </c>
      <c r="K7" s="20">
        <v>983757</v>
      </c>
      <c r="L7" s="20">
        <v>983757</v>
      </c>
      <c r="M7" s="20">
        <v>773757</v>
      </c>
      <c r="N7" s="20">
        <v>2741271</v>
      </c>
      <c r="O7" s="20">
        <v>1139416</v>
      </c>
      <c r="P7" s="20">
        <v>773757</v>
      </c>
      <c r="Q7" s="20"/>
      <c r="R7" s="20">
        <v>1913173</v>
      </c>
      <c r="S7" s="20"/>
      <c r="T7" s="20"/>
      <c r="U7" s="20"/>
      <c r="V7" s="20"/>
      <c r="W7" s="20">
        <v>6548386</v>
      </c>
      <c r="X7" s="20"/>
      <c r="Y7" s="20">
        <v>6548386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299338</v>
      </c>
      <c r="H17" s="28">
        <f t="shared" si="0"/>
        <v>727093</v>
      </c>
      <c r="I17" s="28">
        <f t="shared" si="0"/>
        <v>867511</v>
      </c>
      <c r="J17" s="28">
        <f t="shared" si="0"/>
        <v>1893942</v>
      </c>
      <c r="K17" s="28">
        <f t="shared" si="0"/>
        <v>983757</v>
      </c>
      <c r="L17" s="28">
        <f t="shared" si="0"/>
        <v>983757</v>
      </c>
      <c r="M17" s="28">
        <f t="shared" si="0"/>
        <v>773757</v>
      </c>
      <c r="N17" s="28">
        <f t="shared" si="0"/>
        <v>2741271</v>
      </c>
      <c r="O17" s="28">
        <f t="shared" si="0"/>
        <v>1139416</v>
      </c>
      <c r="P17" s="28">
        <f t="shared" si="0"/>
        <v>773757</v>
      </c>
      <c r="Q17" s="28">
        <f t="shared" si="0"/>
        <v>0</v>
      </c>
      <c r="R17" s="28">
        <f t="shared" si="0"/>
        <v>1913173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6548386</v>
      </c>
      <c r="X17" s="28">
        <f t="shared" si="0"/>
        <v>0</v>
      </c>
      <c r="Y17" s="28">
        <f t="shared" si="0"/>
        <v>6548386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299338</v>
      </c>
      <c r="H41" s="34">
        <f t="shared" si="3"/>
        <v>727093</v>
      </c>
      <c r="I41" s="34">
        <f t="shared" si="3"/>
        <v>867511</v>
      </c>
      <c r="J41" s="34">
        <f t="shared" si="3"/>
        <v>1893942</v>
      </c>
      <c r="K41" s="34">
        <f t="shared" si="3"/>
        <v>983757</v>
      </c>
      <c r="L41" s="34">
        <f t="shared" si="3"/>
        <v>983757</v>
      </c>
      <c r="M41" s="34">
        <f t="shared" si="3"/>
        <v>773757</v>
      </c>
      <c r="N41" s="34">
        <f t="shared" si="3"/>
        <v>2741271</v>
      </c>
      <c r="O41" s="34">
        <f t="shared" si="3"/>
        <v>1139416</v>
      </c>
      <c r="P41" s="34">
        <f t="shared" si="3"/>
        <v>773757</v>
      </c>
      <c r="Q41" s="34">
        <f t="shared" si="3"/>
        <v>0</v>
      </c>
      <c r="R41" s="34">
        <f t="shared" si="3"/>
        <v>1913173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6548386</v>
      </c>
      <c r="X41" s="34">
        <f t="shared" si="3"/>
        <v>0</v>
      </c>
      <c r="Y41" s="34">
        <f t="shared" si="3"/>
        <v>6548386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299338</v>
      </c>
      <c r="I42" s="34">
        <f>+H43+I60</f>
        <v>1026431</v>
      </c>
      <c r="J42" s="34">
        <f>+G42</f>
        <v>0</v>
      </c>
      <c r="K42" s="34">
        <f>+I43+K60</f>
        <v>1893942</v>
      </c>
      <c r="L42" s="34">
        <f>+K43+L60</f>
        <v>2877699</v>
      </c>
      <c r="M42" s="34">
        <f>+L43+M60</f>
        <v>3861456</v>
      </c>
      <c r="N42" s="34">
        <f>+K42</f>
        <v>1893942</v>
      </c>
      <c r="O42" s="34">
        <f>+M43+O60</f>
        <v>4635213</v>
      </c>
      <c r="P42" s="34">
        <f>+O43+P60</f>
        <v>5774629</v>
      </c>
      <c r="Q42" s="34">
        <f>+P43+Q60</f>
        <v>6548386</v>
      </c>
      <c r="R42" s="34">
        <f>+O42</f>
        <v>4635213</v>
      </c>
      <c r="S42" s="34">
        <f>+Q43+S60</f>
        <v>6548386</v>
      </c>
      <c r="T42" s="34">
        <f>+S43+T60</f>
        <v>6548386</v>
      </c>
      <c r="U42" s="34">
        <f>+T43+U60</f>
        <v>6548386</v>
      </c>
      <c r="V42" s="34">
        <f>+S42</f>
        <v>6548386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299338</v>
      </c>
      <c r="H43" s="46">
        <f t="shared" si="4"/>
        <v>1026431</v>
      </c>
      <c r="I43" s="46">
        <f t="shared" si="4"/>
        <v>1893942</v>
      </c>
      <c r="J43" s="46">
        <f>+I43</f>
        <v>1893942</v>
      </c>
      <c r="K43" s="46">
        <f t="shared" si="4"/>
        <v>2877699</v>
      </c>
      <c r="L43" s="46">
        <f t="shared" si="4"/>
        <v>3861456</v>
      </c>
      <c r="M43" s="46">
        <f t="shared" si="4"/>
        <v>4635213</v>
      </c>
      <c r="N43" s="46">
        <f>+M43</f>
        <v>4635213</v>
      </c>
      <c r="O43" s="46">
        <f t="shared" si="4"/>
        <v>5774629</v>
      </c>
      <c r="P43" s="46">
        <f t="shared" si="4"/>
        <v>6548386</v>
      </c>
      <c r="Q43" s="46">
        <f t="shared" si="4"/>
        <v>6548386</v>
      </c>
      <c r="R43" s="46">
        <f>+Q43</f>
        <v>6548386</v>
      </c>
      <c r="S43" s="46">
        <f t="shared" si="4"/>
        <v>6548386</v>
      </c>
      <c r="T43" s="46">
        <f t="shared" si="4"/>
        <v>6548386</v>
      </c>
      <c r="U43" s="46">
        <f t="shared" si="4"/>
        <v>6548386</v>
      </c>
      <c r="V43" s="46">
        <f>+U43</f>
        <v>6548386</v>
      </c>
      <c r="W43" s="46">
        <f>+V43</f>
        <v>6548386</v>
      </c>
      <c r="X43" s="46">
        <f t="shared" si="4"/>
        <v>0</v>
      </c>
      <c r="Y43" s="46">
        <f t="shared" si="4"/>
        <v>6548386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429209</v>
      </c>
      <c r="D7" s="18"/>
      <c r="E7" s="19">
        <v>651187</v>
      </c>
      <c r="F7" s="20">
        <v>754327</v>
      </c>
      <c r="G7" s="20">
        <v>-362277</v>
      </c>
      <c r="H7" s="20">
        <v>44795</v>
      </c>
      <c r="I7" s="20">
        <v>475954</v>
      </c>
      <c r="J7" s="20">
        <v>158472</v>
      </c>
      <c r="K7" s="20">
        <v>39390</v>
      </c>
      <c r="L7" s="20">
        <v>68253</v>
      </c>
      <c r="M7" s="20">
        <v>43508</v>
      </c>
      <c r="N7" s="20">
        <v>151151</v>
      </c>
      <c r="O7" s="20">
        <v>46964</v>
      </c>
      <c r="P7" s="20">
        <v>52024</v>
      </c>
      <c r="Q7" s="20">
        <v>57577</v>
      </c>
      <c r="R7" s="20">
        <v>156565</v>
      </c>
      <c r="S7" s="20"/>
      <c r="T7" s="20"/>
      <c r="U7" s="20"/>
      <c r="V7" s="20"/>
      <c r="W7" s="20">
        <v>466188</v>
      </c>
      <c r="X7" s="20">
        <v>565749</v>
      </c>
      <c r="Y7" s="20">
        <v>-99561</v>
      </c>
      <c r="Z7" s="21">
        <v>-17.598086784068553</v>
      </c>
      <c r="AA7" s="22">
        <v>754327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-507840</v>
      </c>
      <c r="F14" s="20">
        <v>-450340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-337752</v>
      </c>
      <c r="Y14" s="20">
        <v>337752</v>
      </c>
      <c r="Z14" s="21">
        <v>-100</v>
      </c>
      <c r="AA14" s="22">
        <v>-450340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429209</v>
      </c>
      <c r="D17" s="26">
        <f>SUM(D6:D16)</f>
        <v>0</v>
      </c>
      <c r="E17" s="27">
        <f t="shared" si="0"/>
        <v>143347</v>
      </c>
      <c r="F17" s="28">
        <f t="shared" si="0"/>
        <v>303987</v>
      </c>
      <c r="G17" s="28">
        <f t="shared" si="0"/>
        <v>-362277</v>
      </c>
      <c r="H17" s="28">
        <f t="shared" si="0"/>
        <v>44795</v>
      </c>
      <c r="I17" s="28">
        <f t="shared" si="0"/>
        <v>475954</v>
      </c>
      <c r="J17" s="28">
        <f t="shared" si="0"/>
        <v>158472</v>
      </c>
      <c r="K17" s="28">
        <f t="shared" si="0"/>
        <v>39390</v>
      </c>
      <c r="L17" s="28">
        <f t="shared" si="0"/>
        <v>68253</v>
      </c>
      <c r="M17" s="28">
        <f t="shared" si="0"/>
        <v>43508</v>
      </c>
      <c r="N17" s="28">
        <f t="shared" si="0"/>
        <v>151151</v>
      </c>
      <c r="O17" s="28">
        <f t="shared" si="0"/>
        <v>46964</v>
      </c>
      <c r="P17" s="28">
        <f t="shared" si="0"/>
        <v>52024</v>
      </c>
      <c r="Q17" s="28">
        <f t="shared" si="0"/>
        <v>57577</v>
      </c>
      <c r="R17" s="28">
        <f t="shared" si="0"/>
        <v>156565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466188</v>
      </c>
      <c r="X17" s="28">
        <f t="shared" si="0"/>
        <v>227997</v>
      </c>
      <c r="Y17" s="28">
        <f t="shared" si="0"/>
        <v>238191</v>
      </c>
      <c r="Z17" s="29">
        <f>+IF(X17&lt;&gt;0,+(Y17/X17)*100,0)</f>
        <v>104.47111146199293</v>
      </c>
      <c r="AA17" s="30">
        <f>SUM(AA6:AA16)</f>
        <v>303987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429209</v>
      </c>
      <c r="D41" s="32">
        <f>+D17+D30+D39</f>
        <v>0</v>
      </c>
      <c r="E41" s="33">
        <f t="shared" si="3"/>
        <v>143347</v>
      </c>
      <c r="F41" s="34">
        <f t="shared" si="3"/>
        <v>303987</v>
      </c>
      <c r="G41" s="34">
        <f t="shared" si="3"/>
        <v>-362277</v>
      </c>
      <c r="H41" s="34">
        <f t="shared" si="3"/>
        <v>44795</v>
      </c>
      <c r="I41" s="34">
        <f t="shared" si="3"/>
        <v>475954</v>
      </c>
      <c r="J41" s="34">
        <f t="shared" si="3"/>
        <v>158472</v>
      </c>
      <c r="K41" s="34">
        <f t="shared" si="3"/>
        <v>39390</v>
      </c>
      <c r="L41" s="34">
        <f t="shared" si="3"/>
        <v>68253</v>
      </c>
      <c r="M41" s="34">
        <f t="shared" si="3"/>
        <v>43508</v>
      </c>
      <c r="N41" s="34">
        <f t="shared" si="3"/>
        <v>151151</v>
      </c>
      <c r="O41" s="34">
        <f t="shared" si="3"/>
        <v>46964</v>
      </c>
      <c r="P41" s="34">
        <f t="shared" si="3"/>
        <v>52024</v>
      </c>
      <c r="Q41" s="34">
        <f t="shared" si="3"/>
        <v>57577</v>
      </c>
      <c r="R41" s="34">
        <f t="shared" si="3"/>
        <v>156565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466188</v>
      </c>
      <c r="X41" s="34">
        <f t="shared" si="3"/>
        <v>227997</v>
      </c>
      <c r="Y41" s="34">
        <f t="shared" si="3"/>
        <v>238191</v>
      </c>
      <c r="Z41" s="35">
        <f>+IF(X41&lt;&gt;0,+(Y41/X41)*100,0)</f>
        <v>104.47111146199293</v>
      </c>
      <c r="AA41" s="36">
        <f>+AA17+AA30+AA39</f>
        <v>303987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-362277</v>
      </c>
      <c r="I42" s="34">
        <f>+H43+I60</f>
        <v>-317482</v>
      </c>
      <c r="J42" s="34">
        <f>+G42</f>
        <v>0</v>
      </c>
      <c r="K42" s="34">
        <f>+I43+K60</f>
        <v>158472</v>
      </c>
      <c r="L42" s="34">
        <f>+K43+L60</f>
        <v>197862</v>
      </c>
      <c r="M42" s="34">
        <f>+L43+M60</f>
        <v>266115</v>
      </c>
      <c r="N42" s="34">
        <f>+K42</f>
        <v>158472</v>
      </c>
      <c r="O42" s="34">
        <f>+M43+O60</f>
        <v>309623</v>
      </c>
      <c r="P42" s="34">
        <f>+O43+P60</f>
        <v>356587</v>
      </c>
      <c r="Q42" s="34">
        <f>+P43+Q60</f>
        <v>408611</v>
      </c>
      <c r="R42" s="34">
        <f>+O42</f>
        <v>309623</v>
      </c>
      <c r="S42" s="34">
        <f>+Q43+S60</f>
        <v>466188</v>
      </c>
      <c r="T42" s="34">
        <f>+S43+T60</f>
        <v>466188</v>
      </c>
      <c r="U42" s="34">
        <f>+T43+U60</f>
        <v>466188</v>
      </c>
      <c r="V42" s="34">
        <f>+S42</f>
        <v>466188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429209</v>
      </c>
      <c r="D43" s="44">
        <f t="shared" ref="D43:AA43" si="4">+D41+D42</f>
        <v>0</v>
      </c>
      <c r="E43" s="45">
        <f t="shared" si="4"/>
        <v>143347</v>
      </c>
      <c r="F43" s="46">
        <f t="shared" si="4"/>
        <v>303987</v>
      </c>
      <c r="G43" s="46">
        <f t="shared" si="4"/>
        <v>-362277</v>
      </c>
      <c r="H43" s="46">
        <f t="shared" si="4"/>
        <v>-317482</v>
      </c>
      <c r="I43" s="46">
        <f t="shared" si="4"/>
        <v>158472</v>
      </c>
      <c r="J43" s="46">
        <f>+I43</f>
        <v>158472</v>
      </c>
      <c r="K43" s="46">
        <f t="shared" si="4"/>
        <v>197862</v>
      </c>
      <c r="L43" s="46">
        <f t="shared" si="4"/>
        <v>266115</v>
      </c>
      <c r="M43" s="46">
        <f t="shared" si="4"/>
        <v>309623</v>
      </c>
      <c r="N43" s="46">
        <f>+M43</f>
        <v>309623</v>
      </c>
      <c r="O43" s="46">
        <f t="shared" si="4"/>
        <v>356587</v>
      </c>
      <c r="P43" s="46">
        <f t="shared" si="4"/>
        <v>408611</v>
      </c>
      <c r="Q43" s="46">
        <f t="shared" si="4"/>
        <v>466188</v>
      </c>
      <c r="R43" s="46">
        <f>+Q43</f>
        <v>466188</v>
      </c>
      <c r="S43" s="46">
        <f t="shared" si="4"/>
        <v>466188</v>
      </c>
      <c r="T43" s="46">
        <f t="shared" si="4"/>
        <v>466188</v>
      </c>
      <c r="U43" s="46">
        <f t="shared" si="4"/>
        <v>466188</v>
      </c>
      <c r="V43" s="46">
        <f>+U43</f>
        <v>466188</v>
      </c>
      <c r="W43" s="46">
        <f>+V43</f>
        <v>466188</v>
      </c>
      <c r="X43" s="46">
        <f t="shared" si="4"/>
        <v>227997</v>
      </c>
      <c r="Y43" s="46">
        <f t="shared" si="4"/>
        <v>238191</v>
      </c>
      <c r="Z43" s="47">
        <f>+IF(X43&lt;&gt;0,+(Y43/X43)*100,0)</f>
        <v>104.47111146199293</v>
      </c>
      <c r="AA43" s="48">
        <f t="shared" si="4"/>
        <v>303987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854874</v>
      </c>
      <c r="D7" s="18"/>
      <c r="E7" s="19">
        <v>1472364</v>
      </c>
      <c r="F7" s="20">
        <v>1472364</v>
      </c>
      <c r="G7" s="20">
        <v>83923</v>
      </c>
      <c r="H7" s="20">
        <v>66777</v>
      </c>
      <c r="I7" s="20">
        <v>65980</v>
      </c>
      <c r="J7" s="20">
        <v>216680</v>
      </c>
      <c r="K7" s="20">
        <v>68647</v>
      </c>
      <c r="L7" s="20">
        <v>48542</v>
      </c>
      <c r="M7" s="20">
        <v>49806</v>
      </c>
      <c r="N7" s="20">
        <v>166995</v>
      </c>
      <c r="O7" s="20">
        <v>64825</v>
      </c>
      <c r="P7" s="20">
        <v>60126</v>
      </c>
      <c r="Q7" s="20">
        <v>68776</v>
      </c>
      <c r="R7" s="20">
        <v>193727</v>
      </c>
      <c r="S7" s="20"/>
      <c r="T7" s="20"/>
      <c r="U7" s="20"/>
      <c r="V7" s="20"/>
      <c r="W7" s="20">
        <v>577402</v>
      </c>
      <c r="X7" s="20">
        <v>1104273</v>
      </c>
      <c r="Y7" s="20">
        <v>-526871</v>
      </c>
      <c r="Z7" s="21">
        <v>-47.71202410998005</v>
      </c>
      <c r="AA7" s="22">
        <v>1472364</v>
      </c>
    </row>
    <row r="8" spans="1:27" x14ac:dyDescent="0.25">
      <c r="A8" s="23" t="s">
        <v>36</v>
      </c>
      <c r="B8" s="17" t="s">
        <v>32</v>
      </c>
      <c r="C8" s="18">
        <v>108318</v>
      </c>
      <c r="D8" s="18"/>
      <c r="E8" s="19">
        <v>433164</v>
      </c>
      <c r="F8" s="20">
        <v>462404</v>
      </c>
      <c r="G8" s="20">
        <v>9295</v>
      </c>
      <c r="H8" s="20">
        <v>15072</v>
      </c>
      <c r="I8" s="20">
        <v>11972</v>
      </c>
      <c r="J8" s="20">
        <v>36339</v>
      </c>
      <c r="K8" s="20">
        <v>16029</v>
      </c>
      <c r="L8" s="20">
        <v>15626</v>
      </c>
      <c r="M8" s="20">
        <v>9122</v>
      </c>
      <c r="N8" s="20">
        <v>40777</v>
      </c>
      <c r="O8" s="20">
        <v>10348</v>
      </c>
      <c r="P8" s="20">
        <v>10259</v>
      </c>
      <c r="Q8" s="20">
        <v>14329</v>
      </c>
      <c r="R8" s="20">
        <v>34936</v>
      </c>
      <c r="S8" s="20"/>
      <c r="T8" s="20"/>
      <c r="U8" s="20"/>
      <c r="V8" s="20"/>
      <c r="W8" s="20">
        <v>112052</v>
      </c>
      <c r="X8" s="20">
        <v>336569</v>
      </c>
      <c r="Y8" s="20">
        <v>-224517</v>
      </c>
      <c r="Z8" s="21">
        <v>-66.707569621682325</v>
      </c>
      <c r="AA8" s="22">
        <v>462404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5496000</v>
      </c>
      <c r="F9" s="20">
        <v>19621635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9772254</v>
      </c>
      <c r="Y9" s="20">
        <v>-9772254</v>
      </c>
      <c r="Z9" s="21">
        <v>-100</v>
      </c>
      <c r="AA9" s="22">
        <v>19621635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-3356058</v>
      </c>
      <c r="D14" s="18"/>
      <c r="E14" s="19">
        <v>-6896739</v>
      </c>
      <c r="F14" s="20">
        <v>-6864024</v>
      </c>
      <c r="G14" s="20">
        <v>-343807</v>
      </c>
      <c r="H14" s="20">
        <v>-387070</v>
      </c>
      <c r="I14" s="20">
        <v>-357290</v>
      </c>
      <c r="J14" s="20">
        <v>-1088167</v>
      </c>
      <c r="K14" s="20">
        <v>-422583</v>
      </c>
      <c r="L14" s="20">
        <v>-238225</v>
      </c>
      <c r="M14" s="20">
        <v>-373642</v>
      </c>
      <c r="N14" s="20">
        <v>-1034450</v>
      </c>
      <c r="O14" s="20">
        <v>-478812</v>
      </c>
      <c r="P14" s="20">
        <v>-428179</v>
      </c>
      <c r="Q14" s="20">
        <v>-464208</v>
      </c>
      <c r="R14" s="20">
        <v>-1371199</v>
      </c>
      <c r="S14" s="20"/>
      <c r="T14" s="20"/>
      <c r="U14" s="20"/>
      <c r="V14" s="20"/>
      <c r="W14" s="20">
        <v>-3493816</v>
      </c>
      <c r="X14" s="20">
        <v>-5173272</v>
      </c>
      <c r="Y14" s="20">
        <v>1679456</v>
      </c>
      <c r="Z14" s="21">
        <v>-32.464096223821208</v>
      </c>
      <c r="AA14" s="22">
        <v>-6864024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-2392866</v>
      </c>
      <c r="D17" s="26">
        <f>SUM(D6:D16)</f>
        <v>0</v>
      </c>
      <c r="E17" s="27">
        <f t="shared" si="0"/>
        <v>504789</v>
      </c>
      <c r="F17" s="28">
        <f t="shared" si="0"/>
        <v>14692379</v>
      </c>
      <c r="G17" s="28">
        <f t="shared" si="0"/>
        <v>-250589</v>
      </c>
      <c r="H17" s="28">
        <f t="shared" si="0"/>
        <v>-305221</v>
      </c>
      <c r="I17" s="28">
        <f t="shared" si="0"/>
        <v>-279338</v>
      </c>
      <c r="J17" s="28">
        <f t="shared" si="0"/>
        <v>-835148</v>
      </c>
      <c r="K17" s="28">
        <f t="shared" si="0"/>
        <v>-337907</v>
      </c>
      <c r="L17" s="28">
        <f t="shared" si="0"/>
        <v>-174057</v>
      </c>
      <c r="M17" s="28">
        <f t="shared" si="0"/>
        <v>-314714</v>
      </c>
      <c r="N17" s="28">
        <f t="shared" si="0"/>
        <v>-826678</v>
      </c>
      <c r="O17" s="28">
        <f t="shared" si="0"/>
        <v>-403639</v>
      </c>
      <c r="P17" s="28">
        <f t="shared" si="0"/>
        <v>-357794</v>
      </c>
      <c r="Q17" s="28">
        <f t="shared" si="0"/>
        <v>-381103</v>
      </c>
      <c r="R17" s="28">
        <f t="shared" si="0"/>
        <v>-1142536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-2804362</v>
      </c>
      <c r="X17" s="28">
        <f t="shared" si="0"/>
        <v>6039824</v>
      </c>
      <c r="Y17" s="28">
        <f t="shared" si="0"/>
        <v>-8844186</v>
      </c>
      <c r="Z17" s="29">
        <f>+IF(X17&lt;&gt;0,+(Y17/X17)*100,0)</f>
        <v>-146.43118739883812</v>
      </c>
      <c r="AA17" s="30">
        <f>SUM(AA6:AA16)</f>
        <v>14692379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>
        <v>-5433</v>
      </c>
      <c r="N28" s="20">
        <v>-5433</v>
      </c>
      <c r="O28" s="20">
        <v>-5433</v>
      </c>
      <c r="P28" s="20">
        <v>-5433</v>
      </c>
      <c r="Q28" s="20">
        <v>-5433</v>
      </c>
      <c r="R28" s="20">
        <v>-16299</v>
      </c>
      <c r="S28" s="20"/>
      <c r="T28" s="20"/>
      <c r="U28" s="20"/>
      <c r="V28" s="20"/>
      <c r="W28" s="20">
        <v>-21732</v>
      </c>
      <c r="X28" s="20"/>
      <c r="Y28" s="20">
        <v>-21732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-5433</v>
      </c>
      <c r="N30" s="28">
        <f t="shared" si="1"/>
        <v>-5433</v>
      </c>
      <c r="O30" s="28">
        <f t="shared" si="1"/>
        <v>-5433</v>
      </c>
      <c r="P30" s="28">
        <f t="shared" si="1"/>
        <v>-5433</v>
      </c>
      <c r="Q30" s="28">
        <f t="shared" si="1"/>
        <v>-5433</v>
      </c>
      <c r="R30" s="28">
        <f t="shared" si="1"/>
        <v>-16299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-21732</v>
      </c>
      <c r="X30" s="28">
        <f t="shared" si="1"/>
        <v>0</v>
      </c>
      <c r="Y30" s="28">
        <f t="shared" si="1"/>
        <v>-21732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-2392866</v>
      </c>
      <c r="D41" s="32">
        <f>+D17+D30+D39</f>
        <v>0</v>
      </c>
      <c r="E41" s="33">
        <f t="shared" si="3"/>
        <v>504789</v>
      </c>
      <c r="F41" s="34">
        <f t="shared" si="3"/>
        <v>14692379</v>
      </c>
      <c r="G41" s="34">
        <f t="shared" si="3"/>
        <v>-250589</v>
      </c>
      <c r="H41" s="34">
        <f t="shared" si="3"/>
        <v>-305221</v>
      </c>
      <c r="I41" s="34">
        <f t="shared" si="3"/>
        <v>-279338</v>
      </c>
      <c r="J41" s="34">
        <f t="shared" si="3"/>
        <v>-835148</v>
      </c>
      <c r="K41" s="34">
        <f t="shared" si="3"/>
        <v>-337907</v>
      </c>
      <c r="L41" s="34">
        <f t="shared" si="3"/>
        <v>-174057</v>
      </c>
      <c r="M41" s="34">
        <f t="shared" si="3"/>
        <v>-320147</v>
      </c>
      <c r="N41" s="34">
        <f t="shared" si="3"/>
        <v>-832111</v>
      </c>
      <c r="O41" s="34">
        <f t="shared" si="3"/>
        <v>-409072</v>
      </c>
      <c r="P41" s="34">
        <f t="shared" si="3"/>
        <v>-363227</v>
      </c>
      <c r="Q41" s="34">
        <f t="shared" si="3"/>
        <v>-386536</v>
      </c>
      <c r="R41" s="34">
        <f t="shared" si="3"/>
        <v>-1158835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-2826094</v>
      </c>
      <c r="X41" s="34">
        <f t="shared" si="3"/>
        <v>6039824</v>
      </c>
      <c r="Y41" s="34">
        <f t="shared" si="3"/>
        <v>-8865918</v>
      </c>
      <c r="Z41" s="35">
        <f>+IF(X41&lt;&gt;0,+(Y41/X41)*100,0)</f>
        <v>-146.79099920792393</v>
      </c>
      <c r="AA41" s="36">
        <f>+AA17+AA30+AA39</f>
        <v>14692379</v>
      </c>
    </row>
    <row r="42" spans="1:27" x14ac:dyDescent="0.25">
      <c r="A42" s="23" t="s">
        <v>63</v>
      </c>
      <c r="B42" s="17" t="s">
        <v>64</v>
      </c>
      <c r="C42" s="32">
        <v>409338</v>
      </c>
      <c r="D42" s="32"/>
      <c r="E42" s="33">
        <v>428168</v>
      </c>
      <c r="F42" s="34">
        <v>-1983598</v>
      </c>
      <c r="G42" s="34">
        <v>-1983598</v>
      </c>
      <c r="H42" s="34">
        <f>+G43+H60</f>
        <v>-2234187</v>
      </c>
      <c r="I42" s="34">
        <f>+H43+I60</f>
        <v>-2539408</v>
      </c>
      <c r="J42" s="34">
        <f>+G42</f>
        <v>-1983598</v>
      </c>
      <c r="K42" s="34">
        <f>+I43+K60</f>
        <v>-2818746</v>
      </c>
      <c r="L42" s="34">
        <f>+K43+L60</f>
        <v>-3156653</v>
      </c>
      <c r="M42" s="34">
        <f>+L43+M60</f>
        <v>-3330710</v>
      </c>
      <c r="N42" s="34">
        <f>+K42</f>
        <v>-2818746</v>
      </c>
      <c r="O42" s="34">
        <f>+M43+O60</f>
        <v>-3650857</v>
      </c>
      <c r="P42" s="34">
        <f>+O43+P60</f>
        <v>-4059929</v>
      </c>
      <c r="Q42" s="34">
        <f>+P43+Q60</f>
        <v>-4423156</v>
      </c>
      <c r="R42" s="34">
        <f>+O42</f>
        <v>-3650857</v>
      </c>
      <c r="S42" s="34">
        <f>+Q43+S60</f>
        <v>-4809692</v>
      </c>
      <c r="T42" s="34">
        <f>+S43+T60</f>
        <v>-4809692</v>
      </c>
      <c r="U42" s="34">
        <f>+T43+U60</f>
        <v>-4809692</v>
      </c>
      <c r="V42" s="34">
        <f>+S42</f>
        <v>-4809692</v>
      </c>
      <c r="W42" s="34">
        <f>+G42</f>
        <v>-1983598</v>
      </c>
      <c r="X42" s="34">
        <v>-1983598</v>
      </c>
      <c r="Y42" s="34">
        <f>+W42-X42</f>
        <v>0</v>
      </c>
      <c r="Z42" s="35">
        <f>+IF(X42&lt;&gt;0,+(Y42/X42)*100,0)</f>
        <v>0</v>
      </c>
      <c r="AA42" s="36">
        <v>-1983598</v>
      </c>
    </row>
    <row r="43" spans="1:27" x14ac:dyDescent="0.25">
      <c r="A43" s="42" t="s">
        <v>65</v>
      </c>
      <c r="B43" s="43" t="s">
        <v>64</v>
      </c>
      <c r="C43" s="44">
        <f>+C41+C42</f>
        <v>-1983528</v>
      </c>
      <c r="D43" s="44">
        <f t="shared" ref="D43:AA43" si="4">+D41+D42</f>
        <v>0</v>
      </c>
      <c r="E43" s="45">
        <f t="shared" si="4"/>
        <v>932957</v>
      </c>
      <c r="F43" s="46">
        <f t="shared" si="4"/>
        <v>12708781</v>
      </c>
      <c r="G43" s="46">
        <f t="shared" si="4"/>
        <v>-2234187</v>
      </c>
      <c r="H43" s="46">
        <f t="shared" si="4"/>
        <v>-2539408</v>
      </c>
      <c r="I43" s="46">
        <f t="shared" si="4"/>
        <v>-2818746</v>
      </c>
      <c r="J43" s="46">
        <f>+I43</f>
        <v>-2818746</v>
      </c>
      <c r="K43" s="46">
        <f t="shared" si="4"/>
        <v>-3156653</v>
      </c>
      <c r="L43" s="46">
        <f t="shared" si="4"/>
        <v>-3330710</v>
      </c>
      <c r="M43" s="46">
        <f t="shared" si="4"/>
        <v>-3650857</v>
      </c>
      <c r="N43" s="46">
        <f>+M43</f>
        <v>-3650857</v>
      </c>
      <c r="O43" s="46">
        <f t="shared" si="4"/>
        <v>-4059929</v>
      </c>
      <c r="P43" s="46">
        <f t="shared" si="4"/>
        <v>-4423156</v>
      </c>
      <c r="Q43" s="46">
        <f t="shared" si="4"/>
        <v>-4809692</v>
      </c>
      <c r="R43" s="46">
        <f>+Q43</f>
        <v>-4809692</v>
      </c>
      <c r="S43" s="46">
        <f t="shared" si="4"/>
        <v>-4809692</v>
      </c>
      <c r="T43" s="46">
        <f t="shared" si="4"/>
        <v>-4809692</v>
      </c>
      <c r="U43" s="46">
        <f t="shared" si="4"/>
        <v>-4809692</v>
      </c>
      <c r="V43" s="46">
        <f>+U43</f>
        <v>-4809692</v>
      </c>
      <c r="W43" s="46">
        <f>+V43</f>
        <v>-4809692</v>
      </c>
      <c r="X43" s="46">
        <f t="shared" si="4"/>
        <v>4056226</v>
      </c>
      <c r="Y43" s="46">
        <f t="shared" si="4"/>
        <v>-8865918</v>
      </c>
      <c r="Z43" s="47">
        <f>+IF(X43&lt;&gt;0,+(Y43/X43)*100,0)</f>
        <v>-218.5755428814864</v>
      </c>
      <c r="AA43" s="48">
        <f t="shared" si="4"/>
        <v>12708781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-1983598</v>
      </c>
      <c r="J60">
        <v>-1983598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-575000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-575000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-575000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-575000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93049</v>
      </c>
      <c r="D7" s="18"/>
      <c r="E7" s="19">
        <v>259262</v>
      </c>
      <c r="F7" s="20">
        <v>259262</v>
      </c>
      <c r="G7" s="20">
        <v>92400</v>
      </c>
      <c r="H7" s="20">
        <v>82639</v>
      </c>
      <c r="I7" s="20">
        <v>79914</v>
      </c>
      <c r="J7" s="20">
        <v>254953</v>
      </c>
      <c r="K7" s="20">
        <v>84677</v>
      </c>
      <c r="L7" s="20">
        <v>99231</v>
      </c>
      <c r="M7" s="20">
        <v>77190</v>
      </c>
      <c r="N7" s="20">
        <v>261098</v>
      </c>
      <c r="O7" s="20">
        <v>79082</v>
      </c>
      <c r="P7" s="20">
        <v>122570</v>
      </c>
      <c r="Q7" s="20">
        <v>114697</v>
      </c>
      <c r="R7" s="20">
        <v>316349</v>
      </c>
      <c r="S7" s="20"/>
      <c r="T7" s="20"/>
      <c r="U7" s="20"/>
      <c r="V7" s="20"/>
      <c r="W7" s="20">
        <v>832400</v>
      </c>
      <c r="X7" s="20">
        <v>194445</v>
      </c>
      <c r="Y7" s="20">
        <v>637955</v>
      </c>
      <c r="Z7" s="21">
        <v>328.09020545655585</v>
      </c>
      <c r="AA7" s="22">
        <v>259262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-14202641</v>
      </c>
      <c r="F14" s="20">
        <v>-14414248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-10810683</v>
      </c>
      <c r="Y14" s="20">
        <v>10810683</v>
      </c>
      <c r="Z14" s="21">
        <v>-100</v>
      </c>
      <c r="AA14" s="22">
        <v>-14414248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93049</v>
      </c>
      <c r="D17" s="26">
        <f>SUM(D6:D16)</f>
        <v>0</v>
      </c>
      <c r="E17" s="27">
        <f t="shared" si="0"/>
        <v>-13943379</v>
      </c>
      <c r="F17" s="28">
        <f t="shared" si="0"/>
        <v>-14154986</v>
      </c>
      <c r="G17" s="28">
        <f t="shared" si="0"/>
        <v>92400</v>
      </c>
      <c r="H17" s="28">
        <f t="shared" si="0"/>
        <v>82639</v>
      </c>
      <c r="I17" s="28">
        <f t="shared" si="0"/>
        <v>79914</v>
      </c>
      <c r="J17" s="28">
        <f t="shared" si="0"/>
        <v>254953</v>
      </c>
      <c r="K17" s="28">
        <f t="shared" si="0"/>
        <v>84677</v>
      </c>
      <c r="L17" s="28">
        <f t="shared" si="0"/>
        <v>99231</v>
      </c>
      <c r="M17" s="28">
        <f t="shared" si="0"/>
        <v>77190</v>
      </c>
      <c r="N17" s="28">
        <f t="shared" si="0"/>
        <v>261098</v>
      </c>
      <c r="O17" s="28">
        <f t="shared" si="0"/>
        <v>79082</v>
      </c>
      <c r="P17" s="28">
        <f t="shared" si="0"/>
        <v>122570</v>
      </c>
      <c r="Q17" s="28">
        <f t="shared" si="0"/>
        <v>114697</v>
      </c>
      <c r="R17" s="28">
        <f t="shared" si="0"/>
        <v>316349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832400</v>
      </c>
      <c r="X17" s="28">
        <f t="shared" si="0"/>
        <v>-10616238</v>
      </c>
      <c r="Y17" s="28">
        <f t="shared" si="0"/>
        <v>11448638</v>
      </c>
      <c r="Z17" s="29">
        <f>+IF(X17&lt;&gt;0,+(Y17/X17)*100,0)</f>
        <v>-107.84081894170043</v>
      </c>
      <c r="AA17" s="30">
        <f>SUM(AA6:AA16)</f>
        <v>-14154986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93049</v>
      </c>
      <c r="D41" s="32">
        <f>+D17+D30+D39</f>
        <v>0</v>
      </c>
      <c r="E41" s="33">
        <f t="shared" si="3"/>
        <v>-13943379</v>
      </c>
      <c r="F41" s="34">
        <f t="shared" si="3"/>
        <v>-14154986</v>
      </c>
      <c r="G41" s="34">
        <f t="shared" si="3"/>
        <v>92400</v>
      </c>
      <c r="H41" s="34">
        <f t="shared" si="3"/>
        <v>82639</v>
      </c>
      <c r="I41" s="34">
        <f t="shared" si="3"/>
        <v>79914</v>
      </c>
      <c r="J41" s="34">
        <f t="shared" si="3"/>
        <v>254953</v>
      </c>
      <c r="K41" s="34">
        <f t="shared" si="3"/>
        <v>84677</v>
      </c>
      <c r="L41" s="34">
        <f t="shared" si="3"/>
        <v>99231</v>
      </c>
      <c r="M41" s="34">
        <f t="shared" si="3"/>
        <v>77190</v>
      </c>
      <c r="N41" s="34">
        <f t="shared" si="3"/>
        <v>261098</v>
      </c>
      <c r="O41" s="34">
        <f t="shared" si="3"/>
        <v>79082</v>
      </c>
      <c r="P41" s="34">
        <f t="shared" si="3"/>
        <v>122570</v>
      </c>
      <c r="Q41" s="34">
        <f t="shared" si="3"/>
        <v>114697</v>
      </c>
      <c r="R41" s="34">
        <f t="shared" si="3"/>
        <v>316349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832400</v>
      </c>
      <c r="X41" s="34">
        <f t="shared" si="3"/>
        <v>-10616238</v>
      </c>
      <c r="Y41" s="34">
        <f t="shared" si="3"/>
        <v>11448638</v>
      </c>
      <c r="Z41" s="35">
        <f>+IF(X41&lt;&gt;0,+(Y41/X41)*100,0)</f>
        <v>-107.84081894170043</v>
      </c>
      <c r="AA41" s="36">
        <f>+AA17+AA30+AA39</f>
        <v>-14154986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92400</v>
      </c>
      <c r="I42" s="34">
        <f>+H43+I60</f>
        <v>175039</v>
      </c>
      <c r="J42" s="34">
        <f>+G42</f>
        <v>0</v>
      </c>
      <c r="K42" s="34">
        <f>+I43+K60</f>
        <v>254953</v>
      </c>
      <c r="L42" s="34">
        <f>+K43+L60</f>
        <v>339630</v>
      </c>
      <c r="M42" s="34">
        <f>+L43+M60</f>
        <v>438861</v>
      </c>
      <c r="N42" s="34">
        <f>+K42</f>
        <v>254953</v>
      </c>
      <c r="O42" s="34">
        <f>+M43+O60</f>
        <v>516051</v>
      </c>
      <c r="P42" s="34">
        <f>+O43+P60</f>
        <v>595133</v>
      </c>
      <c r="Q42" s="34">
        <f>+P43+Q60</f>
        <v>717703</v>
      </c>
      <c r="R42" s="34">
        <f>+O42</f>
        <v>516051</v>
      </c>
      <c r="S42" s="34">
        <f>+Q43+S60</f>
        <v>832400</v>
      </c>
      <c r="T42" s="34">
        <f>+S43+T60</f>
        <v>832400</v>
      </c>
      <c r="U42" s="34">
        <f>+T43+U60</f>
        <v>832400</v>
      </c>
      <c r="V42" s="34">
        <f>+S42</f>
        <v>832400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93049</v>
      </c>
      <c r="D43" s="44">
        <f t="shared" ref="D43:AA43" si="4">+D41+D42</f>
        <v>0</v>
      </c>
      <c r="E43" s="45">
        <f t="shared" si="4"/>
        <v>-13943379</v>
      </c>
      <c r="F43" s="46">
        <f t="shared" si="4"/>
        <v>-14154986</v>
      </c>
      <c r="G43" s="46">
        <f t="shared" si="4"/>
        <v>92400</v>
      </c>
      <c r="H43" s="46">
        <f t="shared" si="4"/>
        <v>175039</v>
      </c>
      <c r="I43" s="46">
        <f t="shared" si="4"/>
        <v>254953</v>
      </c>
      <c r="J43" s="46">
        <f>+I43</f>
        <v>254953</v>
      </c>
      <c r="K43" s="46">
        <f t="shared" si="4"/>
        <v>339630</v>
      </c>
      <c r="L43" s="46">
        <f t="shared" si="4"/>
        <v>438861</v>
      </c>
      <c r="M43" s="46">
        <f t="shared" si="4"/>
        <v>516051</v>
      </c>
      <c r="N43" s="46">
        <f>+M43</f>
        <v>516051</v>
      </c>
      <c r="O43" s="46">
        <f t="shared" si="4"/>
        <v>595133</v>
      </c>
      <c r="P43" s="46">
        <f t="shared" si="4"/>
        <v>717703</v>
      </c>
      <c r="Q43" s="46">
        <f t="shared" si="4"/>
        <v>832400</v>
      </c>
      <c r="R43" s="46">
        <f>+Q43</f>
        <v>832400</v>
      </c>
      <c r="S43" s="46">
        <f t="shared" si="4"/>
        <v>832400</v>
      </c>
      <c r="T43" s="46">
        <f t="shared" si="4"/>
        <v>832400</v>
      </c>
      <c r="U43" s="46">
        <f t="shared" si="4"/>
        <v>832400</v>
      </c>
      <c r="V43" s="46">
        <f>+U43</f>
        <v>832400</v>
      </c>
      <c r="W43" s="46">
        <f>+V43</f>
        <v>832400</v>
      </c>
      <c r="X43" s="46">
        <f t="shared" si="4"/>
        <v>-10616238</v>
      </c>
      <c r="Y43" s="46">
        <f t="shared" si="4"/>
        <v>11448638</v>
      </c>
      <c r="Z43" s="47">
        <f>+IF(X43&lt;&gt;0,+(Y43/X43)*100,0)</f>
        <v>-107.84081894170043</v>
      </c>
      <c r="AA43" s="48">
        <f t="shared" si="4"/>
        <v>-14154986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5716486</v>
      </c>
      <c r="D7" s="18"/>
      <c r="E7" s="19">
        <v>5190174</v>
      </c>
      <c r="F7" s="20">
        <v>5746552</v>
      </c>
      <c r="G7" s="20">
        <v>685186</v>
      </c>
      <c r="H7" s="20">
        <v>477089</v>
      </c>
      <c r="I7" s="20">
        <v>517869</v>
      </c>
      <c r="J7" s="20">
        <v>1680144</v>
      </c>
      <c r="K7" s="20">
        <v>604064</v>
      </c>
      <c r="L7" s="20">
        <v>579531</v>
      </c>
      <c r="M7" s="20">
        <v>506043</v>
      </c>
      <c r="N7" s="20">
        <v>1689638</v>
      </c>
      <c r="O7" s="20">
        <v>559708</v>
      </c>
      <c r="P7" s="20">
        <v>501693</v>
      </c>
      <c r="Q7" s="20">
        <v>551969</v>
      </c>
      <c r="R7" s="20">
        <v>1613370</v>
      </c>
      <c r="S7" s="20"/>
      <c r="T7" s="20"/>
      <c r="U7" s="20"/>
      <c r="V7" s="20"/>
      <c r="W7" s="20">
        <v>4983152</v>
      </c>
      <c r="X7" s="20">
        <v>4031730</v>
      </c>
      <c r="Y7" s="20">
        <v>951422</v>
      </c>
      <c r="Z7" s="21">
        <v>23.598356040707092</v>
      </c>
      <c r="AA7" s="22">
        <v>5746552</v>
      </c>
    </row>
    <row r="8" spans="1:27" x14ac:dyDescent="0.25">
      <c r="A8" s="23" t="s">
        <v>36</v>
      </c>
      <c r="B8" s="17" t="s">
        <v>32</v>
      </c>
      <c r="C8" s="18">
        <v>234581</v>
      </c>
      <c r="D8" s="18"/>
      <c r="E8" s="19">
        <v>5938480</v>
      </c>
      <c r="F8" s="20">
        <v>3846948</v>
      </c>
      <c r="G8" s="20">
        <v>64046</v>
      </c>
      <c r="H8" s="20">
        <v>20873</v>
      </c>
      <c r="I8" s="20">
        <v>39970</v>
      </c>
      <c r="J8" s="20">
        <v>124889</v>
      </c>
      <c r="K8" s="20">
        <v>94897</v>
      </c>
      <c r="L8" s="20">
        <v>52055</v>
      </c>
      <c r="M8" s="20">
        <v>35825</v>
      </c>
      <c r="N8" s="20">
        <v>182777</v>
      </c>
      <c r="O8" s="20">
        <v>46089</v>
      </c>
      <c r="P8" s="20">
        <v>36757</v>
      </c>
      <c r="Q8" s="20">
        <v>42507</v>
      </c>
      <c r="R8" s="20">
        <v>125353</v>
      </c>
      <c r="S8" s="20"/>
      <c r="T8" s="20"/>
      <c r="U8" s="20"/>
      <c r="V8" s="20"/>
      <c r="W8" s="20">
        <v>433019</v>
      </c>
      <c r="X8" s="20">
        <v>2885211</v>
      </c>
      <c r="Y8" s="20">
        <v>-2452192</v>
      </c>
      <c r="Z8" s="21">
        <v>-84.991773565260914</v>
      </c>
      <c r="AA8" s="22">
        <v>3846948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600000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-12705653</v>
      </c>
      <c r="D14" s="18"/>
      <c r="E14" s="19">
        <v>-30412514</v>
      </c>
      <c r="F14" s="20">
        <v>-30712514</v>
      </c>
      <c r="G14" s="20">
        <v>-209000</v>
      </c>
      <c r="H14" s="20">
        <v>-1776645</v>
      </c>
      <c r="I14" s="20">
        <v>-1927949</v>
      </c>
      <c r="J14" s="20">
        <v>-3913594</v>
      </c>
      <c r="K14" s="20">
        <v>-1460863</v>
      </c>
      <c r="L14" s="20">
        <v>-728636</v>
      </c>
      <c r="M14" s="20">
        <v>-546009</v>
      </c>
      <c r="N14" s="20">
        <v>-2735508</v>
      </c>
      <c r="O14" s="20">
        <v>-77388</v>
      </c>
      <c r="P14" s="20">
        <v>-692531</v>
      </c>
      <c r="Q14" s="20">
        <v>-1232262</v>
      </c>
      <c r="R14" s="20">
        <v>-2002181</v>
      </c>
      <c r="S14" s="20"/>
      <c r="T14" s="20"/>
      <c r="U14" s="20"/>
      <c r="V14" s="20"/>
      <c r="W14" s="20">
        <v>-8651283</v>
      </c>
      <c r="X14" s="20">
        <v>-22634363</v>
      </c>
      <c r="Y14" s="20">
        <v>13983080</v>
      </c>
      <c r="Z14" s="21">
        <v>-61.778102613269922</v>
      </c>
      <c r="AA14" s="22">
        <v>-30712514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-6154586</v>
      </c>
      <c r="D17" s="26">
        <f>SUM(D6:D16)</f>
        <v>0</v>
      </c>
      <c r="E17" s="27">
        <f t="shared" si="0"/>
        <v>-19283860</v>
      </c>
      <c r="F17" s="28">
        <f t="shared" si="0"/>
        <v>-21119014</v>
      </c>
      <c r="G17" s="28">
        <f t="shared" si="0"/>
        <v>540232</v>
      </c>
      <c r="H17" s="28">
        <f t="shared" si="0"/>
        <v>-1278683</v>
      </c>
      <c r="I17" s="28">
        <f t="shared" si="0"/>
        <v>-1370110</v>
      </c>
      <c r="J17" s="28">
        <f t="shared" si="0"/>
        <v>-2108561</v>
      </c>
      <c r="K17" s="28">
        <f t="shared" si="0"/>
        <v>-761902</v>
      </c>
      <c r="L17" s="28">
        <f t="shared" si="0"/>
        <v>-97050</v>
      </c>
      <c r="M17" s="28">
        <f t="shared" si="0"/>
        <v>-4141</v>
      </c>
      <c r="N17" s="28">
        <f t="shared" si="0"/>
        <v>-863093</v>
      </c>
      <c r="O17" s="28">
        <f t="shared" si="0"/>
        <v>528409</v>
      </c>
      <c r="P17" s="28">
        <f t="shared" si="0"/>
        <v>-154081</v>
      </c>
      <c r="Q17" s="28">
        <f t="shared" si="0"/>
        <v>-637786</v>
      </c>
      <c r="R17" s="28">
        <f t="shared" si="0"/>
        <v>-263458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-3235112</v>
      </c>
      <c r="X17" s="28">
        <f t="shared" si="0"/>
        <v>-15717422</v>
      </c>
      <c r="Y17" s="28">
        <f t="shared" si="0"/>
        <v>12482310</v>
      </c>
      <c r="Z17" s="29">
        <f>+IF(X17&lt;&gt;0,+(Y17/X17)*100,0)</f>
        <v>-79.41703162261598</v>
      </c>
      <c r="AA17" s="30">
        <f>SUM(AA6:AA16)</f>
        <v>-21119014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-64360</v>
      </c>
      <c r="D28" s="18"/>
      <c r="E28" s="19"/>
      <c r="F28" s="20"/>
      <c r="G28" s="20"/>
      <c r="H28" s="20"/>
      <c r="I28" s="20"/>
      <c r="J28" s="20"/>
      <c r="K28" s="20"/>
      <c r="L28" s="20"/>
      <c r="M28" s="20">
        <v>-534638</v>
      </c>
      <c r="N28" s="20">
        <v>-534638</v>
      </c>
      <c r="O28" s="20"/>
      <c r="P28" s="20"/>
      <c r="Q28" s="20"/>
      <c r="R28" s="20"/>
      <c r="S28" s="20"/>
      <c r="T28" s="20"/>
      <c r="U28" s="20"/>
      <c r="V28" s="20"/>
      <c r="W28" s="20">
        <v>-534638</v>
      </c>
      <c r="X28" s="20"/>
      <c r="Y28" s="20">
        <v>-534638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-64360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-534638</v>
      </c>
      <c r="N30" s="28">
        <f t="shared" si="1"/>
        <v>-534638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-534638</v>
      </c>
      <c r="X30" s="28">
        <f t="shared" si="1"/>
        <v>0</v>
      </c>
      <c r="Y30" s="28">
        <f t="shared" si="1"/>
        <v>-534638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-6218946</v>
      </c>
      <c r="D41" s="32">
        <f>+D17+D30+D39</f>
        <v>0</v>
      </c>
      <c r="E41" s="33">
        <f t="shared" si="3"/>
        <v>-19283860</v>
      </c>
      <c r="F41" s="34">
        <f t="shared" si="3"/>
        <v>-21119014</v>
      </c>
      <c r="G41" s="34">
        <f t="shared" si="3"/>
        <v>540232</v>
      </c>
      <c r="H41" s="34">
        <f t="shared" si="3"/>
        <v>-1278683</v>
      </c>
      <c r="I41" s="34">
        <f t="shared" si="3"/>
        <v>-1370110</v>
      </c>
      <c r="J41" s="34">
        <f t="shared" si="3"/>
        <v>-2108561</v>
      </c>
      <c r="K41" s="34">
        <f t="shared" si="3"/>
        <v>-761902</v>
      </c>
      <c r="L41" s="34">
        <f t="shared" si="3"/>
        <v>-97050</v>
      </c>
      <c r="M41" s="34">
        <f t="shared" si="3"/>
        <v>-538779</v>
      </c>
      <c r="N41" s="34">
        <f t="shared" si="3"/>
        <v>-1397731</v>
      </c>
      <c r="O41" s="34">
        <f t="shared" si="3"/>
        <v>528409</v>
      </c>
      <c r="P41" s="34">
        <f t="shared" si="3"/>
        <v>-154081</v>
      </c>
      <c r="Q41" s="34">
        <f t="shared" si="3"/>
        <v>-637786</v>
      </c>
      <c r="R41" s="34">
        <f t="shared" si="3"/>
        <v>-263458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-3769750</v>
      </c>
      <c r="X41" s="34">
        <f t="shared" si="3"/>
        <v>-15717422</v>
      </c>
      <c r="Y41" s="34">
        <f t="shared" si="3"/>
        <v>11947672</v>
      </c>
      <c r="Z41" s="35">
        <f>+IF(X41&lt;&gt;0,+(Y41/X41)*100,0)</f>
        <v>-76.015468694547991</v>
      </c>
      <c r="AA41" s="36">
        <f>+AA17+AA30+AA39</f>
        <v>-21119014</v>
      </c>
    </row>
    <row r="42" spans="1:27" x14ac:dyDescent="0.25">
      <c r="A42" s="23" t="s">
        <v>63</v>
      </c>
      <c r="B42" s="17" t="s">
        <v>64</v>
      </c>
      <c r="C42" s="32">
        <v>-8856252</v>
      </c>
      <c r="D42" s="32"/>
      <c r="E42" s="33"/>
      <c r="F42" s="34"/>
      <c r="G42" s="34">
        <v>-15071623</v>
      </c>
      <c r="H42" s="34">
        <f>+G43+H60</f>
        <v>-14531391</v>
      </c>
      <c r="I42" s="34">
        <f>+H43+I60</f>
        <v>-15810074</v>
      </c>
      <c r="J42" s="34">
        <f>+G42</f>
        <v>-15071623</v>
      </c>
      <c r="K42" s="34">
        <f>+I43+K60</f>
        <v>-17180184</v>
      </c>
      <c r="L42" s="34">
        <f>+K43+L60</f>
        <v>-17942086</v>
      </c>
      <c r="M42" s="34">
        <f>+L43+M60</f>
        <v>-18039136</v>
      </c>
      <c r="N42" s="34">
        <f>+K42</f>
        <v>-17180184</v>
      </c>
      <c r="O42" s="34">
        <f>+M43+O60</f>
        <v>-18577915</v>
      </c>
      <c r="P42" s="34">
        <f>+O43+P60</f>
        <v>-18049506</v>
      </c>
      <c r="Q42" s="34">
        <f>+P43+Q60</f>
        <v>-18203587</v>
      </c>
      <c r="R42" s="34">
        <f>+O42</f>
        <v>-18577915</v>
      </c>
      <c r="S42" s="34">
        <f>+Q43+S60</f>
        <v>-18841373</v>
      </c>
      <c r="T42" s="34">
        <f>+S43+T60</f>
        <v>-18841373</v>
      </c>
      <c r="U42" s="34">
        <f>+T43+U60</f>
        <v>-18841373</v>
      </c>
      <c r="V42" s="34">
        <f>+S42</f>
        <v>-18841373</v>
      </c>
      <c r="W42" s="34">
        <f>+G42</f>
        <v>-15071623</v>
      </c>
      <c r="X42" s="34"/>
      <c r="Y42" s="34">
        <f>+W42-X42</f>
        <v>-15071623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-15075198</v>
      </c>
      <c r="D43" s="44">
        <f t="shared" ref="D43:AA43" si="4">+D41+D42</f>
        <v>0</v>
      </c>
      <c r="E43" s="45">
        <f t="shared" si="4"/>
        <v>-19283860</v>
      </c>
      <c r="F43" s="46">
        <f t="shared" si="4"/>
        <v>-21119014</v>
      </c>
      <c r="G43" s="46">
        <f t="shared" si="4"/>
        <v>-14531391</v>
      </c>
      <c r="H43" s="46">
        <f t="shared" si="4"/>
        <v>-15810074</v>
      </c>
      <c r="I43" s="46">
        <f t="shared" si="4"/>
        <v>-17180184</v>
      </c>
      <c r="J43" s="46">
        <f>+I43</f>
        <v>-17180184</v>
      </c>
      <c r="K43" s="46">
        <f t="shared" si="4"/>
        <v>-17942086</v>
      </c>
      <c r="L43" s="46">
        <f t="shared" si="4"/>
        <v>-18039136</v>
      </c>
      <c r="M43" s="46">
        <f t="shared" si="4"/>
        <v>-18577915</v>
      </c>
      <c r="N43" s="46">
        <f>+M43</f>
        <v>-18577915</v>
      </c>
      <c r="O43" s="46">
        <f t="shared" si="4"/>
        <v>-18049506</v>
      </c>
      <c r="P43" s="46">
        <f t="shared" si="4"/>
        <v>-18203587</v>
      </c>
      <c r="Q43" s="46">
        <f t="shared" si="4"/>
        <v>-18841373</v>
      </c>
      <c r="R43" s="46">
        <f>+Q43</f>
        <v>-18841373</v>
      </c>
      <c r="S43" s="46">
        <f t="shared" si="4"/>
        <v>-18841373</v>
      </c>
      <c r="T43" s="46">
        <f t="shared" si="4"/>
        <v>-18841373</v>
      </c>
      <c r="U43" s="46">
        <f t="shared" si="4"/>
        <v>-18841373</v>
      </c>
      <c r="V43" s="46">
        <f>+U43</f>
        <v>-18841373</v>
      </c>
      <c r="W43" s="46">
        <f>+V43</f>
        <v>-18841373</v>
      </c>
      <c r="X43" s="46">
        <f t="shared" si="4"/>
        <v>-15717422</v>
      </c>
      <c r="Y43" s="46">
        <f t="shared" si="4"/>
        <v>-3123951</v>
      </c>
      <c r="Z43" s="47">
        <f>+IF(X43&lt;&gt;0,+(Y43/X43)*100,0)</f>
        <v>19.875721349213631</v>
      </c>
      <c r="AA43" s="48">
        <f t="shared" si="4"/>
        <v>-21119014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-15071623</v>
      </c>
      <c r="J60">
        <v>-15071623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18289976</v>
      </c>
      <c r="D7" s="18"/>
      <c r="E7" s="19">
        <v>14489472</v>
      </c>
      <c r="F7" s="20">
        <v>12659656</v>
      </c>
      <c r="G7" s="20">
        <v>990787</v>
      </c>
      <c r="H7" s="20">
        <v>2491852</v>
      </c>
      <c r="I7" s="20">
        <v>2945863</v>
      </c>
      <c r="J7" s="20">
        <v>6428502</v>
      </c>
      <c r="K7" s="20">
        <v>2025828</v>
      </c>
      <c r="L7" s="20">
        <v>1329104</v>
      </c>
      <c r="M7" s="20">
        <v>1387677</v>
      </c>
      <c r="N7" s="20">
        <v>4742609</v>
      </c>
      <c r="O7" s="20">
        <v>1348741</v>
      </c>
      <c r="P7" s="20">
        <v>1405148</v>
      </c>
      <c r="Q7" s="20">
        <v>1521521</v>
      </c>
      <c r="R7" s="20">
        <v>4275410</v>
      </c>
      <c r="S7" s="20"/>
      <c r="T7" s="20"/>
      <c r="U7" s="20"/>
      <c r="V7" s="20"/>
      <c r="W7" s="20">
        <v>15446521</v>
      </c>
      <c r="X7" s="20">
        <v>10867104</v>
      </c>
      <c r="Y7" s="20">
        <v>4579417</v>
      </c>
      <c r="Z7" s="21">
        <v>42.140178284849398</v>
      </c>
      <c r="AA7" s="22">
        <v>12659656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-1063128</v>
      </c>
      <c r="F8" s="20">
        <v>-910190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-786345</v>
      </c>
      <c r="Y8" s="20">
        <v>786345</v>
      </c>
      <c r="Z8" s="21">
        <v>-100</v>
      </c>
      <c r="AA8" s="22">
        <v>-910190</v>
      </c>
    </row>
    <row r="9" spans="1:27" x14ac:dyDescent="0.25">
      <c r="A9" s="23" t="s">
        <v>37</v>
      </c>
      <c r="B9" s="17" t="s">
        <v>38</v>
      </c>
      <c r="C9" s="18">
        <v>71580324</v>
      </c>
      <c r="D9" s="18"/>
      <c r="E9" s="19">
        <v>239845656</v>
      </c>
      <c r="F9" s="20">
        <v>72300804</v>
      </c>
      <c r="G9" s="20">
        <v>30125260</v>
      </c>
      <c r="H9" s="20"/>
      <c r="I9" s="20"/>
      <c r="J9" s="20">
        <v>30125260</v>
      </c>
      <c r="K9" s="20"/>
      <c r="L9" s="20"/>
      <c r="M9" s="20">
        <v>24029940</v>
      </c>
      <c r="N9" s="20">
        <v>24029940</v>
      </c>
      <c r="O9" s="20"/>
      <c r="P9" s="20"/>
      <c r="Q9" s="20">
        <v>18075200</v>
      </c>
      <c r="R9" s="20">
        <v>18075200</v>
      </c>
      <c r="S9" s="20"/>
      <c r="T9" s="20"/>
      <c r="U9" s="20"/>
      <c r="V9" s="20"/>
      <c r="W9" s="20">
        <v>72230400</v>
      </c>
      <c r="X9" s="20">
        <v>179899629</v>
      </c>
      <c r="Y9" s="20">
        <v>-107669229</v>
      </c>
      <c r="Z9" s="21">
        <v>-59.849611474184861</v>
      </c>
      <c r="AA9" s="22">
        <v>72300804</v>
      </c>
    </row>
    <row r="10" spans="1:27" x14ac:dyDescent="0.25">
      <c r="A10" s="23" t="s">
        <v>39</v>
      </c>
      <c r="B10" s="17" t="s">
        <v>38</v>
      </c>
      <c r="C10" s="18">
        <v>200000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330506</v>
      </c>
      <c r="D11" s="18"/>
      <c r="E11" s="19">
        <v>4575540</v>
      </c>
      <c r="F11" s="20">
        <v>1643000</v>
      </c>
      <c r="G11" s="20">
        <v>53040</v>
      </c>
      <c r="H11" s="20">
        <v>52790</v>
      </c>
      <c r="I11" s="20">
        <v>61295</v>
      </c>
      <c r="J11" s="20">
        <v>167125</v>
      </c>
      <c r="K11" s="20">
        <v>49118</v>
      </c>
      <c r="L11" s="20">
        <v>48284</v>
      </c>
      <c r="M11" s="20">
        <v>37922</v>
      </c>
      <c r="N11" s="20">
        <v>135324</v>
      </c>
      <c r="O11" s="20">
        <v>41826</v>
      </c>
      <c r="P11" s="20">
        <v>49792</v>
      </c>
      <c r="Q11" s="20">
        <v>60475</v>
      </c>
      <c r="R11" s="20">
        <v>152093</v>
      </c>
      <c r="S11" s="20"/>
      <c r="T11" s="20"/>
      <c r="U11" s="20"/>
      <c r="V11" s="20"/>
      <c r="W11" s="20">
        <v>454542</v>
      </c>
      <c r="X11" s="20">
        <v>3431655</v>
      </c>
      <c r="Y11" s="20">
        <v>-2977113</v>
      </c>
      <c r="Z11" s="21">
        <v>-86.754437727568771</v>
      </c>
      <c r="AA11" s="22">
        <v>1643000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-1819796</v>
      </c>
      <c r="D14" s="18"/>
      <c r="E14" s="19">
        <v>-33924036</v>
      </c>
      <c r="F14" s="20">
        <v>-37323919</v>
      </c>
      <c r="G14" s="20">
        <v>-1066503</v>
      </c>
      <c r="H14" s="20">
        <v>-26322</v>
      </c>
      <c r="I14" s="20">
        <v>-614083</v>
      </c>
      <c r="J14" s="20">
        <v>-1706908</v>
      </c>
      <c r="K14" s="20">
        <v>-412041</v>
      </c>
      <c r="L14" s="20">
        <v>-43247</v>
      </c>
      <c r="M14" s="20">
        <v>-111566</v>
      </c>
      <c r="N14" s="20">
        <v>-566854</v>
      </c>
      <c r="O14" s="20">
        <v>-34072</v>
      </c>
      <c r="P14" s="20">
        <v>-472387</v>
      </c>
      <c r="Q14" s="20">
        <v>-829016</v>
      </c>
      <c r="R14" s="20">
        <v>-1335475</v>
      </c>
      <c r="S14" s="20"/>
      <c r="T14" s="20"/>
      <c r="U14" s="20"/>
      <c r="V14" s="20"/>
      <c r="W14" s="20">
        <v>-3609237</v>
      </c>
      <c r="X14" s="20">
        <v>-25409410</v>
      </c>
      <c r="Y14" s="20">
        <v>21800173</v>
      </c>
      <c r="Z14" s="21">
        <v>-85.79566782542372</v>
      </c>
      <c r="AA14" s="22">
        <v>-37323919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88581010</v>
      </c>
      <c r="D17" s="26">
        <f>SUM(D6:D16)</f>
        <v>0</v>
      </c>
      <c r="E17" s="27">
        <f t="shared" si="0"/>
        <v>223923504</v>
      </c>
      <c r="F17" s="28">
        <f t="shared" si="0"/>
        <v>48369351</v>
      </c>
      <c r="G17" s="28">
        <f t="shared" si="0"/>
        <v>30102584</v>
      </c>
      <c r="H17" s="28">
        <f t="shared" si="0"/>
        <v>2518320</v>
      </c>
      <c r="I17" s="28">
        <f t="shared" si="0"/>
        <v>2393075</v>
      </c>
      <c r="J17" s="28">
        <f t="shared" si="0"/>
        <v>35013979</v>
      </c>
      <c r="K17" s="28">
        <f t="shared" si="0"/>
        <v>1662905</v>
      </c>
      <c r="L17" s="28">
        <f t="shared" si="0"/>
        <v>1334141</v>
      </c>
      <c r="M17" s="28">
        <f t="shared" si="0"/>
        <v>25343973</v>
      </c>
      <c r="N17" s="28">
        <f t="shared" si="0"/>
        <v>28341019</v>
      </c>
      <c r="O17" s="28">
        <f t="shared" si="0"/>
        <v>1356495</v>
      </c>
      <c r="P17" s="28">
        <f t="shared" si="0"/>
        <v>982553</v>
      </c>
      <c r="Q17" s="28">
        <f t="shared" si="0"/>
        <v>18828180</v>
      </c>
      <c r="R17" s="28">
        <f t="shared" si="0"/>
        <v>21167228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84522226</v>
      </c>
      <c r="X17" s="28">
        <f t="shared" si="0"/>
        <v>168002633</v>
      </c>
      <c r="Y17" s="28">
        <f t="shared" si="0"/>
        <v>-83480407</v>
      </c>
      <c r="Z17" s="29">
        <f>+IF(X17&lt;&gt;0,+(Y17/X17)*100,0)</f>
        <v>-49.689939680885836</v>
      </c>
      <c r="AA17" s="30">
        <f>SUM(AA6:AA16)</f>
        <v>48369351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-540703</v>
      </c>
      <c r="D28" s="18"/>
      <c r="E28" s="19">
        <v>-1149996</v>
      </c>
      <c r="F28" s="20">
        <v>-1</v>
      </c>
      <c r="G28" s="20">
        <v>-1719135</v>
      </c>
      <c r="H28" s="20"/>
      <c r="I28" s="20"/>
      <c r="J28" s="20">
        <v>-1719135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-1719135</v>
      </c>
      <c r="X28" s="20">
        <v>-862497</v>
      </c>
      <c r="Y28" s="20">
        <v>-856638</v>
      </c>
      <c r="Z28" s="21">
        <v>99.320693289367966</v>
      </c>
      <c r="AA28" s="22">
        <v>-1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-540703</v>
      </c>
      <c r="D30" s="26">
        <f t="shared" ref="D30:Y30" si="1">SUM(D21:D29)</f>
        <v>0</v>
      </c>
      <c r="E30" s="27">
        <f t="shared" si="1"/>
        <v>-1149996</v>
      </c>
      <c r="F30" s="28">
        <f t="shared" si="1"/>
        <v>-1</v>
      </c>
      <c r="G30" s="28">
        <f t="shared" si="1"/>
        <v>-1719135</v>
      </c>
      <c r="H30" s="28">
        <f t="shared" si="1"/>
        <v>0</v>
      </c>
      <c r="I30" s="28">
        <f t="shared" si="1"/>
        <v>0</v>
      </c>
      <c r="J30" s="28">
        <f t="shared" si="1"/>
        <v>-1719135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-1719135</v>
      </c>
      <c r="X30" s="28">
        <f t="shared" si="1"/>
        <v>-862497</v>
      </c>
      <c r="Y30" s="28">
        <f t="shared" si="1"/>
        <v>-856638</v>
      </c>
      <c r="Z30" s="29">
        <f>+IF(X30&lt;&gt;0,+(Y30/X30)*100,0)</f>
        <v>99.320693289367966</v>
      </c>
      <c r="AA30" s="30">
        <f>SUM(AA21:AA29)</f>
        <v>-1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1000231</v>
      </c>
      <c r="D36" s="18"/>
      <c r="E36" s="19"/>
      <c r="F36" s="20"/>
      <c r="G36" s="20">
        <v>-7901</v>
      </c>
      <c r="H36" s="37">
        <v>-531</v>
      </c>
      <c r="I36" s="37">
        <v>-6812</v>
      </c>
      <c r="J36" s="37">
        <v>-15244</v>
      </c>
      <c r="K36" s="20">
        <v>-1726</v>
      </c>
      <c r="L36" s="20">
        <v>-5745</v>
      </c>
      <c r="M36" s="20">
        <v>-452</v>
      </c>
      <c r="N36" s="20">
        <v>-7923</v>
      </c>
      <c r="O36" s="37">
        <v>-8410</v>
      </c>
      <c r="P36" s="37">
        <v>29541</v>
      </c>
      <c r="Q36" s="37">
        <v>-3988</v>
      </c>
      <c r="R36" s="20">
        <v>17143</v>
      </c>
      <c r="S36" s="20"/>
      <c r="T36" s="20"/>
      <c r="U36" s="20"/>
      <c r="V36" s="37"/>
      <c r="W36" s="37">
        <v>-6024</v>
      </c>
      <c r="X36" s="37"/>
      <c r="Y36" s="20">
        <v>-6024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1000231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-7901</v>
      </c>
      <c r="H39" s="28">
        <f t="shared" si="2"/>
        <v>-531</v>
      </c>
      <c r="I39" s="28">
        <f t="shared" si="2"/>
        <v>-6812</v>
      </c>
      <c r="J39" s="28">
        <f t="shared" si="2"/>
        <v>-15244</v>
      </c>
      <c r="K39" s="28">
        <f t="shared" si="2"/>
        <v>-1726</v>
      </c>
      <c r="L39" s="28">
        <f t="shared" si="2"/>
        <v>-5745</v>
      </c>
      <c r="M39" s="28">
        <f t="shared" si="2"/>
        <v>-452</v>
      </c>
      <c r="N39" s="28">
        <f t="shared" si="2"/>
        <v>-7923</v>
      </c>
      <c r="O39" s="28">
        <f t="shared" si="2"/>
        <v>-8410</v>
      </c>
      <c r="P39" s="28">
        <f t="shared" si="2"/>
        <v>29541</v>
      </c>
      <c r="Q39" s="28">
        <f t="shared" si="2"/>
        <v>-3988</v>
      </c>
      <c r="R39" s="28">
        <f t="shared" si="2"/>
        <v>17143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-6024</v>
      </c>
      <c r="X39" s="28">
        <f t="shared" si="2"/>
        <v>0</v>
      </c>
      <c r="Y39" s="28">
        <f t="shared" si="2"/>
        <v>-6024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89040538</v>
      </c>
      <c r="D41" s="32">
        <f>+D17+D30+D39</f>
        <v>0</v>
      </c>
      <c r="E41" s="33">
        <f t="shared" si="3"/>
        <v>222773508</v>
      </c>
      <c r="F41" s="34">
        <f t="shared" si="3"/>
        <v>48369350</v>
      </c>
      <c r="G41" s="34">
        <f t="shared" si="3"/>
        <v>28375548</v>
      </c>
      <c r="H41" s="34">
        <f t="shared" si="3"/>
        <v>2517789</v>
      </c>
      <c r="I41" s="34">
        <f t="shared" si="3"/>
        <v>2386263</v>
      </c>
      <c r="J41" s="34">
        <f t="shared" si="3"/>
        <v>33279600</v>
      </c>
      <c r="K41" s="34">
        <f t="shared" si="3"/>
        <v>1661179</v>
      </c>
      <c r="L41" s="34">
        <f t="shared" si="3"/>
        <v>1328396</v>
      </c>
      <c r="M41" s="34">
        <f t="shared" si="3"/>
        <v>25343521</v>
      </c>
      <c r="N41" s="34">
        <f t="shared" si="3"/>
        <v>28333096</v>
      </c>
      <c r="O41" s="34">
        <f t="shared" si="3"/>
        <v>1348085</v>
      </c>
      <c r="P41" s="34">
        <f t="shared" si="3"/>
        <v>1012094</v>
      </c>
      <c r="Q41" s="34">
        <f t="shared" si="3"/>
        <v>18824192</v>
      </c>
      <c r="R41" s="34">
        <f t="shared" si="3"/>
        <v>21184371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82797067</v>
      </c>
      <c r="X41" s="34">
        <f t="shared" si="3"/>
        <v>167140136</v>
      </c>
      <c r="Y41" s="34">
        <f t="shared" si="3"/>
        <v>-84343069</v>
      </c>
      <c r="Z41" s="35">
        <f>+IF(X41&lt;&gt;0,+(Y41/X41)*100,0)</f>
        <v>-50.462486760211803</v>
      </c>
      <c r="AA41" s="36">
        <f>+AA17+AA30+AA39</f>
        <v>48369350</v>
      </c>
    </row>
    <row r="42" spans="1:27" x14ac:dyDescent="0.25">
      <c r="A42" s="23" t="s">
        <v>63</v>
      </c>
      <c r="B42" s="17" t="s">
        <v>64</v>
      </c>
      <c r="C42" s="32">
        <v>460571915</v>
      </c>
      <c r="D42" s="32"/>
      <c r="E42" s="33"/>
      <c r="F42" s="34"/>
      <c r="G42" s="34">
        <v>549337238</v>
      </c>
      <c r="H42" s="34">
        <f>+G43+H60</f>
        <v>577712786</v>
      </c>
      <c r="I42" s="34">
        <f>+H43+I60</f>
        <v>580230575</v>
      </c>
      <c r="J42" s="34">
        <f>+G42</f>
        <v>549337238</v>
      </c>
      <c r="K42" s="34">
        <f>+I43+K60</f>
        <v>582616838</v>
      </c>
      <c r="L42" s="34">
        <f>+K43+L60</f>
        <v>584278017</v>
      </c>
      <c r="M42" s="34">
        <f>+L43+M60</f>
        <v>585606413</v>
      </c>
      <c r="N42" s="34">
        <f>+K42</f>
        <v>582616838</v>
      </c>
      <c r="O42" s="34">
        <f>+M43+O60</f>
        <v>610949934</v>
      </c>
      <c r="P42" s="34">
        <f>+O43+P60</f>
        <v>612298019</v>
      </c>
      <c r="Q42" s="34">
        <f>+P43+Q60</f>
        <v>613310113</v>
      </c>
      <c r="R42" s="34">
        <f>+O42</f>
        <v>610949934</v>
      </c>
      <c r="S42" s="34">
        <f>+Q43+S60</f>
        <v>632134305</v>
      </c>
      <c r="T42" s="34">
        <f>+S43+T60</f>
        <v>632134305</v>
      </c>
      <c r="U42" s="34">
        <f>+T43+U60</f>
        <v>632134305</v>
      </c>
      <c r="V42" s="34">
        <f>+S42</f>
        <v>632134305</v>
      </c>
      <c r="W42" s="34">
        <f>+G42</f>
        <v>549337238</v>
      </c>
      <c r="X42" s="34"/>
      <c r="Y42" s="34">
        <f>+W42-X42</f>
        <v>549337238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549612453</v>
      </c>
      <c r="D43" s="44">
        <f t="shared" ref="D43:AA43" si="4">+D41+D42</f>
        <v>0</v>
      </c>
      <c r="E43" s="45">
        <f t="shared" si="4"/>
        <v>222773508</v>
      </c>
      <c r="F43" s="46">
        <f t="shared" si="4"/>
        <v>48369350</v>
      </c>
      <c r="G43" s="46">
        <f t="shared" si="4"/>
        <v>577712786</v>
      </c>
      <c r="H43" s="46">
        <f t="shared" si="4"/>
        <v>580230575</v>
      </c>
      <c r="I43" s="46">
        <f t="shared" si="4"/>
        <v>582616838</v>
      </c>
      <c r="J43" s="46">
        <f>+I43</f>
        <v>582616838</v>
      </c>
      <c r="K43" s="46">
        <f t="shared" si="4"/>
        <v>584278017</v>
      </c>
      <c r="L43" s="46">
        <f t="shared" si="4"/>
        <v>585606413</v>
      </c>
      <c r="M43" s="46">
        <f t="shared" si="4"/>
        <v>610949934</v>
      </c>
      <c r="N43" s="46">
        <f>+M43</f>
        <v>610949934</v>
      </c>
      <c r="O43" s="46">
        <f t="shared" si="4"/>
        <v>612298019</v>
      </c>
      <c r="P43" s="46">
        <f t="shared" si="4"/>
        <v>613310113</v>
      </c>
      <c r="Q43" s="46">
        <f t="shared" si="4"/>
        <v>632134305</v>
      </c>
      <c r="R43" s="46">
        <f>+Q43</f>
        <v>632134305</v>
      </c>
      <c r="S43" s="46">
        <f t="shared" si="4"/>
        <v>632134305</v>
      </c>
      <c r="T43" s="46">
        <f t="shared" si="4"/>
        <v>632134305</v>
      </c>
      <c r="U43" s="46">
        <f t="shared" si="4"/>
        <v>632134305</v>
      </c>
      <c r="V43" s="46">
        <f>+U43</f>
        <v>632134305</v>
      </c>
      <c r="W43" s="46">
        <f>+V43</f>
        <v>632134305</v>
      </c>
      <c r="X43" s="46">
        <f t="shared" si="4"/>
        <v>167140136</v>
      </c>
      <c r="Y43" s="46">
        <f t="shared" si="4"/>
        <v>464994169</v>
      </c>
      <c r="Z43" s="47">
        <f>+IF(X43&lt;&gt;0,+(Y43/X43)*100,0)</f>
        <v>278.20616886419191</v>
      </c>
      <c r="AA43" s="48">
        <f t="shared" si="4"/>
        <v>48369350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549337238</v>
      </c>
      <c r="J60">
        <v>549337238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21807662</v>
      </c>
      <c r="D7" s="18"/>
      <c r="E7" s="19">
        <v>29384190</v>
      </c>
      <c r="F7" s="20">
        <v>20466258</v>
      </c>
      <c r="G7" s="20">
        <v>1732423</v>
      </c>
      <c r="H7" s="20">
        <v>1901447</v>
      </c>
      <c r="I7" s="20">
        <v>1964881</v>
      </c>
      <c r="J7" s="20">
        <v>5598751</v>
      </c>
      <c r="K7" s="20">
        <v>1933599</v>
      </c>
      <c r="L7" s="20">
        <v>1613770</v>
      </c>
      <c r="M7" s="20">
        <v>1940435</v>
      </c>
      <c r="N7" s="20">
        <v>5487804</v>
      </c>
      <c r="O7" s="20">
        <v>1771805</v>
      </c>
      <c r="P7" s="20">
        <v>1706453</v>
      </c>
      <c r="Q7" s="20">
        <v>1812041</v>
      </c>
      <c r="R7" s="20">
        <v>5290299</v>
      </c>
      <c r="S7" s="20"/>
      <c r="T7" s="20"/>
      <c r="U7" s="20"/>
      <c r="V7" s="20"/>
      <c r="W7" s="20">
        <v>16376854</v>
      </c>
      <c r="X7" s="20">
        <v>19808655</v>
      </c>
      <c r="Y7" s="20">
        <v>-3431801</v>
      </c>
      <c r="Z7" s="21">
        <v>-17.324755264807226</v>
      </c>
      <c r="AA7" s="22">
        <v>20466258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8731969</v>
      </c>
      <c r="D9" s="18"/>
      <c r="E9" s="19">
        <v>9666605</v>
      </c>
      <c r="F9" s="20">
        <v>9666605</v>
      </c>
      <c r="G9" s="20">
        <v>3747058</v>
      </c>
      <c r="H9" s="20"/>
      <c r="I9" s="20"/>
      <c r="J9" s="20">
        <v>3747058</v>
      </c>
      <c r="K9" s="20"/>
      <c r="L9" s="20"/>
      <c r="M9" s="20">
        <v>2997671</v>
      </c>
      <c r="N9" s="20">
        <v>2997671</v>
      </c>
      <c r="O9" s="20"/>
      <c r="P9" s="20"/>
      <c r="Q9" s="20">
        <v>2248160</v>
      </c>
      <c r="R9" s="20">
        <v>2248160</v>
      </c>
      <c r="S9" s="20"/>
      <c r="T9" s="20"/>
      <c r="U9" s="20"/>
      <c r="V9" s="20"/>
      <c r="W9" s="20">
        <v>8992889</v>
      </c>
      <c r="X9" s="20">
        <v>7249950</v>
      </c>
      <c r="Y9" s="20">
        <v>1742939</v>
      </c>
      <c r="Z9" s="21">
        <v>24.040703728991232</v>
      </c>
      <c r="AA9" s="22">
        <v>9666605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-2429542</v>
      </c>
      <c r="D14" s="18"/>
      <c r="E14" s="19">
        <v>-17899723</v>
      </c>
      <c r="F14" s="20">
        <v>-16590392</v>
      </c>
      <c r="G14" s="20">
        <v>-637239</v>
      </c>
      <c r="H14" s="20">
        <v>-85793</v>
      </c>
      <c r="I14" s="20">
        <v>-213577</v>
      </c>
      <c r="J14" s="20">
        <v>-936609</v>
      </c>
      <c r="K14" s="20">
        <v>-259426</v>
      </c>
      <c r="L14" s="20">
        <v>-123280</v>
      </c>
      <c r="M14" s="20">
        <v>-352180</v>
      </c>
      <c r="N14" s="20">
        <v>-734886</v>
      </c>
      <c r="O14" s="20">
        <v>-186964</v>
      </c>
      <c r="P14" s="20">
        <v>-282634</v>
      </c>
      <c r="Q14" s="20">
        <v>-103372</v>
      </c>
      <c r="R14" s="20">
        <v>-572970</v>
      </c>
      <c r="S14" s="20"/>
      <c r="T14" s="20"/>
      <c r="U14" s="20"/>
      <c r="V14" s="20"/>
      <c r="W14" s="20">
        <v>-2244465</v>
      </c>
      <c r="X14" s="20">
        <v>-13097463</v>
      </c>
      <c r="Y14" s="20">
        <v>10852998</v>
      </c>
      <c r="Z14" s="21">
        <v>-82.863360637094374</v>
      </c>
      <c r="AA14" s="22">
        <v>-16590392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28110089</v>
      </c>
      <c r="D17" s="26">
        <f>SUM(D6:D16)</f>
        <v>0</v>
      </c>
      <c r="E17" s="27">
        <f t="shared" si="0"/>
        <v>21151072</v>
      </c>
      <c r="F17" s="28">
        <f t="shared" si="0"/>
        <v>13542471</v>
      </c>
      <c r="G17" s="28">
        <f t="shared" si="0"/>
        <v>4842242</v>
      </c>
      <c r="H17" s="28">
        <f t="shared" si="0"/>
        <v>1815654</v>
      </c>
      <c r="I17" s="28">
        <f t="shared" si="0"/>
        <v>1751304</v>
      </c>
      <c r="J17" s="28">
        <f t="shared" si="0"/>
        <v>8409200</v>
      </c>
      <c r="K17" s="28">
        <f t="shared" si="0"/>
        <v>1674173</v>
      </c>
      <c r="L17" s="28">
        <f t="shared" si="0"/>
        <v>1490490</v>
      </c>
      <c r="M17" s="28">
        <f t="shared" si="0"/>
        <v>4585926</v>
      </c>
      <c r="N17" s="28">
        <f t="shared" si="0"/>
        <v>7750589</v>
      </c>
      <c r="O17" s="28">
        <f t="shared" si="0"/>
        <v>1584841</v>
      </c>
      <c r="P17" s="28">
        <f t="shared" si="0"/>
        <v>1423819</v>
      </c>
      <c r="Q17" s="28">
        <f t="shared" si="0"/>
        <v>3956829</v>
      </c>
      <c r="R17" s="28">
        <f t="shared" si="0"/>
        <v>6965489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23125278</v>
      </c>
      <c r="X17" s="28">
        <f t="shared" si="0"/>
        <v>13961142</v>
      </c>
      <c r="Y17" s="28">
        <f t="shared" si="0"/>
        <v>9164136</v>
      </c>
      <c r="Z17" s="29">
        <f>+IF(X17&lt;&gt;0,+(Y17/X17)*100,0)</f>
        <v>65.640303637052043</v>
      </c>
      <c r="AA17" s="30">
        <f>SUM(AA6:AA16)</f>
        <v>13542471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-6350000</v>
      </c>
      <c r="F28" s="20">
        <v>-5351500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-4512878</v>
      </c>
      <c r="Y28" s="20">
        <v>4512878</v>
      </c>
      <c r="Z28" s="21">
        <v>-100</v>
      </c>
      <c r="AA28" s="22">
        <v>-5351500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-6350000</v>
      </c>
      <c r="F30" s="28">
        <f t="shared" si="1"/>
        <v>-5351500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-4512878</v>
      </c>
      <c r="Y30" s="28">
        <f t="shared" si="1"/>
        <v>4512878</v>
      </c>
      <c r="Z30" s="29">
        <f>+IF(X30&lt;&gt;0,+(Y30/X30)*100,0)</f>
        <v>-100</v>
      </c>
      <c r="AA30" s="30">
        <f>SUM(AA21:AA29)</f>
        <v>-5351500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28110089</v>
      </c>
      <c r="D41" s="32">
        <f>+D17+D30+D39</f>
        <v>0</v>
      </c>
      <c r="E41" s="33">
        <f t="shared" si="3"/>
        <v>14801072</v>
      </c>
      <c r="F41" s="34">
        <f t="shared" si="3"/>
        <v>8190971</v>
      </c>
      <c r="G41" s="34">
        <f t="shared" si="3"/>
        <v>4842242</v>
      </c>
      <c r="H41" s="34">
        <f t="shared" si="3"/>
        <v>1815654</v>
      </c>
      <c r="I41" s="34">
        <f t="shared" si="3"/>
        <v>1751304</v>
      </c>
      <c r="J41" s="34">
        <f t="shared" si="3"/>
        <v>8409200</v>
      </c>
      <c r="K41" s="34">
        <f t="shared" si="3"/>
        <v>1674173</v>
      </c>
      <c r="L41" s="34">
        <f t="shared" si="3"/>
        <v>1490490</v>
      </c>
      <c r="M41" s="34">
        <f t="shared" si="3"/>
        <v>4585926</v>
      </c>
      <c r="N41" s="34">
        <f t="shared" si="3"/>
        <v>7750589</v>
      </c>
      <c r="O41" s="34">
        <f t="shared" si="3"/>
        <v>1584841</v>
      </c>
      <c r="P41" s="34">
        <f t="shared" si="3"/>
        <v>1423819</v>
      </c>
      <c r="Q41" s="34">
        <f t="shared" si="3"/>
        <v>3956829</v>
      </c>
      <c r="R41" s="34">
        <f t="shared" si="3"/>
        <v>6965489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23125278</v>
      </c>
      <c r="X41" s="34">
        <f t="shared" si="3"/>
        <v>9448264</v>
      </c>
      <c r="Y41" s="34">
        <f t="shared" si="3"/>
        <v>13677014</v>
      </c>
      <c r="Z41" s="35">
        <f>+IF(X41&lt;&gt;0,+(Y41/X41)*100,0)</f>
        <v>144.75689925683702</v>
      </c>
      <c r="AA41" s="36">
        <f>+AA17+AA30+AA39</f>
        <v>8190971</v>
      </c>
    </row>
    <row r="42" spans="1:27" x14ac:dyDescent="0.25">
      <c r="A42" s="23" t="s">
        <v>63</v>
      </c>
      <c r="B42" s="17" t="s">
        <v>64</v>
      </c>
      <c r="C42" s="32">
        <v>29275758</v>
      </c>
      <c r="D42" s="32"/>
      <c r="E42" s="33"/>
      <c r="F42" s="34"/>
      <c r="G42" s="34">
        <v>57377428</v>
      </c>
      <c r="H42" s="34">
        <f>+G43+H60</f>
        <v>62378267</v>
      </c>
      <c r="I42" s="34">
        <f>+H43+I60</f>
        <v>64193921</v>
      </c>
      <c r="J42" s="34">
        <f>+G42</f>
        <v>57377428</v>
      </c>
      <c r="K42" s="34">
        <f>+I43+K60</f>
        <v>65945225</v>
      </c>
      <c r="L42" s="34">
        <f>+K43+L60</f>
        <v>67619398</v>
      </c>
      <c r="M42" s="34">
        <f>+L43+M60</f>
        <v>69109888</v>
      </c>
      <c r="N42" s="34">
        <f>+K42</f>
        <v>65945225</v>
      </c>
      <c r="O42" s="34">
        <f>+M43+O60</f>
        <v>73695814</v>
      </c>
      <c r="P42" s="34">
        <f>+O43+P60</f>
        <v>75280655</v>
      </c>
      <c r="Q42" s="34">
        <f>+P43+Q60</f>
        <v>76661520</v>
      </c>
      <c r="R42" s="34">
        <f>+O42</f>
        <v>73695814</v>
      </c>
      <c r="S42" s="34">
        <f>+Q43+S60</f>
        <v>80618349</v>
      </c>
      <c r="T42" s="34">
        <f>+S43+T60</f>
        <v>80618349</v>
      </c>
      <c r="U42" s="34">
        <f>+T43+U60</f>
        <v>80618349</v>
      </c>
      <c r="V42" s="34">
        <f>+S42</f>
        <v>80618349</v>
      </c>
      <c r="W42" s="34">
        <f>+G42</f>
        <v>57377428</v>
      </c>
      <c r="X42" s="34"/>
      <c r="Y42" s="34">
        <f>+W42-X42</f>
        <v>57377428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57385847</v>
      </c>
      <c r="D43" s="44">
        <f t="shared" ref="D43:AA43" si="4">+D41+D42</f>
        <v>0</v>
      </c>
      <c r="E43" s="45">
        <f t="shared" si="4"/>
        <v>14801072</v>
      </c>
      <c r="F43" s="46">
        <f t="shared" si="4"/>
        <v>8190971</v>
      </c>
      <c r="G43" s="46">
        <f t="shared" si="4"/>
        <v>62219670</v>
      </c>
      <c r="H43" s="46">
        <f t="shared" si="4"/>
        <v>64193921</v>
      </c>
      <c r="I43" s="46">
        <f t="shared" si="4"/>
        <v>65945225</v>
      </c>
      <c r="J43" s="46">
        <f>+I43</f>
        <v>65945225</v>
      </c>
      <c r="K43" s="46">
        <f t="shared" si="4"/>
        <v>67619398</v>
      </c>
      <c r="L43" s="46">
        <f t="shared" si="4"/>
        <v>69109888</v>
      </c>
      <c r="M43" s="46">
        <f t="shared" si="4"/>
        <v>73695814</v>
      </c>
      <c r="N43" s="46">
        <f>+M43</f>
        <v>73695814</v>
      </c>
      <c r="O43" s="46">
        <f t="shared" si="4"/>
        <v>75280655</v>
      </c>
      <c r="P43" s="46">
        <f t="shared" si="4"/>
        <v>76704474</v>
      </c>
      <c r="Q43" s="46">
        <f t="shared" si="4"/>
        <v>80618349</v>
      </c>
      <c r="R43" s="46">
        <f>+Q43</f>
        <v>80618349</v>
      </c>
      <c r="S43" s="46">
        <f t="shared" si="4"/>
        <v>80618349</v>
      </c>
      <c r="T43" s="46">
        <f t="shared" si="4"/>
        <v>80618349</v>
      </c>
      <c r="U43" s="46">
        <f t="shared" si="4"/>
        <v>80618349</v>
      </c>
      <c r="V43" s="46">
        <f>+U43</f>
        <v>80618349</v>
      </c>
      <c r="W43" s="46">
        <f>+V43</f>
        <v>80618349</v>
      </c>
      <c r="X43" s="46">
        <f t="shared" si="4"/>
        <v>9448264</v>
      </c>
      <c r="Y43" s="46">
        <f t="shared" si="4"/>
        <v>71054442</v>
      </c>
      <c r="Z43" s="47">
        <f>+IF(X43&lt;&gt;0,+(Y43/X43)*100,0)</f>
        <v>752.03700912675595</v>
      </c>
      <c r="AA43" s="48">
        <f t="shared" si="4"/>
        <v>8190971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7" hidden="1" x14ac:dyDescent="0.25">
      <c r="G60">
        <v>57377428</v>
      </c>
      <c r="H60">
        <v>158597</v>
      </c>
      <c r="J60">
        <v>57377428</v>
      </c>
      <c r="Q60">
        <v>-42954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6000</v>
      </c>
      <c r="F6" s="20">
        <v>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</v>
      </c>
      <c r="Y6" s="20">
        <v>-9</v>
      </c>
      <c r="Z6" s="21">
        <v>-100</v>
      </c>
      <c r="AA6" s="22">
        <v>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900000</v>
      </c>
      <c r="F8" s="20">
        <v>900000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675000</v>
      </c>
      <c r="Y8" s="20">
        <v>-675000</v>
      </c>
      <c r="Z8" s="21">
        <v>-100</v>
      </c>
      <c r="AA8" s="22">
        <v>900000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-17215164</v>
      </c>
      <c r="D14" s="18"/>
      <c r="E14" s="19">
        <v>-13128182</v>
      </c>
      <c r="F14" s="20">
        <v>-13673234</v>
      </c>
      <c r="G14" s="20"/>
      <c r="H14" s="20"/>
      <c r="I14" s="20">
        <v>-628871</v>
      </c>
      <c r="J14" s="20">
        <v>-628871</v>
      </c>
      <c r="K14" s="20">
        <v>-659158</v>
      </c>
      <c r="L14" s="20">
        <v>-251582</v>
      </c>
      <c r="M14" s="20"/>
      <c r="N14" s="20">
        <v>-910740</v>
      </c>
      <c r="O14" s="20">
        <v>-470097</v>
      </c>
      <c r="P14" s="20">
        <v>-647744</v>
      </c>
      <c r="Q14" s="20">
        <v>-996719</v>
      </c>
      <c r="R14" s="20">
        <v>-2114560</v>
      </c>
      <c r="S14" s="20"/>
      <c r="T14" s="20"/>
      <c r="U14" s="20"/>
      <c r="V14" s="20"/>
      <c r="W14" s="20">
        <v>-3654171</v>
      </c>
      <c r="X14" s="20">
        <v>-10437777</v>
      </c>
      <c r="Y14" s="20">
        <v>6783606</v>
      </c>
      <c r="Z14" s="21">
        <v>-64.990907546693137</v>
      </c>
      <c r="AA14" s="22">
        <v>-13673234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-17215164</v>
      </c>
      <c r="D17" s="26">
        <f>SUM(D6:D16)</f>
        <v>0</v>
      </c>
      <c r="E17" s="27">
        <f t="shared" si="0"/>
        <v>-12222182</v>
      </c>
      <c r="F17" s="28">
        <f t="shared" si="0"/>
        <v>-12773222</v>
      </c>
      <c r="G17" s="28">
        <f t="shared" si="0"/>
        <v>0</v>
      </c>
      <c r="H17" s="28">
        <f t="shared" si="0"/>
        <v>0</v>
      </c>
      <c r="I17" s="28">
        <f t="shared" si="0"/>
        <v>-628871</v>
      </c>
      <c r="J17" s="28">
        <f t="shared" si="0"/>
        <v>-628871</v>
      </c>
      <c r="K17" s="28">
        <f t="shared" si="0"/>
        <v>-659158</v>
      </c>
      <c r="L17" s="28">
        <f t="shared" si="0"/>
        <v>-251582</v>
      </c>
      <c r="M17" s="28">
        <f t="shared" si="0"/>
        <v>0</v>
      </c>
      <c r="N17" s="28">
        <f t="shared" si="0"/>
        <v>-910740</v>
      </c>
      <c r="O17" s="28">
        <f t="shared" si="0"/>
        <v>-470097</v>
      </c>
      <c r="P17" s="28">
        <f t="shared" si="0"/>
        <v>-647744</v>
      </c>
      <c r="Q17" s="28">
        <f t="shared" si="0"/>
        <v>-996719</v>
      </c>
      <c r="R17" s="28">
        <f t="shared" si="0"/>
        <v>-2114560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-3654171</v>
      </c>
      <c r="X17" s="28">
        <f t="shared" si="0"/>
        <v>-9762768</v>
      </c>
      <c r="Y17" s="28">
        <f t="shared" si="0"/>
        <v>6108597</v>
      </c>
      <c r="Z17" s="29">
        <f>+IF(X17&lt;&gt;0,+(Y17/X17)*100,0)</f>
        <v>-62.570338658052712</v>
      </c>
      <c r="AA17" s="30">
        <f>SUM(AA6:AA16)</f>
        <v>-12773222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-17215164</v>
      </c>
      <c r="D41" s="32">
        <f>+D17+D30+D39</f>
        <v>0</v>
      </c>
      <c r="E41" s="33">
        <f t="shared" si="3"/>
        <v>-12222182</v>
      </c>
      <c r="F41" s="34">
        <f t="shared" si="3"/>
        <v>-12773222</v>
      </c>
      <c r="G41" s="34">
        <f t="shared" si="3"/>
        <v>0</v>
      </c>
      <c r="H41" s="34">
        <f t="shared" si="3"/>
        <v>0</v>
      </c>
      <c r="I41" s="34">
        <f t="shared" si="3"/>
        <v>-628871</v>
      </c>
      <c r="J41" s="34">
        <f t="shared" si="3"/>
        <v>-628871</v>
      </c>
      <c r="K41" s="34">
        <f t="shared" si="3"/>
        <v>-659158</v>
      </c>
      <c r="L41" s="34">
        <f t="shared" si="3"/>
        <v>-251582</v>
      </c>
      <c r="M41" s="34">
        <f t="shared" si="3"/>
        <v>0</v>
      </c>
      <c r="N41" s="34">
        <f t="shared" si="3"/>
        <v>-910740</v>
      </c>
      <c r="O41" s="34">
        <f t="shared" si="3"/>
        <v>-470097</v>
      </c>
      <c r="P41" s="34">
        <f t="shared" si="3"/>
        <v>-647744</v>
      </c>
      <c r="Q41" s="34">
        <f t="shared" si="3"/>
        <v>-996719</v>
      </c>
      <c r="R41" s="34">
        <f t="shared" si="3"/>
        <v>-2114560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-3654171</v>
      </c>
      <c r="X41" s="34">
        <f t="shared" si="3"/>
        <v>-9762768</v>
      </c>
      <c r="Y41" s="34">
        <f t="shared" si="3"/>
        <v>6108597</v>
      </c>
      <c r="Z41" s="35">
        <f>+IF(X41&lt;&gt;0,+(Y41/X41)*100,0)</f>
        <v>-62.570338658052712</v>
      </c>
      <c r="AA41" s="36">
        <f>+AA17+AA30+AA39</f>
        <v>-12773222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-628871</v>
      </c>
      <c r="L42" s="34">
        <f>+K43+L60</f>
        <v>-1288029</v>
      </c>
      <c r="M42" s="34">
        <f>+L43+M60</f>
        <v>-1539611</v>
      </c>
      <c r="N42" s="34">
        <f>+K42</f>
        <v>-628871</v>
      </c>
      <c r="O42" s="34">
        <f>+M43+O60</f>
        <v>-1539611</v>
      </c>
      <c r="P42" s="34">
        <f>+O43+P60</f>
        <v>-2009708</v>
      </c>
      <c r="Q42" s="34">
        <f>+P43+Q60</f>
        <v>-2657452</v>
      </c>
      <c r="R42" s="34">
        <f>+O42</f>
        <v>-1539611</v>
      </c>
      <c r="S42" s="34">
        <f>+Q43+S60</f>
        <v>-3654171</v>
      </c>
      <c r="T42" s="34">
        <f>+S43+T60</f>
        <v>-3654171</v>
      </c>
      <c r="U42" s="34">
        <f>+T43+U60</f>
        <v>-3654171</v>
      </c>
      <c r="V42" s="34">
        <f>+S42</f>
        <v>-3654171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-17215164</v>
      </c>
      <c r="D43" s="44">
        <f t="shared" ref="D43:AA43" si="4">+D41+D42</f>
        <v>0</v>
      </c>
      <c r="E43" s="45">
        <f t="shared" si="4"/>
        <v>-12222182</v>
      </c>
      <c r="F43" s="46">
        <f t="shared" si="4"/>
        <v>-12773222</v>
      </c>
      <c r="G43" s="46">
        <f t="shared" si="4"/>
        <v>0</v>
      </c>
      <c r="H43" s="46">
        <f t="shared" si="4"/>
        <v>0</v>
      </c>
      <c r="I43" s="46">
        <f t="shared" si="4"/>
        <v>-628871</v>
      </c>
      <c r="J43" s="46">
        <f>+I43</f>
        <v>-628871</v>
      </c>
      <c r="K43" s="46">
        <f t="shared" si="4"/>
        <v>-1288029</v>
      </c>
      <c r="L43" s="46">
        <f t="shared" si="4"/>
        <v>-1539611</v>
      </c>
      <c r="M43" s="46">
        <f t="shared" si="4"/>
        <v>-1539611</v>
      </c>
      <c r="N43" s="46">
        <f>+M43</f>
        <v>-1539611</v>
      </c>
      <c r="O43" s="46">
        <f t="shared" si="4"/>
        <v>-2009708</v>
      </c>
      <c r="P43" s="46">
        <f t="shared" si="4"/>
        <v>-2657452</v>
      </c>
      <c r="Q43" s="46">
        <f t="shared" si="4"/>
        <v>-3654171</v>
      </c>
      <c r="R43" s="46">
        <f>+Q43</f>
        <v>-3654171</v>
      </c>
      <c r="S43" s="46">
        <f t="shared" si="4"/>
        <v>-3654171</v>
      </c>
      <c r="T43" s="46">
        <f t="shared" si="4"/>
        <v>-3654171</v>
      </c>
      <c r="U43" s="46">
        <f t="shared" si="4"/>
        <v>-3654171</v>
      </c>
      <c r="V43" s="46">
        <f>+U43</f>
        <v>-3654171</v>
      </c>
      <c r="W43" s="46">
        <f>+V43</f>
        <v>-3654171</v>
      </c>
      <c r="X43" s="46">
        <f t="shared" si="4"/>
        <v>-9762768</v>
      </c>
      <c r="Y43" s="46">
        <f t="shared" si="4"/>
        <v>6108597</v>
      </c>
      <c r="Z43" s="47">
        <f>+IF(X43&lt;&gt;0,+(Y43/X43)*100,0)</f>
        <v>-62.570338658052712</v>
      </c>
      <c r="AA43" s="48">
        <f t="shared" si="4"/>
        <v>-12773222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433059</v>
      </c>
      <c r="D7" s="18"/>
      <c r="E7" s="19">
        <v>1128000</v>
      </c>
      <c r="F7" s="20">
        <v>1128000</v>
      </c>
      <c r="G7" s="20"/>
      <c r="H7" s="20">
        <v>38680</v>
      </c>
      <c r="I7" s="20">
        <v>24186</v>
      </c>
      <c r="J7" s="20">
        <v>62866</v>
      </c>
      <c r="K7" s="20">
        <v>134480</v>
      </c>
      <c r="L7" s="20">
        <v>110708</v>
      </c>
      <c r="M7" s="20">
        <v>60812</v>
      </c>
      <c r="N7" s="20">
        <v>306000</v>
      </c>
      <c r="O7" s="20">
        <v>102232</v>
      </c>
      <c r="P7" s="20">
        <v>67349</v>
      </c>
      <c r="Q7" s="20">
        <v>176816</v>
      </c>
      <c r="R7" s="20">
        <v>346397</v>
      </c>
      <c r="S7" s="20"/>
      <c r="T7" s="20"/>
      <c r="U7" s="20"/>
      <c r="V7" s="20"/>
      <c r="W7" s="20">
        <v>715263</v>
      </c>
      <c r="X7" s="20">
        <v>846000</v>
      </c>
      <c r="Y7" s="20">
        <v>-130737</v>
      </c>
      <c r="Z7" s="21">
        <v>-15.453546099290779</v>
      </c>
      <c r="AA7" s="22">
        <v>1128000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-30505</v>
      </c>
      <c r="F8" s="20">
        <v>-30505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-22878</v>
      </c>
      <c r="Y8" s="20">
        <v>22878</v>
      </c>
      <c r="Z8" s="21">
        <v>-100</v>
      </c>
      <c r="AA8" s="22">
        <v>-30505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-18837</v>
      </c>
      <c r="F9" s="20">
        <v>-18837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-14130</v>
      </c>
      <c r="Y9" s="20">
        <v>14130</v>
      </c>
      <c r="Z9" s="21">
        <v>-100</v>
      </c>
      <c r="AA9" s="22">
        <v>-18837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-2739807</v>
      </c>
      <c r="D14" s="18"/>
      <c r="E14" s="19">
        <v>-17452368</v>
      </c>
      <c r="F14" s="20">
        <v>-11551936</v>
      </c>
      <c r="G14" s="20">
        <v>-216365</v>
      </c>
      <c r="H14" s="20">
        <v>-573420</v>
      </c>
      <c r="I14" s="20">
        <v>-392069</v>
      </c>
      <c r="J14" s="20">
        <v>-1181854</v>
      </c>
      <c r="K14" s="20">
        <v>-420848</v>
      </c>
      <c r="L14" s="20">
        <v>-1038998</v>
      </c>
      <c r="M14" s="20">
        <v>-412390</v>
      </c>
      <c r="N14" s="20">
        <v>-1872236</v>
      </c>
      <c r="O14" s="20">
        <v>-389663</v>
      </c>
      <c r="P14" s="20">
        <v>-386877</v>
      </c>
      <c r="Q14" s="20">
        <v>-395315</v>
      </c>
      <c r="R14" s="20">
        <v>-1171855</v>
      </c>
      <c r="S14" s="20"/>
      <c r="T14" s="20"/>
      <c r="U14" s="20"/>
      <c r="V14" s="20"/>
      <c r="W14" s="20">
        <v>-4225945</v>
      </c>
      <c r="X14" s="20">
        <v>-11614148</v>
      </c>
      <c r="Y14" s="20">
        <v>7388203</v>
      </c>
      <c r="Z14" s="21">
        <v>-63.613818249948253</v>
      </c>
      <c r="AA14" s="22">
        <v>-11551936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-2306748</v>
      </c>
      <c r="D17" s="26">
        <f>SUM(D6:D16)</f>
        <v>0</v>
      </c>
      <c r="E17" s="27">
        <f t="shared" si="0"/>
        <v>-16373710</v>
      </c>
      <c r="F17" s="28">
        <f t="shared" si="0"/>
        <v>-10473278</v>
      </c>
      <c r="G17" s="28">
        <f t="shared" si="0"/>
        <v>-216365</v>
      </c>
      <c r="H17" s="28">
        <f t="shared" si="0"/>
        <v>-534740</v>
      </c>
      <c r="I17" s="28">
        <f t="shared" si="0"/>
        <v>-367883</v>
      </c>
      <c r="J17" s="28">
        <f t="shared" si="0"/>
        <v>-1118988</v>
      </c>
      <c r="K17" s="28">
        <f t="shared" si="0"/>
        <v>-286368</v>
      </c>
      <c r="L17" s="28">
        <f t="shared" si="0"/>
        <v>-928290</v>
      </c>
      <c r="M17" s="28">
        <f t="shared" si="0"/>
        <v>-351578</v>
      </c>
      <c r="N17" s="28">
        <f t="shared" si="0"/>
        <v>-1566236</v>
      </c>
      <c r="O17" s="28">
        <f t="shared" si="0"/>
        <v>-287431</v>
      </c>
      <c r="P17" s="28">
        <f t="shared" si="0"/>
        <v>-319528</v>
      </c>
      <c r="Q17" s="28">
        <f t="shared" si="0"/>
        <v>-218499</v>
      </c>
      <c r="R17" s="28">
        <f t="shared" si="0"/>
        <v>-825458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-3510682</v>
      </c>
      <c r="X17" s="28">
        <f t="shared" si="0"/>
        <v>-10805156</v>
      </c>
      <c r="Y17" s="28">
        <f t="shared" si="0"/>
        <v>7294474</v>
      </c>
      <c r="Z17" s="29">
        <f>+IF(X17&lt;&gt;0,+(Y17/X17)*100,0)</f>
        <v>-67.509196535431798</v>
      </c>
      <c r="AA17" s="30">
        <f>SUM(AA6:AA16)</f>
        <v>-10473278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-2757924</v>
      </c>
      <c r="F28" s="20">
        <v>-2757924</v>
      </c>
      <c r="G28" s="20"/>
      <c r="H28" s="20"/>
      <c r="I28" s="20"/>
      <c r="J28" s="20"/>
      <c r="K28" s="20"/>
      <c r="L28" s="20"/>
      <c r="M28" s="20">
        <v>-3850000</v>
      </c>
      <c r="N28" s="20">
        <v>-3850000</v>
      </c>
      <c r="O28" s="20"/>
      <c r="P28" s="20"/>
      <c r="Q28" s="20"/>
      <c r="R28" s="20"/>
      <c r="S28" s="20"/>
      <c r="T28" s="20"/>
      <c r="U28" s="20"/>
      <c r="V28" s="20"/>
      <c r="W28" s="20">
        <v>-3850000</v>
      </c>
      <c r="X28" s="20">
        <v>-2068443</v>
      </c>
      <c r="Y28" s="20">
        <v>-1781557</v>
      </c>
      <c r="Z28" s="21">
        <v>86.130340550839449</v>
      </c>
      <c r="AA28" s="22">
        <v>-2757924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-2757924</v>
      </c>
      <c r="F30" s="28">
        <f t="shared" si="1"/>
        <v>-2757924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-3850000</v>
      </c>
      <c r="N30" s="28">
        <f t="shared" si="1"/>
        <v>-3850000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-3850000</v>
      </c>
      <c r="X30" s="28">
        <f t="shared" si="1"/>
        <v>-2068443</v>
      </c>
      <c r="Y30" s="28">
        <f t="shared" si="1"/>
        <v>-1781557</v>
      </c>
      <c r="Z30" s="29">
        <f>+IF(X30&lt;&gt;0,+(Y30/X30)*100,0)</f>
        <v>86.130340550839449</v>
      </c>
      <c r="AA30" s="30">
        <f>SUM(AA21:AA29)</f>
        <v>-2757924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-2306748</v>
      </c>
      <c r="D41" s="32">
        <f>+D17+D30+D39</f>
        <v>0</v>
      </c>
      <c r="E41" s="33">
        <f t="shared" si="3"/>
        <v>-19131634</v>
      </c>
      <c r="F41" s="34">
        <f t="shared" si="3"/>
        <v>-13231202</v>
      </c>
      <c r="G41" s="34">
        <f t="shared" si="3"/>
        <v>-216365</v>
      </c>
      <c r="H41" s="34">
        <f t="shared" si="3"/>
        <v>-534740</v>
      </c>
      <c r="I41" s="34">
        <f t="shared" si="3"/>
        <v>-367883</v>
      </c>
      <c r="J41" s="34">
        <f t="shared" si="3"/>
        <v>-1118988</v>
      </c>
      <c r="K41" s="34">
        <f t="shared" si="3"/>
        <v>-286368</v>
      </c>
      <c r="L41" s="34">
        <f t="shared" si="3"/>
        <v>-928290</v>
      </c>
      <c r="M41" s="34">
        <f t="shared" si="3"/>
        <v>-4201578</v>
      </c>
      <c r="N41" s="34">
        <f t="shared" si="3"/>
        <v>-5416236</v>
      </c>
      <c r="O41" s="34">
        <f t="shared" si="3"/>
        <v>-287431</v>
      </c>
      <c r="P41" s="34">
        <f t="shared" si="3"/>
        <v>-319528</v>
      </c>
      <c r="Q41" s="34">
        <f t="shared" si="3"/>
        <v>-218499</v>
      </c>
      <c r="R41" s="34">
        <f t="shared" si="3"/>
        <v>-825458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-7360682</v>
      </c>
      <c r="X41" s="34">
        <f t="shared" si="3"/>
        <v>-12873599</v>
      </c>
      <c r="Y41" s="34">
        <f t="shared" si="3"/>
        <v>5512917</v>
      </c>
      <c r="Z41" s="35">
        <f>+IF(X41&lt;&gt;0,+(Y41/X41)*100,0)</f>
        <v>-42.823432670226872</v>
      </c>
      <c r="AA41" s="36">
        <f>+AA17+AA30+AA39</f>
        <v>-13231202</v>
      </c>
    </row>
    <row r="42" spans="1:27" x14ac:dyDescent="0.25">
      <c r="A42" s="23" t="s">
        <v>63</v>
      </c>
      <c r="B42" s="17" t="s">
        <v>64</v>
      </c>
      <c r="C42" s="32">
        <v>-30000000</v>
      </c>
      <c r="D42" s="32"/>
      <c r="E42" s="33">
        <v>-10208987</v>
      </c>
      <c r="F42" s="34">
        <v>-10208987</v>
      </c>
      <c r="G42" s="34">
        <v>-119723519</v>
      </c>
      <c r="H42" s="34">
        <f>+G43+H60</f>
        <v>-119927298</v>
      </c>
      <c r="I42" s="34">
        <f>+H43+I60</f>
        <v>-120462038</v>
      </c>
      <c r="J42" s="34">
        <f>+G42</f>
        <v>-119723519</v>
      </c>
      <c r="K42" s="34">
        <f>+I43+K60</f>
        <v>-120829921</v>
      </c>
      <c r="L42" s="34">
        <f>+K43+L60</f>
        <v>-121116289</v>
      </c>
      <c r="M42" s="34">
        <f>+L43+M60</f>
        <v>-122044579</v>
      </c>
      <c r="N42" s="34">
        <f>+K42</f>
        <v>-120829921</v>
      </c>
      <c r="O42" s="34">
        <f>+M43+O60</f>
        <v>-126246157</v>
      </c>
      <c r="P42" s="34">
        <f>+O43+P60</f>
        <v>-126533588</v>
      </c>
      <c r="Q42" s="34">
        <f>+P43+Q60</f>
        <v>-126853116</v>
      </c>
      <c r="R42" s="34">
        <f>+O42</f>
        <v>-126246157</v>
      </c>
      <c r="S42" s="34">
        <f>+Q43+S60</f>
        <v>-127071615</v>
      </c>
      <c r="T42" s="34">
        <f>+S43+T60</f>
        <v>-127071615</v>
      </c>
      <c r="U42" s="34">
        <f>+T43+U60</f>
        <v>-127071615</v>
      </c>
      <c r="V42" s="34">
        <f>+S42</f>
        <v>-127071615</v>
      </c>
      <c r="W42" s="34">
        <f>+G42</f>
        <v>-119723519</v>
      </c>
      <c r="X42" s="34">
        <v>-10208987</v>
      </c>
      <c r="Y42" s="34">
        <f>+W42-X42</f>
        <v>-109514532</v>
      </c>
      <c r="Z42" s="35">
        <f>+IF(X42&lt;&gt;0,+(Y42/X42)*100,0)</f>
        <v>1072.7267259719306</v>
      </c>
      <c r="AA42" s="36">
        <v>-10208987</v>
      </c>
    </row>
    <row r="43" spans="1:27" x14ac:dyDescent="0.25">
      <c r="A43" s="42" t="s">
        <v>65</v>
      </c>
      <c r="B43" s="43" t="s">
        <v>64</v>
      </c>
      <c r="C43" s="44">
        <f>+C41+C42</f>
        <v>-32306748</v>
      </c>
      <c r="D43" s="44">
        <f t="shared" ref="D43:AA43" si="4">+D41+D42</f>
        <v>0</v>
      </c>
      <c r="E43" s="45">
        <f t="shared" si="4"/>
        <v>-29340621</v>
      </c>
      <c r="F43" s="46">
        <f t="shared" si="4"/>
        <v>-23440189</v>
      </c>
      <c r="G43" s="46">
        <f t="shared" si="4"/>
        <v>-119939884</v>
      </c>
      <c r="H43" s="46">
        <f t="shared" si="4"/>
        <v>-120462038</v>
      </c>
      <c r="I43" s="46">
        <f t="shared" si="4"/>
        <v>-120829921</v>
      </c>
      <c r="J43" s="46">
        <f>+I43</f>
        <v>-120829921</v>
      </c>
      <c r="K43" s="46">
        <f t="shared" si="4"/>
        <v>-121116289</v>
      </c>
      <c r="L43" s="46">
        <f t="shared" si="4"/>
        <v>-122044579</v>
      </c>
      <c r="M43" s="46">
        <f t="shared" si="4"/>
        <v>-126246157</v>
      </c>
      <c r="N43" s="46">
        <f>+M43</f>
        <v>-126246157</v>
      </c>
      <c r="O43" s="46">
        <f t="shared" si="4"/>
        <v>-126533588</v>
      </c>
      <c r="P43" s="46">
        <f t="shared" si="4"/>
        <v>-126853116</v>
      </c>
      <c r="Q43" s="46">
        <f t="shared" si="4"/>
        <v>-127071615</v>
      </c>
      <c r="R43" s="46">
        <f>+Q43</f>
        <v>-127071615</v>
      </c>
      <c r="S43" s="46">
        <f t="shared" si="4"/>
        <v>-127071615</v>
      </c>
      <c r="T43" s="46">
        <f t="shared" si="4"/>
        <v>-127071615</v>
      </c>
      <c r="U43" s="46">
        <f t="shared" si="4"/>
        <v>-127071615</v>
      </c>
      <c r="V43" s="46">
        <f>+U43</f>
        <v>-127071615</v>
      </c>
      <c r="W43" s="46">
        <f>+V43</f>
        <v>-127071615</v>
      </c>
      <c r="X43" s="46">
        <f t="shared" si="4"/>
        <v>-23082586</v>
      </c>
      <c r="Y43" s="46">
        <f t="shared" si="4"/>
        <v>-104001615</v>
      </c>
      <c r="Z43" s="47">
        <f>+IF(X43&lt;&gt;0,+(Y43/X43)*100,0)</f>
        <v>450.56309981905844</v>
      </c>
      <c r="AA43" s="48">
        <f t="shared" si="4"/>
        <v>-23440189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-119723519</v>
      </c>
      <c r="H60">
        <v>12586</v>
      </c>
      <c r="J60">
        <v>-119723519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19569850</v>
      </c>
      <c r="F7" s="20">
        <v>18209378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13657032</v>
      </c>
      <c r="Y7" s="20">
        <v>-13657032</v>
      </c>
      <c r="Z7" s="21">
        <v>-100</v>
      </c>
      <c r="AA7" s="22">
        <v>18209378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-10695251</v>
      </c>
      <c r="F14" s="20">
        <v>-10373791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-7780356</v>
      </c>
      <c r="Y14" s="20">
        <v>7780356</v>
      </c>
      <c r="Z14" s="21">
        <v>-100</v>
      </c>
      <c r="AA14" s="22">
        <v>-10373791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8874599</v>
      </c>
      <c r="F17" s="28">
        <f t="shared" si="0"/>
        <v>7835587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5876676</v>
      </c>
      <c r="Y17" s="28">
        <f t="shared" si="0"/>
        <v>-5876676</v>
      </c>
      <c r="Z17" s="29">
        <f>+IF(X17&lt;&gt;0,+(Y17/X17)*100,0)</f>
        <v>-100</v>
      </c>
      <c r="AA17" s="30">
        <f>SUM(AA6:AA16)</f>
        <v>7835587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8874599</v>
      </c>
      <c r="F41" s="34">
        <f t="shared" si="3"/>
        <v>7835587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5876676</v>
      </c>
      <c r="Y41" s="34">
        <f t="shared" si="3"/>
        <v>-5876676</v>
      </c>
      <c r="Z41" s="35">
        <f>+IF(X41&lt;&gt;0,+(Y41/X41)*100,0)</f>
        <v>-100</v>
      </c>
      <c r="AA41" s="36">
        <f>+AA17+AA30+AA39</f>
        <v>7835587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8874599</v>
      </c>
      <c r="F43" s="46">
        <f t="shared" si="4"/>
        <v>7835587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5876676</v>
      </c>
      <c r="Y43" s="46">
        <f t="shared" si="4"/>
        <v>-5876676</v>
      </c>
      <c r="Z43" s="47">
        <f>+IF(X43&lt;&gt;0,+(Y43/X43)*100,0)</f>
        <v>-100</v>
      </c>
      <c r="AA43" s="48">
        <f t="shared" si="4"/>
        <v>7835587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58687511</v>
      </c>
      <c r="D7" s="18"/>
      <c r="E7" s="19">
        <v>98092411</v>
      </c>
      <c r="F7" s="20">
        <v>102298878</v>
      </c>
      <c r="G7" s="20">
        <v>4960014</v>
      </c>
      <c r="H7" s="20">
        <v>5133910</v>
      </c>
      <c r="I7" s="20">
        <v>5017191</v>
      </c>
      <c r="J7" s="20">
        <v>15111115</v>
      </c>
      <c r="K7" s="20">
        <v>5598437</v>
      </c>
      <c r="L7" s="20">
        <v>5066552</v>
      </c>
      <c r="M7" s="20">
        <v>4821280</v>
      </c>
      <c r="N7" s="20">
        <v>15486269</v>
      </c>
      <c r="O7" s="20">
        <v>5497920</v>
      </c>
      <c r="P7" s="20">
        <v>5858833</v>
      </c>
      <c r="Q7" s="20">
        <v>5452573</v>
      </c>
      <c r="R7" s="20">
        <v>16809326</v>
      </c>
      <c r="S7" s="20"/>
      <c r="T7" s="20"/>
      <c r="U7" s="20"/>
      <c r="V7" s="20"/>
      <c r="W7" s="20">
        <v>47406710</v>
      </c>
      <c r="X7" s="20">
        <v>76724142</v>
      </c>
      <c r="Y7" s="20">
        <v>-29317432</v>
      </c>
      <c r="Z7" s="21">
        <v>-38.21148237799779</v>
      </c>
      <c r="AA7" s="22">
        <v>102298878</v>
      </c>
    </row>
    <row r="8" spans="1:27" x14ac:dyDescent="0.25">
      <c r="A8" s="23" t="s">
        <v>36</v>
      </c>
      <c r="B8" s="17" t="s">
        <v>32</v>
      </c>
      <c r="C8" s="18">
        <v>4896</v>
      </c>
      <c r="D8" s="18"/>
      <c r="E8" s="19">
        <v>42728</v>
      </c>
      <c r="F8" s="20">
        <v>1358</v>
      </c>
      <c r="G8" s="20"/>
      <c r="H8" s="20"/>
      <c r="I8" s="20">
        <v>234</v>
      </c>
      <c r="J8" s="20">
        <v>234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234</v>
      </c>
      <c r="X8" s="20">
        <v>1018</v>
      </c>
      <c r="Y8" s="20">
        <v>-784</v>
      </c>
      <c r="Z8" s="21">
        <v>-77.013752455795682</v>
      </c>
      <c r="AA8" s="22">
        <v>1358</v>
      </c>
    </row>
    <row r="9" spans="1:27" x14ac:dyDescent="0.25">
      <c r="A9" s="23" t="s">
        <v>37</v>
      </c>
      <c r="B9" s="17" t="s">
        <v>38</v>
      </c>
      <c r="C9" s="18">
        <v>50458754</v>
      </c>
      <c r="D9" s="18"/>
      <c r="E9" s="19">
        <v>52705730</v>
      </c>
      <c r="F9" s="20">
        <v>52705730</v>
      </c>
      <c r="G9" s="20">
        <v>21960698</v>
      </c>
      <c r="H9" s="20"/>
      <c r="I9" s="20"/>
      <c r="J9" s="20">
        <v>21960698</v>
      </c>
      <c r="K9" s="20"/>
      <c r="L9" s="20"/>
      <c r="M9" s="20">
        <v>17568576</v>
      </c>
      <c r="N9" s="20">
        <v>17568576</v>
      </c>
      <c r="O9" s="20"/>
      <c r="P9" s="20"/>
      <c r="Q9" s="20">
        <v>13176456</v>
      </c>
      <c r="R9" s="20">
        <v>13176456</v>
      </c>
      <c r="S9" s="20"/>
      <c r="T9" s="20"/>
      <c r="U9" s="20"/>
      <c r="V9" s="20"/>
      <c r="W9" s="20">
        <v>52705730</v>
      </c>
      <c r="X9" s="20">
        <v>39529298</v>
      </c>
      <c r="Y9" s="20">
        <v>13176432</v>
      </c>
      <c r="Z9" s="21">
        <v>33.33333164682054</v>
      </c>
      <c r="AA9" s="22">
        <v>52705730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1619901</v>
      </c>
      <c r="D11" s="18"/>
      <c r="E11" s="19"/>
      <c r="F11" s="20"/>
      <c r="G11" s="20">
        <v>2832</v>
      </c>
      <c r="H11" s="20">
        <v>3719</v>
      </c>
      <c r="I11" s="20">
        <v>2125217</v>
      </c>
      <c r="J11" s="20">
        <v>2131768</v>
      </c>
      <c r="K11" s="20">
        <v>4499</v>
      </c>
      <c r="L11" s="20">
        <v>12259</v>
      </c>
      <c r="M11" s="20">
        <v>8770</v>
      </c>
      <c r="N11" s="20">
        <v>25528</v>
      </c>
      <c r="O11" s="20">
        <v>6657</v>
      </c>
      <c r="P11" s="20">
        <v>7860</v>
      </c>
      <c r="Q11" s="20">
        <v>13320</v>
      </c>
      <c r="R11" s="20">
        <v>27837</v>
      </c>
      <c r="S11" s="20"/>
      <c r="T11" s="20"/>
      <c r="U11" s="20"/>
      <c r="V11" s="20"/>
      <c r="W11" s="20">
        <v>2185133</v>
      </c>
      <c r="X11" s="20"/>
      <c r="Y11" s="20">
        <v>2185133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-45599</v>
      </c>
      <c r="D14" s="18"/>
      <c r="E14" s="19">
        <v>-89756765</v>
      </c>
      <c r="F14" s="20">
        <v>-86389142</v>
      </c>
      <c r="G14" s="20"/>
      <c r="H14" s="20">
        <v>-264026</v>
      </c>
      <c r="I14" s="20">
        <v>-545957</v>
      </c>
      <c r="J14" s="20">
        <v>-809983</v>
      </c>
      <c r="K14" s="20">
        <v>-1790091</v>
      </c>
      <c r="L14" s="20">
        <v>-1038895</v>
      </c>
      <c r="M14" s="20">
        <v>-299689</v>
      </c>
      <c r="N14" s="20">
        <v>-3128675</v>
      </c>
      <c r="O14" s="20">
        <v>-385416</v>
      </c>
      <c r="P14" s="20">
        <v>-2330111</v>
      </c>
      <c r="Q14" s="20">
        <v>-510053</v>
      </c>
      <c r="R14" s="20">
        <v>-3225580</v>
      </c>
      <c r="S14" s="20"/>
      <c r="T14" s="20"/>
      <c r="U14" s="20"/>
      <c r="V14" s="20"/>
      <c r="W14" s="20">
        <v>-7164238</v>
      </c>
      <c r="X14" s="20">
        <v>-64791839</v>
      </c>
      <c r="Y14" s="20">
        <v>57627601</v>
      </c>
      <c r="Z14" s="21">
        <v>-88.942684587174625</v>
      </c>
      <c r="AA14" s="22">
        <v>-86389142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110725463</v>
      </c>
      <c r="D17" s="26">
        <f>SUM(D6:D16)</f>
        <v>0</v>
      </c>
      <c r="E17" s="27">
        <f t="shared" si="0"/>
        <v>61084104</v>
      </c>
      <c r="F17" s="28">
        <f t="shared" si="0"/>
        <v>68616824</v>
      </c>
      <c r="G17" s="28">
        <f t="shared" si="0"/>
        <v>26923544</v>
      </c>
      <c r="H17" s="28">
        <f t="shared" si="0"/>
        <v>4873603</v>
      </c>
      <c r="I17" s="28">
        <f t="shared" si="0"/>
        <v>6596685</v>
      </c>
      <c r="J17" s="28">
        <f t="shared" si="0"/>
        <v>38393832</v>
      </c>
      <c r="K17" s="28">
        <f t="shared" si="0"/>
        <v>3812845</v>
      </c>
      <c r="L17" s="28">
        <f t="shared" si="0"/>
        <v>4039916</v>
      </c>
      <c r="M17" s="28">
        <f t="shared" si="0"/>
        <v>22098937</v>
      </c>
      <c r="N17" s="28">
        <f t="shared" si="0"/>
        <v>29951698</v>
      </c>
      <c r="O17" s="28">
        <f t="shared" si="0"/>
        <v>5119161</v>
      </c>
      <c r="P17" s="28">
        <f t="shared" si="0"/>
        <v>3536582</v>
      </c>
      <c r="Q17" s="28">
        <f t="shared" si="0"/>
        <v>18132296</v>
      </c>
      <c r="R17" s="28">
        <f t="shared" si="0"/>
        <v>26788039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95133569</v>
      </c>
      <c r="X17" s="28">
        <f t="shared" si="0"/>
        <v>51462619</v>
      </c>
      <c r="Y17" s="28">
        <f t="shared" si="0"/>
        <v>43670950</v>
      </c>
      <c r="Z17" s="29">
        <f>+IF(X17&lt;&gt;0,+(Y17/X17)*100,0)</f>
        <v>84.859556020652576</v>
      </c>
      <c r="AA17" s="30">
        <f>SUM(AA6:AA16)</f>
        <v>68616824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-908334</v>
      </c>
      <c r="D28" s="18"/>
      <c r="E28" s="19"/>
      <c r="F28" s="20">
        <v>-53000</v>
      </c>
      <c r="G28" s="20"/>
      <c r="H28" s="20"/>
      <c r="I28" s="20"/>
      <c r="J28" s="20"/>
      <c r="K28" s="20"/>
      <c r="L28" s="20"/>
      <c r="M28" s="20">
        <v>-37375</v>
      </c>
      <c r="N28" s="20">
        <v>-37375</v>
      </c>
      <c r="O28" s="20"/>
      <c r="P28" s="20"/>
      <c r="Q28" s="20"/>
      <c r="R28" s="20"/>
      <c r="S28" s="20"/>
      <c r="T28" s="20"/>
      <c r="U28" s="20"/>
      <c r="V28" s="20"/>
      <c r="W28" s="20">
        <v>-37375</v>
      </c>
      <c r="X28" s="20">
        <v>-53000</v>
      </c>
      <c r="Y28" s="20">
        <v>15625</v>
      </c>
      <c r="Z28" s="21">
        <v>-29.481132075471699</v>
      </c>
      <c r="AA28" s="22">
        <v>-53000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-908334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-53000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-37375</v>
      </c>
      <c r="N30" s="28">
        <f t="shared" si="1"/>
        <v>-37375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-37375</v>
      </c>
      <c r="X30" s="28">
        <f t="shared" si="1"/>
        <v>-53000</v>
      </c>
      <c r="Y30" s="28">
        <f t="shared" si="1"/>
        <v>15625</v>
      </c>
      <c r="Z30" s="29">
        <f>+IF(X30&lt;&gt;0,+(Y30/X30)*100,0)</f>
        <v>-29.481132075471699</v>
      </c>
      <c r="AA30" s="30">
        <f>SUM(AA21:AA29)</f>
        <v>-53000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109817129</v>
      </c>
      <c r="D41" s="32">
        <f>+D17+D30+D39</f>
        <v>0</v>
      </c>
      <c r="E41" s="33">
        <f t="shared" si="3"/>
        <v>61084104</v>
      </c>
      <c r="F41" s="34">
        <f t="shared" si="3"/>
        <v>68563824</v>
      </c>
      <c r="G41" s="34">
        <f t="shared" si="3"/>
        <v>26923544</v>
      </c>
      <c r="H41" s="34">
        <f t="shared" si="3"/>
        <v>4873603</v>
      </c>
      <c r="I41" s="34">
        <f t="shared" si="3"/>
        <v>6596685</v>
      </c>
      <c r="J41" s="34">
        <f t="shared" si="3"/>
        <v>38393832</v>
      </c>
      <c r="K41" s="34">
        <f t="shared" si="3"/>
        <v>3812845</v>
      </c>
      <c r="L41" s="34">
        <f t="shared" si="3"/>
        <v>4039916</v>
      </c>
      <c r="M41" s="34">
        <f t="shared" si="3"/>
        <v>22061562</v>
      </c>
      <c r="N41" s="34">
        <f t="shared" si="3"/>
        <v>29914323</v>
      </c>
      <c r="O41" s="34">
        <f t="shared" si="3"/>
        <v>5119161</v>
      </c>
      <c r="P41" s="34">
        <f t="shared" si="3"/>
        <v>3536582</v>
      </c>
      <c r="Q41" s="34">
        <f t="shared" si="3"/>
        <v>18132296</v>
      </c>
      <c r="R41" s="34">
        <f t="shared" si="3"/>
        <v>26788039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95096194</v>
      </c>
      <c r="X41" s="34">
        <f t="shared" si="3"/>
        <v>51409619</v>
      </c>
      <c r="Y41" s="34">
        <f t="shared" si="3"/>
        <v>43686575</v>
      </c>
      <c r="Z41" s="35">
        <f>+IF(X41&lt;&gt;0,+(Y41/X41)*100,0)</f>
        <v>84.977433892283855</v>
      </c>
      <c r="AA41" s="36">
        <f>+AA17+AA30+AA39</f>
        <v>68563824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26923544</v>
      </c>
      <c r="I42" s="34">
        <f>+H43+I60</f>
        <v>31797147</v>
      </c>
      <c r="J42" s="34">
        <f>+G42</f>
        <v>0</v>
      </c>
      <c r="K42" s="34">
        <f>+I43+K60</f>
        <v>38393832</v>
      </c>
      <c r="L42" s="34">
        <f>+K43+L60</f>
        <v>42206677</v>
      </c>
      <c r="M42" s="34">
        <f>+L43+M60</f>
        <v>46246593</v>
      </c>
      <c r="N42" s="34">
        <f>+K42</f>
        <v>38393832</v>
      </c>
      <c r="O42" s="34">
        <f>+M43+O60</f>
        <v>68308155</v>
      </c>
      <c r="P42" s="34">
        <f>+O43+P60</f>
        <v>73427316</v>
      </c>
      <c r="Q42" s="34">
        <f>+P43+Q60</f>
        <v>76963898</v>
      </c>
      <c r="R42" s="34">
        <f>+O42</f>
        <v>68308155</v>
      </c>
      <c r="S42" s="34">
        <f>+Q43+S60</f>
        <v>95096194</v>
      </c>
      <c r="T42" s="34">
        <f>+S43+T60</f>
        <v>95096194</v>
      </c>
      <c r="U42" s="34">
        <f>+T43+U60</f>
        <v>95096194</v>
      </c>
      <c r="V42" s="34">
        <f>+S42</f>
        <v>95096194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109817129</v>
      </c>
      <c r="D43" s="44">
        <f t="shared" ref="D43:AA43" si="4">+D41+D42</f>
        <v>0</v>
      </c>
      <c r="E43" s="45">
        <f t="shared" si="4"/>
        <v>61084104</v>
      </c>
      <c r="F43" s="46">
        <f t="shared" si="4"/>
        <v>68563824</v>
      </c>
      <c r="G43" s="46">
        <f t="shared" si="4"/>
        <v>26923544</v>
      </c>
      <c r="H43" s="46">
        <f t="shared" si="4"/>
        <v>31797147</v>
      </c>
      <c r="I43" s="46">
        <f t="shared" si="4"/>
        <v>38393832</v>
      </c>
      <c r="J43" s="46">
        <f>+I43</f>
        <v>38393832</v>
      </c>
      <c r="K43" s="46">
        <f t="shared" si="4"/>
        <v>42206677</v>
      </c>
      <c r="L43" s="46">
        <f t="shared" si="4"/>
        <v>46246593</v>
      </c>
      <c r="M43" s="46">
        <f t="shared" si="4"/>
        <v>68308155</v>
      </c>
      <c r="N43" s="46">
        <f>+M43</f>
        <v>68308155</v>
      </c>
      <c r="O43" s="46">
        <f t="shared" si="4"/>
        <v>73427316</v>
      </c>
      <c r="P43" s="46">
        <f t="shared" si="4"/>
        <v>76963898</v>
      </c>
      <c r="Q43" s="46">
        <f t="shared" si="4"/>
        <v>95096194</v>
      </c>
      <c r="R43" s="46">
        <f>+Q43</f>
        <v>95096194</v>
      </c>
      <c r="S43" s="46">
        <f t="shared" si="4"/>
        <v>95096194</v>
      </c>
      <c r="T43" s="46">
        <f t="shared" si="4"/>
        <v>95096194</v>
      </c>
      <c r="U43" s="46">
        <f t="shared" si="4"/>
        <v>95096194</v>
      </c>
      <c r="V43" s="46">
        <f>+U43</f>
        <v>95096194</v>
      </c>
      <c r="W43" s="46">
        <f>+V43</f>
        <v>95096194</v>
      </c>
      <c r="X43" s="46">
        <f t="shared" si="4"/>
        <v>51409619</v>
      </c>
      <c r="Y43" s="46">
        <f t="shared" si="4"/>
        <v>43686575</v>
      </c>
      <c r="Z43" s="47">
        <f>+IF(X43&lt;&gt;0,+(Y43/X43)*100,0)</f>
        <v>84.977433892283855</v>
      </c>
      <c r="AA43" s="48">
        <f t="shared" si="4"/>
        <v>68563824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1204982</v>
      </c>
      <c r="D7" s="18"/>
      <c r="E7" s="19">
        <v>2535415</v>
      </c>
      <c r="F7" s="20">
        <v>2636832</v>
      </c>
      <c r="G7" s="20">
        <v>171357</v>
      </c>
      <c r="H7" s="20">
        <v>228721</v>
      </c>
      <c r="I7" s="20">
        <v>170029</v>
      </c>
      <c r="J7" s="20">
        <v>570107</v>
      </c>
      <c r="K7" s="20">
        <v>129046</v>
      </c>
      <c r="L7" s="20">
        <v>174927</v>
      </c>
      <c r="M7" s="20">
        <v>125144</v>
      </c>
      <c r="N7" s="20">
        <v>429117</v>
      </c>
      <c r="O7" s="20">
        <v>174538</v>
      </c>
      <c r="P7" s="20">
        <v>61480</v>
      </c>
      <c r="Q7" s="20">
        <v>60079</v>
      </c>
      <c r="R7" s="20">
        <v>296097</v>
      </c>
      <c r="S7" s="20"/>
      <c r="T7" s="20"/>
      <c r="U7" s="20"/>
      <c r="V7" s="20"/>
      <c r="W7" s="20">
        <v>1295321</v>
      </c>
      <c r="X7" s="20">
        <v>1977624</v>
      </c>
      <c r="Y7" s="20">
        <v>-682303</v>
      </c>
      <c r="Z7" s="21">
        <v>-34.501148853371518</v>
      </c>
      <c r="AA7" s="22">
        <v>2636832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-3186798</v>
      </c>
      <c r="F14" s="20">
        <v>-3255757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-2441826</v>
      </c>
      <c r="Y14" s="20">
        <v>2441826</v>
      </c>
      <c r="Z14" s="21">
        <v>-100</v>
      </c>
      <c r="AA14" s="22">
        <v>-3255757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1204982</v>
      </c>
      <c r="D17" s="26">
        <f>SUM(D6:D16)</f>
        <v>0</v>
      </c>
      <c r="E17" s="27">
        <f t="shared" si="0"/>
        <v>-651383</v>
      </c>
      <c r="F17" s="28">
        <f t="shared" si="0"/>
        <v>-618925</v>
      </c>
      <c r="G17" s="28">
        <f t="shared" si="0"/>
        <v>171357</v>
      </c>
      <c r="H17" s="28">
        <f t="shared" si="0"/>
        <v>228721</v>
      </c>
      <c r="I17" s="28">
        <f t="shared" si="0"/>
        <v>170029</v>
      </c>
      <c r="J17" s="28">
        <f t="shared" si="0"/>
        <v>570107</v>
      </c>
      <c r="K17" s="28">
        <f t="shared" si="0"/>
        <v>129046</v>
      </c>
      <c r="L17" s="28">
        <f t="shared" si="0"/>
        <v>174927</v>
      </c>
      <c r="M17" s="28">
        <f t="shared" si="0"/>
        <v>125144</v>
      </c>
      <c r="N17" s="28">
        <f t="shared" si="0"/>
        <v>429117</v>
      </c>
      <c r="O17" s="28">
        <f t="shared" si="0"/>
        <v>174538</v>
      </c>
      <c r="P17" s="28">
        <f t="shared" si="0"/>
        <v>61480</v>
      </c>
      <c r="Q17" s="28">
        <f t="shared" si="0"/>
        <v>60079</v>
      </c>
      <c r="R17" s="28">
        <f t="shared" si="0"/>
        <v>296097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1295321</v>
      </c>
      <c r="X17" s="28">
        <f t="shared" si="0"/>
        <v>-464202</v>
      </c>
      <c r="Y17" s="28">
        <f t="shared" si="0"/>
        <v>1759523</v>
      </c>
      <c r="Z17" s="29">
        <f>+IF(X17&lt;&gt;0,+(Y17/X17)*100,0)</f>
        <v>-379.04252889905689</v>
      </c>
      <c r="AA17" s="30">
        <f>SUM(AA6:AA16)</f>
        <v>-618925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1204982</v>
      </c>
      <c r="D41" s="32">
        <f>+D17+D30+D39</f>
        <v>0</v>
      </c>
      <c r="E41" s="33">
        <f t="shared" si="3"/>
        <v>-651383</v>
      </c>
      <c r="F41" s="34">
        <f t="shared" si="3"/>
        <v>-618925</v>
      </c>
      <c r="G41" s="34">
        <f t="shared" si="3"/>
        <v>171357</v>
      </c>
      <c r="H41" s="34">
        <f t="shared" si="3"/>
        <v>228721</v>
      </c>
      <c r="I41" s="34">
        <f t="shared" si="3"/>
        <v>170029</v>
      </c>
      <c r="J41" s="34">
        <f t="shared" si="3"/>
        <v>570107</v>
      </c>
      <c r="K41" s="34">
        <f t="shared" si="3"/>
        <v>129046</v>
      </c>
      <c r="L41" s="34">
        <f t="shared" si="3"/>
        <v>174927</v>
      </c>
      <c r="M41" s="34">
        <f t="shared" si="3"/>
        <v>125144</v>
      </c>
      <c r="N41" s="34">
        <f t="shared" si="3"/>
        <v>429117</v>
      </c>
      <c r="O41" s="34">
        <f t="shared" si="3"/>
        <v>174538</v>
      </c>
      <c r="P41" s="34">
        <f t="shared" si="3"/>
        <v>61480</v>
      </c>
      <c r="Q41" s="34">
        <f t="shared" si="3"/>
        <v>60079</v>
      </c>
      <c r="R41" s="34">
        <f t="shared" si="3"/>
        <v>296097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1295321</v>
      </c>
      <c r="X41" s="34">
        <f t="shared" si="3"/>
        <v>-464202</v>
      </c>
      <c r="Y41" s="34">
        <f t="shared" si="3"/>
        <v>1759523</v>
      </c>
      <c r="Z41" s="35">
        <f>+IF(X41&lt;&gt;0,+(Y41/X41)*100,0)</f>
        <v>-379.04252889905689</v>
      </c>
      <c r="AA41" s="36">
        <f>+AA17+AA30+AA39</f>
        <v>-618925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171357</v>
      </c>
      <c r="I42" s="34">
        <f>+H43+I60</f>
        <v>400078</v>
      </c>
      <c r="J42" s="34">
        <f>+G42</f>
        <v>0</v>
      </c>
      <c r="K42" s="34">
        <f>+I43+K60</f>
        <v>570107</v>
      </c>
      <c r="L42" s="34">
        <f>+K43+L60</f>
        <v>699153</v>
      </c>
      <c r="M42" s="34">
        <f>+L43+M60</f>
        <v>874080</v>
      </c>
      <c r="N42" s="34">
        <f>+K42</f>
        <v>570107</v>
      </c>
      <c r="O42" s="34">
        <f>+M43+O60</f>
        <v>999224</v>
      </c>
      <c r="P42" s="34">
        <f>+O43+P60</f>
        <v>1173762</v>
      </c>
      <c r="Q42" s="34">
        <f>+P43+Q60</f>
        <v>1235242</v>
      </c>
      <c r="R42" s="34">
        <f>+O42</f>
        <v>999224</v>
      </c>
      <c r="S42" s="34">
        <f>+Q43+S60</f>
        <v>1295321</v>
      </c>
      <c r="T42" s="34">
        <f>+S43+T60</f>
        <v>1295321</v>
      </c>
      <c r="U42" s="34">
        <f>+T43+U60</f>
        <v>1295321</v>
      </c>
      <c r="V42" s="34">
        <f>+S42</f>
        <v>1295321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1204982</v>
      </c>
      <c r="D43" s="44">
        <f t="shared" ref="D43:AA43" si="4">+D41+D42</f>
        <v>0</v>
      </c>
      <c r="E43" s="45">
        <f t="shared" si="4"/>
        <v>-651383</v>
      </c>
      <c r="F43" s="46">
        <f t="shared" si="4"/>
        <v>-618925</v>
      </c>
      <c r="G43" s="46">
        <f t="shared" si="4"/>
        <v>171357</v>
      </c>
      <c r="H43" s="46">
        <f t="shared" si="4"/>
        <v>400078</v>
      </c>
      <c r="I43" s="46">
        <f t="shared" si="4"/>
        <v>570107</v>
      </c>
      <c r="J43" s="46">
        <f>+I43</f>
        <v>570107</v>
      </c>
      <c r="K43" s="46">
        <f t="shared" si="4"/>
        <v>699153</v>
      </c>
      <c r="L43" s="46">
        <f t="shared" si="4"/>
        <v>874080</v>
      </c>
      <c r="M43" s="46">
        <f t="shared" si="4"/>
        <v>999224</v>
      </c>
      <c r="N43" s="46">
        <f>+M43</f>
        <v>999224</v>
      </c>
      <c r="O43" s="46">
        <f t="shared" si="4"/>
        <v>1173762</v>
      </c>
      <c r="P43" s="46">
        <f t="shared" si="4"/>
        <v>1235242</v>
      </c>
      <c r="Q43" s="46">
        <f t="shared" si="4"/>
        <v>1295321</v>
      </c>
      <c r="R43" s="46">
        <f>+Q43</f>
        <v>1295321</v>
      </c>
      <c r="S43" s="46">
        <f t="shared" si="4"/>
        <v>1295321</v>
      </c>
      <c r="T43" s="46">
        <f t="shared" si="4"/>
        <v>1295321</v>
      </c>
      <c r="U43" s="46">
        <f t="shared" si="4"/>
        <v>1295321</v>
      </c>
      <c r="V43" s="46">
        <f>+U43</f>
        <v>1295321</v>
      </c>
      <c r="W43" s="46">
        <f>+V43</f>
        <v>1295321</v>
      </c>
      <c r="X43" s="46">
        <f t="shared" si="4"/>
        <v>-464202</v>
      </c>
      <c r="Y43" s="46">
        <f t="shared" si="4"/>
        <v>1759523</v>
      </c>
      <c r="Z43" s="47">
        <f>+IF(X43&lt;&gt;0,+(Y43/X43)*100,0)</f>
        <v>-379.04252889905689</v>
      </c>
      <c r="AA43" s="48">
        <f t="shared" si="4"/>
        <v>-618925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331683</v>
      </c>
      <c r="D7" s="18"/>
      <c r="E7" s="19">
        <v>2153640</v>
      </c>
      <c r="F7" s="20">
        <v>2153640</v>
      </c>
      <c r="G7" s="20">
        <v>25652</v>
      </c>
      <c r="H7" s="20">
        <v>38556</v>
      </c>
      <c r="I7" s="20">
        <v>35636</v>
      </c>
      <c r="J7" s="20">
        <v>99844</v>
      </c>
      <c r="K7" s="20">
        <v>54210</v>
      </c>
      <c r="L7" s="20">
        <v>38568</v>
      </c>
      <c r="M7" s="20">
        <v>37131</v>
      </c>
      <c r="N7" s="20">
        <v>129909</v>
      </c>
      <c r="O7" s="20">
        <v>43321</v>
      </c>
      <c r="P7" s="20">
        <v>47805</v>
      </c>
      <c r="Q7" s="20">
        <v>29407</v>
      </c>
      <c r="R7" s="20">
        <v>120533</v>
      </c>
      <c r="S7" s="20"/>
      <c r="T7" s="20"/>
      <c r="U7" s="20"/>
      <c r="V7" s="20"/>
      <c r="W7" s="20">
        <v>350286</v>
      </c>
      <c r="X7" s="20">
        <v>1615230</v>
      </c>
      <c r="Y7" s="20">
        <v>-1264944</v>
      </c>
      <c r="Z7" s="21">
        <v>-78.313552868631703</v>
      </c>
      <c r="AA7" s="22">
        <v>2153640</v>
      </c>
    </row>
    <row r="8" spans="1:27" x14ac:dyDescent="0.25">
      <c r="A8" s="23" t="s">
        <v>36</v>
      </c>
      <c r="B8" s="17" t="s">
        <v>32</v>
      </c>
      <c r="C8" s="18">
        <v>19468</v>
      </c>
      <c r="D8" s="18"/>
      <c r="E8" s="19">
        <v>3232560</v>
      </c>
      <c r="F8" s="20">
        <v>9288135</v>
      </c>
      <c r="G8" s="20">
        <v>300</v>
      </c>
      <c r="H8" s="20">
        <v>500</v>
      </c>
      <c r="I8" s="20">
        <v>1600</v>
      </c>
      <c r="J8" s="20">
        <v>2400</v>
      </c>
      <c r="K8" s="20"/>
      <c r="L8" s="20">
        <v>3900</v>
      </c>
      <c r="M8" s="20"/>
      <c r="N8" s="20">
        <v>3900</v>
      </c>
      <c r="O8" s="20"/>
      <c r="P8" s="20">
        <v>5300</v>
      </c>
      <c r="Q8" s="20"/>
      <c r="R8" s="20">
        <v>5300</v>
      </c>
      <c r="S8" s="20"/>
      <c r="T8" s="20"/>
      <c r="U8" s="20"/>
      <c r="V8" s="20"/>
      <c r="W8" s="20">
        <v>11600</v>
      </c>
      <c r="X8" s="20">
        <v>4846650</v>
      </c>
      <c r="Y8" s="20">
        <v>-4835050</v>
      </c>
      <c r="Z8" s="21">
        <v>-99.76065942455098</v>
      </c>
      <c r="AA8" s="22">
        <v>9288135</v>
      </c>
    </row>
    <row r="9" spans="1:27" x14ac:dyDescent="0.25">
      <c r="A9" s="23" t="s">
        <v>37</v>
      </c>
      <c r="B9" s="17" t="s">
        <v>38</v>
      </c>
      <c r="C9" s="18">
        <v>60001</v>
      </c>
      <c r="D9" s="18"/>
      <c r="E9" s="19">
        <v>3438000</v>
      </c>
      <c r="F9" s="20">
        <v>2567000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2230100</v>
      </c>
      <c r="Y9" s="20">
        <v>-2230100</v>
      </c>
      <c r="Z9" s="21">
        <v>-100</v>
      </c>
      <c r="AA9" s="22">
        <v>2567000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11250000</v>
      </c>
      <c r="F10" s="20">
        <v>10522770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8146608</v>
      </c>
      <c r="Y10" s="20">
        <v>-8146608</v>
      </c>
      <c r="Z10" s="21">
        <v>-100</v>
      </c>
      <c r="AA10" s="22">
        <v>10522770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-9537559</v>
      </c>
      <c r="D14" s="18"/>
      <c r="E14" s="19">
        <v>17110430</v>
      </c>
      <c r="F14" s="20">
        <v>17110430</v>
      </c>
      <c r="G14" s="20">
        <v>-353378</v>
      </c>
      <c r="H14" s="20">
        <v>-42210</v>
      </c>
      <c r="I14" s="20">
        <v>-251127</v>
      </c>
      <c r="J14" s="20">
        <v>-646715</v>
      </c>
      <c r="K14" s="20">
        <v>-332864</v>
      </c>
      <c r="L14" s="20">
        <v>-306308</v>
      </c>
      <c r="M14" s="20">
        <v>-977285</v>
      </c>
      <c r="N14" s="20">
        <v>-1616457</v>
      </c>
      <c r="O14" s="20">
        <v>201732</v>
      </c>
      <c r="P14" s="20">
        <v>-340268</v>
      </c>
      <c r="Q14" s="20">
        <v>-120000</v>
      </c>
      <c r="R14" s="20">
        <v>-258536</v>
      </c>
      <c r="S14" s="20"/>
      <c r="T14" s="20"/>
      <c r="U14" s="20"/>
      <c r="V14" s="20"/>
      <c r="W14" s="20">
        <v>-2521708</v>
      </c>
      <c r="X14" s="20">
        <v>12832820</v>
      </c>
      <c r="Y14" s="20">
        <v>-15354528</v>
      </c>
      <c r="Z14" s="21">
        <v>-119.65045874562254</v>
      </c>
      <c r="AA14" s="22">
        <v>17110430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-9126407</v>
      </c>
      <c r="D17" s="26">
        <f>SUM(D6:D16)</f>
        <v>0</v>
      </c>
      <c r="E17" s="27">
        <f t="shared" si="0"/>
        <v>37184630</v>
      </c>
      <c r="F17" s="28">
        <f t="shared" si="0"/>
        <v>41641975</v>
      </c>
      <c r="G17" s="28">
        <f t="shared" si="0"/>
        <v>-327426</v>
      </c>
      <c r="H17" s="28">
        <f t="shared" si="0"/>
        <v>-3154</v>
      </c>
      <c r="I17" s="28">
        <f t="shared" si="0"/>
        <v>-213891</v>
      </c>
      <c r="J17" s="28">
        <f t="shared" si="0"/>
        <v>-544471</v>
      </c>
      <c r="K17" s="28">
        <f t="shared" si="0"/>
        <v>-278654</v>
      </c>
      <c r="L17" s="28">
        <f t="shared" si="0"/>
        <v>-263840</v>
      </c>
      <c r="M17" s="28">
        <f t="shared" si="0"/>
        <v>-940154</v>
      </c>
      <c r="N17" s="28">
        <f t="shared" si="0"/>
        <v>-1482648</v>
      </c>
      <c r="O17" s="28">
        <f t="shared" si="0"/>
        <v>245053</v>
      </c>
      <c r="P17" s="28">
        <f t="shared" si="0"/>
        <v>-287163</v>
      </c>
      <c r="Q17" s="28">
        <f t="shared" si="0"/>
        <v>-90593</v>
      </c>
      <c r="R17" s="28">
        <f t="shared" si="0"/>
        <v>-132703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-2159822</v>
      </c>
      <c r="X17" s="28">
        <f t="shared" si="0"/>
        <v>29671408</v>
      </c>
      <c r="Y17" s="28">
        <f t="shared" si="0"/>
        <v>-31831230</v>
      </c>
      <c r="Z17" s="29">
        <f>+IF(X17&lt;&gt;0,+(Y17/X17)*100,0)</f>
        <v>-107.27913552332939</v>
      </c>
      <c r="AA17" s="30">
        <f>SUM(AA6:AA16)</f>
        <v>41641975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-687960</v>
      </c>
      <c r="D28" s="18"/>
      <c r="E28" s="19"/>
      <c r="F28" s="20"/>
      <c r="G28" s="20">
        <v>-91908</v>
      </c>
      <c r="H28" s="20"/>
      <c r="I28" s="20"/>
      <c r="J28" s="20">
        <v>-91908</v>
      </c>
      <c r="K28" s="20"/>
      <c r="L28" s="20"/>
      <c r="M28" s="20">
        <v>-15000</v>
      </c>
      <c r="N28" s="20">
        <v>-15000</v>
      </c>
      <c r="O28" s="20"/>
      <c r="P28" s="20">
        <v>-25000</v>
      </c>
      <c r="Q28" s="20"/>
      <c r="R28" s="20">
        <v>-25000</v>
      </c>
      <c r="S28" s="20"/>
      <c r="T28" s="20"/>
      <c r="U28" s="20"/>
      <c r="V28" s="20"/>
      <c r="W28" s="20">
        <v>-131908</v>
      </c>
      <c r="X28" s="20"/>
      <c r="Y28" s="20">
        <v>-131908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-687960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-91908</v>
      </c>
      <c r="H30" s="28">
        <f t="shared" si="1"/>
        <v>0</v>
      </c>
      <c r="I30" s="28">
        <f t="shared" si="1"/>
        <v>0</v>
      </c>
      <c r="J30" s="28">
        <f t="shared" si="1"/>
        <v>-91908</v>
      </c>
      <c r="K30" s="28">
        <f t="shared" si="1"/>
        <v>0</v>
      </c>
      <c r="L30" s="28">
        <f t="shared" si="1"/>
        <v>0</v>
      </c>
      <c r="M30" s="28">
        <f t="shared" si="1"/>
        <v>-15000</v>
      </c>
      <c r="N30" s="28">
        <f t="shared" si="1"/>
        <v>-15000</v>
      </c>
      <c r="O30" s="28">
        <f t="shared" si="1"/>
        <v>0</v>
      </c>
      <c r="P30" s="28">
        <f t="shared" si="1"/>
        <v>-25000</v>
      </c>
      <c r="Q30" s="28">
        <f t="shared" si="1"/>
        <v>0</v>
      </c>
      <c r="R30" s="28">
        <f t="shared" si="1"/>
        <v>-25000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-131908</v>
      </c>
      <c r="X30" s="28">
        <f t="shared" si="1"/>
        <v>0</v>
      </c>
      <c r="Y30" s="28">
        <f t="shared" si="1"/>
        <v>-131908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-9814367</v>
      </c>
      <c r="D41" s="32">
        <f>+D17+D30+D39</f>
        <v>0</v>
      </c>
      <c r="E41" s="33">
        <f t="shared" si="3"/>
        <v>37184630</v>
      </c>
      <c r="F41" s="34">
        <f t="shared" si="3"/>
        <v>41641975</v>
      </c>
      <c r="G41" s="34">
        <f t="shared" si="3"/>
        <v>-419334</v>
      </c>
      <c r="H41" s="34">
        <f t="shared" si="3"/>
        <v>-3154</v>
      </c>
      <c r="I41" s="34">
        <f t="shared" si="3"/>
        <v>-213891</v>
      </c>
      <c r="J41" s="34">
        <f t="shared" si="3"/>
        <v>-636379</v>
      </c>
      <c r="K41" s="34">
        <f t="shared" si="3"/>
        <v>-278654</v>
      </c>
      <c r="L41" s="34">
        <f t="shared" si="3"/>
        <v>-263840</v>
      </c>
      <c r="M41" s="34">
        <f t="shared" si="3"/>
        <v>-955154</v>
      </c>
      <c r="N41" s="34">
        <f t="shared" si="3"/>
        <v>-1497648</v>
      </c>
      <c r="O41" s="34">
        <f t="shared" si="3"/>
        <v>245053</v>
      </c>
      <c r="P41" s="34">
        <f t="shared" si="3"/>
        <v>-312163</v>
      </c>
      <c r="Q41" s="34">
        <f t="shared" si="3"/>
        <v>-90593</v>
      </c>
      <c r="R41" s="34">
        <f t="shared" si="3"/>
        <v>-157703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-2291730</v>
      </c>
      <c r="X41" s="34">
        <f t="shared" si="3"/>
        <v>29671408</v>
      </c>
      <c r="Y41" s="34">
        <f t="shared" si="3"/>
        <v>-31963138</v>
      </c>
      <c r="Z41" s="35">
        <f>+IF(X41&lt;&gt;0,+(Y41/X41)*100,0)</f>
        <v>-107.72369818109068</v>
      </c>
      <c r="AA41" s="36">
        <f>+AA17+AA30+AA39</f>
        <v>41641975</v>
      </c>
    </row>
    <row r="42" spans="1:27" x14ac:dyDescent="0.25">
      <c r="A42" s="23" t="s">
        <v>63</v>
      </c>
      <c r="B42" s="17" t="s">
        <v>64</v>
      </c>
      <c r="C42" s="32">
        <v>-37053664</v>
      </c>
      <c r="D42" s="32"/>
      <c r="E42" s="33">
        <v>-37053663</v>
      </c>
      <c r="F42" s="34">
        <v>-44057312</v>
      </c>
      <c r="G42" s="34">
        <v>-43978727</v>
      </c>
      <c r="H42" s="34">
        <f>+G43+H60</f>
        <v>-44476645</v>
      </c>
      <c r="I42" s="34">
        <f>+H43+I60</f>
        <v>-44479799</v>
      </c>
      <c r="J42" s="34">
        <f>+G42</f>
        <v>-43978727</v>
      </c>
      <c r="K42" s="34">
        <f>+I43+K60</f>
        <v>-44693690</v>
      </c>
      <c r="L42" s="34">
        <f>+K43+L60</f>
        <v>-44972344</v>
      </c>
      <c r="M42" s="34">
        <f>+L43+M60</f>
        <v>-45236184</v>
      </c>
      <c r="N42" s="34">
        <f>+K42</f>
        <v>-44693690</v>
      </c>
      <c r="O42" s="34">
        <f>+M43+O60</f>
        <v>-46191338</v>
      </c>
      <c r="P42" s="34">
        <f>+O43+P60</f>
        <v>-45946285</v>
      </c>
      <c r="Q42" s="34">
        <f>+P43+Q60</f>
        <v>-46258448</v>
      </c>
      <c r="R42" s="34">
        <f>+O42</f>
        <v>-46191338</v>
      </c>
      <c r="S42" s="34">
        <f>+Q43+S60</f>
        <v>-46349041</v>
      </c>
      <c r="T42" s="34">
        <f>+S43+T60</f>
        <v>-46349041</v>
      </c>
      <c r="U42" s="34">
        <f>+T43+U60</f>
        <v>-46349041</v>
      </c>
      <c r="V42" s="34">
        <f>+S42</f>
        <v>-46349041</v>
      </c>
      <c r="W42" s="34">
        <f>+G42</f>
        <v>-43978727</v>
      </c>
      <c r="X42" s="34">
        <v>-44057312</v>
      </c>
      <c r="Y42" s="34">
        <f>+W42-X42</f>
        <v>78585</v>
      </c>
      <c r="Z42" s="35">
        <f>+IF(X42&lt;&gt;0,+(Y42/X42)*100,0)</f>
        <v>-0.17836993777559557</v>
      </c>
      <c r="AA42" s="36">
        <v>-44057312</v>
      </c>
    </row>
    <row r="43" spans="1:27" x14ac:dyDescent="0.25">
      <c r="A43" s="42" t="s">
        <v>65</v>
      </c>
      <c r="B43" s="43" t="s">
        <v>64</v>
      </c>
      <c r="C43" s="44">
        <f>+C41+C42</f>
        <v>-46868031</v>
      </c>
      <c r="D43" s="44">
        <f t="shared" ref="D43:AA43" si="4">+D41+D42</f>
        <v>0</v>
      </c>
      <c r="E43" s="45">
        <f t="shared" si="4"/>
        <v>130967</v>
      </c>
      <c r="F43" s="46">
        <f t="shared" si="4"/>
        <v>-2415337</v>
      </c>
      <c r="G43" s="46">
        <f t="shared" si="4"/>
        <v>-44398061</v>
      </c>
      <c r="H43" s="46">
        <f t="shared" si="4"/>
        <v>-44479799</v>
      </c>
      <c r="I43" s="46">
        <f t="shared" si="4"/>
        <v>-44693690</v>
      </c>
      <c r="J43" s="46">
        <f>+I43</f>
        <v>-44693690</v>
      </c>
      <c r="K43" s="46">
        <f t="shared" si="4"/>
        <v>-44972344</v>
      </c>
      <c r="L43" s="46">
        <f t="shared" si="4"/>
        <v>-45236184</v>
      </c>
      <c r="M43" s="46">
        <f t="shared" si="4"/>
        <v>-46191338</v>
      </c>
      <c r="N43" s="46">
        <f>+M43</f>
        <v>-46191338</v>
      </c>
      <c r="O43" s="46">
        <f t="shared" si="4"/>
        <v>-45946285</v>
      </c>
      <c r="P43" s="46">
        <f t="shared" si="4"/>
        <v>-46258448</v>
      </c>
      <c r="Q43" s="46">
        <f t="shared" si="4"/>
        <v>-46349041</v>
      </c>
      <c r="R43" s="46">
        <f>+Q43</f>
        <v>-46349041</v>
      </c>
      <c r="S43" s="46">
        <f t="shared" si="4"/>
        <v>-46349041</v>
      </c>
      <c r="T43" s="46">
        <f t="shared" si="4"/>
        <v>-46349041</v>
      </c>
      <c r="U43" s="46">
        <f t="shared" si="4"/>
        <v>-46349041</v>
      </c>
      <c r="V43" s="46">
        <f>+U43</f>
        <v>-46349041</v>
      </c>
      <c r="W43" s="46">
        <f>+V43</f>
        <v>-46349041</v>
      </c>
      <c r="X43" s="46">
        <f t="shared" si="4"/>
        <v>-14385904</v>
      </c>
      <c r="Y43" s="46">
        <f t="shared" si="4"/>
        <v>-31884553</v>
      </c>
      <c r="Z43" s="47">
        <f>+IF(X43&lt;&gt;0,+(Y43/X43)*100,0)</f>
        <v>221.63746539668273</v>
      </c>
      <c r="AA43" s="48">
        <f t="shared" si="4"/>
        <v>-2415337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-43978727</v>
      </c>
      <c r="H60">
        <v>-78584</v>
      </c>
      <c r="J60">
        <v>-43978727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1168659</v>
      </c>
      <c r="F7" s="20">
        <v>-8374613</v>
      </c>
      <c r="G7" s="20"/>
      <c r="H7" s="20"/>
      <c r="I7" s="20"/>
      <c r="J7" s="20"/>
      <c r="K7" s="20">
        <v>4257</v>
      </c>
      <c r="L7" s="20"/>
      <c r="M7" s="20">
        <v>465860</v>
      </c>
      <c r="N7" s="20">
        <v>470117</v>
      </c>
      <c r="O7" s="20">
        <v>138161</v>
      </c>
      <c r="P7" s="20">
        <v>118499</v>
      </c>
      <c r="Q7" s="20">
        <v>117352</v>
      </c>
      <c r="R7" s="20">
        <v>374012</v>
      </c>
      <c r="S7" s="20"/>
      <c r="T7" s="20"/>
      <c r="U7" s="20"/>
      <c r="V7" s="20"/>
      <c r="W7" s="20">
        <v>844129</v>
      </c>
      <c r="X7" s="20">
        <v>-6280956</v>
      </c>
      <c r="Y7" s="20">
        <v>7125085</v>
      </c>
      <c r="Z7" s="21">
        <v>-113.43949870051628</v>
      </c>
      <c r="AA7" s="22">
        <v>-8374613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1168659</v>
      </c>
      <c r="F17" s="28">
        <f t="shared" si="0"/>
        <v>-8374613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4257</v>
      </c>
      <c r="L17" s="28">
        <f t="shared" si="0"/>
        <v>0</v>
      </c>
      <c r="M17" s="28">
        <f t="shared" si="0"/>
        <v>465860</v>
      </c>
      <c r="N17" s="28">
        <f t="shared" si="0"/>
        <v>470117</v>
      </c>
      <c r="O17" s="28">
        <f t="shared" si="0"/>
        <v>138161</v>
      </c>
      <c r="P17" s="28">
        <f t="shared" si="0"/>
        <v>118499</v>
      </c>
      <c r="Q17" s="28">
        <f t="shared" si="0"/>
        <v>117352</v>
      </c>
      <c r="R17" s="28">
        <f t="shared" si="0"/>
        <v>374012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844129</v>
      </c>
      <c r="X17" s="28">
        <f t="shared" si="0"/>
        <v>-6280956</v>
      </c>
      <c r="Y17" s="28">
        <f t="shared" si="0"/>
        <v>7125085</v>
      </c>
      <c r="Z17" s="29">
        <f>+IF(X17&lt;&gt;0,+(Y17/X17)*100,0)</f>
        <v>-113.43949870051628</v>
      </c>
      <c r="AA17" s="30">
        <f>SUM(AA6:AA16)</f>
        <v>-8374613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1168659</v>
      </c>
      <c r="F41" s="34">
        <f t="shared" si="3"/>
        <v>-8374613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4257</v>
      </c>
      <c r="L41" s="34">
        <f t="shared" si="3"/>
        <v>0</v>
      </c>
      <c r="M41" s="34">
        <f t="shared" si="3"/>
        <v>465860</v>
      </c>
      <c r="N41" s="34">
        <f t="shared" si="3"/>
        <v>470117</v>
      </c>
      <c r="O41" s="34">
        <f t="shared" si="3"/>
        <v>138161</v>
      </c>
      <c r="P41" s="34">
        <f t="shared" si="3"/>
        <v>118499</v>
      </c>
      <c r="Q41" s="34">
        <f t="shared" si="3"/>
        <v>117352</v>
      </c>
      <c r="R41" s="34">
        <f t="shared" si="3"/>
        <v>374012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844129</v>
      </c>
      <c r="X41" s="34">
        <f t="shared" si="3"/>
        <v>-6280956</v>
      </c>
      <c r="Y41" s="34">
        <f t="shared" si="3"/>
        <v>7125085</v>
      </c>
      <c r="Z41" s="35">
        <f>+IF(X41&lt;&gt;0,+(Y41/X41)*100,0)</f>
        <v>-113.43949870051628</v>
      </c>
      <c r="AA41" s="36">
        <f>+AA17+AA30+AA39</f>
        <v>-8374613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4257</v>
      </c>
      <c r="M42" s="34">
        <f>+L43+M60</f>
        <v>4257</v>
      </c>
      <c r="N42" s="34">
        <f>+K42</f>
        <v>0</v>
      </c>
      <c r="O42" s="34">
        <f>+M43+O60</f>
        <v>470117</v>
      </c>
      <c r="P42" s="34">
        <f>+O43+P60</f>
        <v>608278</v>
      </c>
      <c r="Q42" s="34">
        <f>+P43+Q60</f>
        <v>726777</v>
      </c>
      <c r="R42" s="34">
        <f>+O42</f>
        <v>470117</v>
      </c>
      <c r="S42" s="34">
        <f>+Q43+S60</f>
        <v>844129</v>
      </c>
      <c r="T42" s="34">
        <f>+S43+T60</f>
        <v>844129</v>
      </c>
      <c r="U42" s="34">
        <f>+T43+U60</f>
        <v>844129</v>
      </c>
      <c r="V42" s="34">
        <f>+S42</f>
        <v>844129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1168659</v>
      </c>
      <c r="F43" s="46">
        <f t="shared" si="4"/>
        <v>-8374613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4257</v>
      </c>
      <c r="L43" s="46">
        <f t="shared" si="4"/>
        <v>4257</v>
      </c>
      <c r="M43" s="46">
        <f t="shared" si="4"/>
        <v>470117</v>
      </c>
      <c r="N43" s="46">
        <f>+M43</f>
        <v>470117</v>
      </c>
      <c r="O43" s="46">
        <f t="shared" si="4"/>
        <v>608278</v>
      </c>
      <c r="P43" s="46">
        <f t="shared" si="4"/>
        <v>726777</v>
      </c>
      <c r="Q43" s="46">
        <f t="shared" si="4"/>
        <v>844129</v>
      </c>
      <c r="R43" s="46">
        <f>+Q43</f>
        <v>844129</v>
      </c>
      <c r="S43" s="46">
        <f t="shared" si="4"/>
        <v>844129</v>
      </c>
      <c r="T43" s="46">
        <f t="shared" si="4"/>
        <v>844129</v>
      </c>
      <c r="U43" s="46">
        <f t="shared" si="4"/>
        <v>844129</v>
      </c>
      <c r="V43" s="46">
        <f>+U43</f>
        <v>844129</v>
      </c>
      <c r="W43" s="46">
        <f>+V43</f>
        <v>844129</v>
      </c>
      <c r="X43" s="46">
        <f t="shared" si="4"/>
        <v>-6280956</v>
      </c>
      <c r="Y43" s="46">
        <f t="shared" si="4"/>
        <v>7125085</v>
      </c>
      <c r="Z43" s="47">
        <f>+IF(X43&lt;&gt;0,+(Y43/X43)*100,0)</f>
        <v>-113.43949870051628</v>
      </c>
      <c r="AA43" s="48">
        <f t="shared" si="4"/>
        <v>-8374613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4444732</v>
      </c>
      <c r="D7" s="18"/>
      <c r="E7" s="19">
        <v>8196840</v>
      </c>
      <c r="F7" s="20">
        <v>9527923</v>
      </c>
      <c r="G7" s="20"/>
      <c r="H7" s="20">
        <v>-4444732</v>
      </c>
      <c r="I7" s="20">
        <v>4444732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7145937</v>
      </c>
      <c r="Y7" s="20">
        <v>-7145937</v>
      </c>
      <c r="Z7" s="21">
        <v>-100</v>
      </c>
      <c r="AA7" s="22">
        <v>9527923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428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324</v>
      </c>
      <c r="Y9" s="20">
        <v>-324</v>
      </c>
      <c r="Z9" s="21">
        <v>-100</v>
      </c>
      <c r="AA9" s="22">
        <v>428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-932779</v>
      </c>
      <c r="F14" s="20">
        <v>-932779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-699588</v>
      </c>
      <c r="Y14" s="20">
        <v>699588</v>
      </c>
      <c r="Z14" s="21">
        <v>-100</v>
      </c>
      <c r="AA14" s="22">
        <v>-932779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4444732</v>
      </c>
      <c r="D17" s="26">
        <f>SUM(D6:D16)</f>
        <v>0</v>
      </c>
      <c r="E17" s="27">
        <f t="shared" si="0"/>
        <v>7264061</v>
      </c>
      <c r="F17" s="28">
        <f t="shared" si="0"/>
        <v>8595572</v>
      </c>
      <c r="G17" s="28">
        <f t="shared" si="0"/>
        <v>0</v>
      </c>
      <c r="H17" s="28">
        <f t="shared" si="0"/>
        <v>-4444732</v>
      </c>
      <c r="I17" s="28">
        <f t="shared" si="0"/>
        <v>4444732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6446673</v>
      </c>
      <c r="Y17" s="28">
        <f t="shared" si="0"/>
        <v>-6446673</v>
      </c>
      <c r="Z17" s="29">
        <f>+IF(X17&lt;&gt;0,+(Y17/X17)*100,0)</f>
        <v>-100</v>
      </c>
      <c r="AA17" s="30">
        <f>SUM(AA6:AA16)</f>
        <v>8595572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-6662668</v>
      </c>
      <c r="D28" s="18"/>
      <c r="E28" s="19">
        <v>-1000000</v>
      </c>
      <c r="F28" s="20"/>
      <c r="G28" s="20"/>
      <c r="H28" s="20">
        <v>6662668</v>
      </c>
      <c r="I28" s="20">
        <v>-6662668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-6662668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0</v>
      </c>
      <c r="G30" s="28">
        <f t="shared" si="1"/>
        <v>0</v>
      </c>
      <c r="H30" s="28">
        <f t="shared" si="1"/>
        <v>6662668</v>
      </c>
      <c r="I30" s="28">
        <f t="shared" si="1"/>
        <v>-6662668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-2217936</v>
      </c>
      <c r="D41" s="32">
        <f>+D17+D30+D39</f>
        <v>0</v>
      </c>
      <c r="E41" s="33">
        <f t="shared" si="3"/>
        <v>6264061</v>
      </c>
      <c r="F41" s="34">
        <f t="shared" si="3"/>
        <v>8595572</v>
      </c>
      <c r="G41" s="34">
        <f t="shared" si="3"/>
        <v>0</v>
      </c>
      <c r="H41" s="34">
        <f t="shared" si="3"/>
        <v>2217936</v>
      </c>
      <c r="I41" s="34">
        <f t="shared" si="3"/>
        <v>-2217936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6446673</v>
      </c>
      <c r="Y41" s="34">
        <f t="shared" si="3"/>
        <v>-6446673</v>
      </c>
      <c r="Z41" s="35">
        <f>+IF(X41&lt;&gt;0,+(Y41/X41)*100,0)</f>
        <v>-100</v>
      </c>
      <c r="AA41" s="36">
        <f>+AA17+AA30+AA39</f>
        <v>8595572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2217936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-2217936</v>
      </c>
      <c r="D43" s="44">
        <f t="shared" ref="D43:AA43" si="4">+D41+D42</f>
        <v>0</v>
      </c>
      <c r="E43" s="45">
        <f t="shared" si="4"/>
        <v>6264061</v>
      </c>
      <c r="F43" s="46">
        <f t="shared" si="4"/>
        <v>8595572</v>
      </c>
      <c r="G43" s="46">
        <f t="shared" si="4"/>
        <v>0</v>
      </c>
      <c r="H43" s="46">
        <f t="shared" si="4"/>
        <v>2217936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6446673</v>
      </c>
      <c r="Y43" s="46">
        <f t="shared" si="4"/>
        <v>-6446673</v>
      </c>
      <c r="Z43" s="47">
        <f>+IF(X43&lt;&gt;0,+(Y43/X43)*100,0)</f>
        <v>-100</v>
      </c>
      <c r="AA43" s="48">
        <f t="shared" si="4"/>
        <v>8595572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31340201</v>
      </c>
      <c r="D7" s="18"/>
      <c r="E7" s="19">
        <v>40217280</v>
      </c>
      <c r="F7" s="20">
        <v>40217280</v>
      </c>
      <c r="G7" s="20">
        <v>3078795</v>
      </c>
      <c r="H7" s="20">
        <v>2709733</v>
      </c>
      <c r="I7" s="20">
        <v>399964</v>
      </c>
      <c r="J7" s="20">
        <v>6188492</v>
      </c>
      <c r="K7" s="20"/>
      <c r="L7" s="20">
        <v>2152573</v>
      </c>
      <c r="M7" s="20">
        <v>2568502</v>
      </c>
      <c r="N7" s="20">
        <v>4721075</v>
      </c>
      <c r="O7" s="20">
        <v>2455471</v>
      </c>
      <c r="P7" s="20">
        <v>2159139</v>
      </c>
      <c r="Q7" s="20">
        <v>2902241</v>
      </c>
      <c r="R7" s="20">
        <v>7516851</v>
      </c>
      <c r="S7" s="20"/>
      <c r="T7" s="20"/>
      <c r="U7" s="20"/>
      <c r="V7" s="20"/>
      <c r="W7" s="20">
        <v>18426418</v>
      </c>
      <c r="X7" s="20">
        <v>30162960</v>
      </c>
      <c r="Y7" s="20">
        <v>-11736542</v>
      </c>
      <c r="Z7" s="21">
        <v>-38.910445128727417</v>
      </c>
      <c r="AA7" s="22">
        <v>40217280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15343</v>
      </c>
      <c r="D9" s="18"/>
      <c r="E9" s="19"/>
      <c r="F9" s="20"/>
      <c r="G9" s="20">
        <v>604</v>
      </c>
      <c r="H9" s="20">
        <v>4138</v>
      </c>
      <c r="I9" s="20">
        <v>2332</v>
      </c>
      <c r="J9" s="20">
        <v>7074</v>
      </c>
      <c r="K9" s="20">
        <v>24723</v>
      </c>
      <c r="L9" s="20">
        <v>19914</v>
      </c>
      <c r="M9" s="20">
        <v>2992</v>
      </c>
      <c r="N9" s="20">
        <v>47629</v>
      </c>
      <c r="O9" s="20">
        <v>3175</v>
      </c>
      <c r="P9" s="20">
        <v>3880</v>
      </c>
      <c r="Q9" s="20">
        <v>3297</v>
      </c>
      <c r="R9" s="20">
        <v>10352</v>
      </c>
      <c r="S9" s="20"/>
      <c r="T9" s="20"/>
      <c r="U9" s="20"/>
      <c r="V9" s="20"/>
      <c r="W9" s="20">
        <v>65055</v>
      </c>
      <c r="X9" s="20"/>
      <c r="Y9" s="20">
        <v>65055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-20609172</v>
      </c>
      <c r="D14" s="18"/>
      <c r="E14" s="19">
        <v>-28227756</v>
      </c>
      <c r="F14" s="20">
        <v>-22227756</v>
      </c>
      <c r="G14" s="20">
        <v>-1620640</v>
      </c>
      <c r="H14" s="20">
        <v>-2587688</v>
      </c>
      <c r="I14" s="20">
        <v>-872453</v>
      </c>
      <c r="J14" s="20">
        <v>-5080781</v>
      </c>
      <c r="K14" s="20">
        <v>-819286</v>
      </c>
      <c r="L14" s="20">
        <v>-5780867</v>
      </c>
      <c r="M14" s="20">
        <v>-2062828</v>
      </c>
      <c r="N14" s="20">
        <v>-8662981</v>
      </c>
      <c r="O14" s="20">
        <v>-2826957</v>
      </c>
      <c r="P14" s="20">
        <v>-752508</v>
      </c>
      <c r="Q14" s="20">
        <v>-2401996</v>
      </c>
      <c r="R14" s="20">
        <v>-5981461</v>
      </c>
      <c r="S14" s="20"/>
      <c r="T14" s="20"/>
      <c r="U14" s="20"/>
      <c r="V14" s="20"/>
      <c r="W14" s="20">
        <v>-19725223</v>
      </c>
      <c r="X14" s="20">
        <v>-15170817</v>
      </c>
      <c r="Y14" s="20">
        <v>-4554406</v>
      </c>
      <c r="Z14" s="21">
        <v>30.020835397328966</v>
      </c>
      <c r="AA14" s="22">
        <v>-22227756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10746372</v>
      </c>
      <c r="D17" s="26">
        <f>SUM(D6:D16)</f>
        <v>0</v>
      </c>
      <c r="E17" s="27">
        <f t="shared" si="0"/>
        <v>11989524</v>
      </c>
      <c r="F17" s="28">
        <f t="shared" si="0"/>
        <v>17989524</v>
      </c>
      <c r="G17" s="28">
        <f t="shared" si="0"/>
        <v>1458759</v>
      </c>
      <c r="H17" s="28">
        <f t="shared" si="0"/>
        <v>126183</v>
      </c>
      <c r="I17" s="28">
        <f t="shared" si="0"/>
        <v>-470157</v>
      </c>
      <c r="J17" s="28">
        <f t="shared" si="0"/>
        <v>1114785</v>
      </c>
      <c r="K17" s="28">
        <f t="shared" si="0"/>
        <v>-794563</v>
      </c>
      <c r="L17" s="28">
        <f t="shared" si="0"/>
        <v>-3608380</v>
      </c>
      <c r="M17" s="28">
        <f t="shared" si="0"/>
        <v>508666</v>
      </c>
      <c r="N17" s="28">
        <f t="shared" si="0"/>
        <v>-3894277</v>
      </c>
      <c r="O17" s="28">
        <f t="shared" si="0"/>
        <v>-368311</v>
      </c>
      <c r="P17" s="28">
        <f t="shared" si="0"/>
        <v>1410511</v>
      </c>
      <c r="Q17" s="28">
        <f t="shared" si="0"/>
        <v>503542</v>
      </c>
      <c r="R17" s="28">
        <f t="shared" si="0"/>
        <v>1545742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-1233750</v>
      </c>
      <c r="X17" s="28">
        <f t="shared" si="0"/>
        <v>14992143</v>
      </c>
      <c r="Y17" s="28">
        <f t="shared" si="0"/>
        <v>-16225893</v>
      </c>
      <c r="Z17" s="29">
        <f>+IF(X17&lt;&gt;0,+(Y17/X17)*100,0)</f>
        <v>-108.22931051284664</v>
      </c>
      <c r="AA17" s="30">
        <f>SUM(AA6:AA16)</f>
        <v>17989524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-294761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-294761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10451611</v>
      </c>
      <c r="D41" s="32">
        <f>+D17+D30+D39</f>
        <v>0</v>
      </c>
      <c r="E41" s="33">
        <f t="shared" si="3"/>
        <v>11989524</v>
      </c>
      <c r="F41" s="34">
        <f t="shared" si="3"/>
        <v>17989524</v>
      </c>
      <c r="G41" s="34">
        <f t="shared" si="3"/>
        <v>1458759</v>
      </c>
      <c r="H41" s="34">
        <f t="shared" si="3"/>
        <v>126183</v>
      </c>
      <c r="I41" s="34">
        <f t="shared" si="3"/>
        <v>-470157</v>
      </c>
      <c r="J41" s="34">
        <f t="shared" si="3"/>
        <v>1114785</v>
      </c>
      <c r="K41" s="34">
        <f t="shared" si="3"/>
        <v>-794563</v>
      </c>
      <c r="L41" s="34">
        <f t="shared" si="3"/>
        <v>-3608380</v>
      </c>
      <c r="M41" s="34">
        <f t="shared" si="3"/>
        <v>508666</v>
      </c>
      <c r="N41" s="34">
        <f t="shared" si="3"/>
        <v>-3894277</v>
      </c>
      <c r="O41" s="34">
        <f t="shared" si="3"/>
        <v>-368311</v>
      </c>
      <c r="P41" s="34">
        <f t="shared" si="3"/>
        <v>1410511</v>
      </c>
      <c r="Q41" s="34">
        <f t="shared" si="3"/>
        <v>503542</v>
      </c>
      <c r="R41" s="34">
        <f t="shared" si="3"/>
        <v>1545742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-1233750</v>
      </c>
      <c r="X41" s="34">
        <f t="shared" si="3"/>
        <v>14992143</v>
      </c>
      <c r="Y41" s="34">
        <f t="shared" si="3"/>
        <v>-16225893</v>
      </c>
      <c r="Z41" s="35">
        <f>+IF(X41&lt;&gt;0,+(Y41/X41)*100,0)</f>
        <v>-108.22931051284664</v>
      </c>
      <c r="AA41" s="36">
        <f>+AA17+AA30+AA39</f>
        <v>17989524</v>
      </c>
    </row>
    <row r="42" spans="1:27" x14ac:dyDescent="0.25">
      <c r="A42" s="23" t="s">
        <v>63</v>
      </c>
      <c r="B42" s="17" t="s">
        <v>64</v>
      </c>
      <c r="C42" s="32">
        <v>22686941</v>
      </c>
      <c r="D42" s="32"/>
      <c r="E42" s="33">
        <v>22688743</v>
      </c>
      <c r="F42" s="34"/>
      <c r="G42" s="34">
        <v>32605320</v>
      </c>
      <c r="H42" s="34">
        <f>+G43+H60</f>
        <v>34064079</v>
      </c>
      <c r="I42" s="34">
        <f>+H43+I60</f>
        <v>34190262</v>
      </c>
      <c r="J42" s="34">
        <f>+G42</f>
        <v>32605320</v>
      </c>
      <c r="K42" s="34">
        <f>+I43+K60</f>
        <v>33720105</v>
      </c>
      <c r="L42" s="34">
        <f>+K43+L60</f>
        <v>32925542</v>
      </c>
      <c r="M42" s="34">
        <f>+L43+M60</f>
        <v>29317162</v>
      </c>
      <c r="N42" s="34">
        <f>+K42</f>
        <v>33720105</v>
      </c>
      <c r="O42" s="34">
        <f>+M43+O60</f>
        <v>29825828</v>
      </c>
      <c r="P42" s="34">
        <f>+O43+P60</f>
        <v>29457517</v>
      </c>
      <c r="Q42" s="34">
        <f>+P43+Q60</f>
        <v>30868028</v>
      </c>
      <c r="R42" s="34">
        <f>+O42</f>
        <v>29825828</v>
      </c>
      <c r="S42" s="34">
        <f>+Q43+S60</f>
        <v>31371570</v>
      </c>
      <c r="T42" s="34">
        <f>+S43+T60</f>
        <v>31371570</v>
      </c>
      <c r="U42" s="34">
        <f>+T43+U60</f>
        <v>31371570</v>
      </c>
      <c r="V42" s="34">
        <f>+S42</f>
        <v>31371570</v>
      </c>
      <c r="W42" s="34">
        <f>+G42</f>
        <v>32605320</v>
      </c>
      <c r="X42" s="34"/>
      <c r="Y42" s="34">
        <f>+W42-X42</f>
        <v>32605320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33138552</v>
      </c>
      <c r="D43" s="44">
        <f t="shared" ref="D43:AA43" si="4">+D41+D42</f>
        <v>0</v>
      </c>
      <c r="E43" s="45">
        <f t="shared" si="4"/>
        <v>34678267</v>
      </c>
      <c r="F43" s="46">
        <f t="shared" si="4"/>
        <v>17989524</v>
      </c>
      <c r="G43" s="46">
        <f t="shared" si="4"/>
        <v>34064079</v>
      </c>
      <c r="H43" s="46">
        <f t="shared" si="4"/>
        <v>34190262</v>
      </c>
      <c r="I43" s="46">
        <f t="shared" si="4"/>
        <v>33720105</v>
      </c>
      <c r="J43" s="46">
        <f>+I43</f>
        <v>33720105</v>
      </c>
      <c r="K43" s="46">
        <f t="shared" si="4"/>
        <v>32925542</v>
      </c>
      <c r="L43" s="46">
        <f t="shared" si="4"/>
        <v>29317162</v>
      </c>
      <c r="M43" s="46">
        <f t="shared" si="4"/>
        <v>29825828</v>
      </c>
      <c r="N43" s="46">
        <f>+M43</f>
        <v>29825828</v>
      </c>
      <c r="O43" s="46">
        <f t="shared" si="4"/>
        <v>29457517</v>
      </c>
      <c r="P43" s="46">
        <f t="shared" si="4"/>
        <v>30868028</v>
      </c>
      <c r="Q43" s="46">
        <f t="shared" si="4"/>
        <v>31371570</v>
      </c>
      <c r="R43" s="46">
        <f>+Q43</f>
        <v>31371570</v>
      </c>
      <c r="S43" s="46">
        <f t="shared" si="4"/>
        <v>31371570</v>
      </c>
      <c r="T43" s="46">
        <f t="shared" si="4"/>
        <v>31371570</v>
      </c>
      <c r="U43" s="46">
        <f t="shared" si="4"/>
        <v>31371570</v>
      </c>
      <c r="V43" s="46">
        <f>+U43</f>
        <v>31371570</v>
      </c>
      <c r="W43" s="46">
        <f>+V43</f>
        <v>31371570</v>
      </c>
      <c r="X43" s="46">
        <f t="shared" si="4"/>
        <v>14992143</v>
      </c>
      <c r="Y43" s="46">
        <f t="shared" si="4"/>
        <v>16379427</v>
      </c>
      <c r="Z43" s="47">
        <f>+IF(X43&lt;&gt;0,+(Y43/X43)*100,0)</f>
        <v>109.25340693455232</v>
      </c>
      <c r="AA43" s="48">
        <f t="shared" si="4"/>
        <v>17989524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32605320</v>
      </c>
      <c r="J60">
        <v>32605320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1279742</v>
      </c>
      <c r="F7" s="20">
        <v>3273475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2455110</v>
      </c>
      <c r="Y7" s="20">
        <v>-2455110</v>
      </c>
      <c r="Z7" s="21">
        <v>-100</v>
      </c>
      <c r="AA7" s="22">
        <v>3273475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-1448501</v>
      </c>
      <c r="D14" s="18"/>
      <c r="E14" s="19">
        <v>-11037219</v>
      </c>
      <c r="F14" s="20">
        <v>-11037219</v>
      </c>
      <c r="G14" s="20">
        <v>1543578</v>
      </c>
      <c r="H14" s="20">
        <v>-1634530</v>
      </c>
      <c r="I14" s="20">
        <v>1357485</v>
      </c>
      <c r="J14" s="20">
        <v>1266533</v>
      </c>
      <c r="K14" s="20">
        <v>-1542161</v>
      </c>
      <c r="L14" s="20">
        <v>-93309</v>
      </c>
      <c r="M14" s="20">
        <v>-93974</v>
      </c>
      <c r="N14" s="20">
        <v>-1729444</v>
      </c>
      <c r="O14" s="20">
        <v>-187502</v>
      </c>
      <c r="P14" s="20">
        <v>-10036</v>
      </c>
      <c r="Q14" s="20">
        <v>-95004</v>
      </c>
      <c r="R14" s="20">
        <v>-292542</v>
      </c>
      <c r="S14" s="20"/>
      <c r="T14" s="20"/>
      <c r="U14" s="20"/>
      <c r="V14" s="20"/>
      <c r="W14" s="20">
        <v>-755453</v>
      </c>
      <c r="X14" s="20">
        <v>-8277912</v>
      </c>
      <c r="Y14" s="20">
        <v>7522459</v>
      </c>
      <c r="Z14" s="21">
        <v>-90.873870125703192</v>
      </c>
      <c r="AA14" s="22">
        <v>-11037219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-1448501</v>
      </c>
      <c r="D17" s="26">
        <f>SUM(D6:D16)</f>
        <v>0</v>
      </c>
      <c r="E17" s="27">
        <f t="shared" si="0"/>
        <v>-9757477</v>
      </c>
      <c r="F17" s="28">
        <f t="shared" si="0"/>
        <v>-7763744</v>
      </c>
      <c r="G17" s="28">
        <f t="shared" si="0"/>
        <v>1543578</v>
      </c>
      <c r="H17" s="28">
        <f t="shared" si="0"/>
        <v>-1634530</v>
      </c>
      <c r="I17" s="28">
        <f t="shared" si="0"/>
        <v>1357485</v>
      </c>
      <c r="J17" s="28">
        <f t="shared" si="0"/>
        <v>1266533</v>
      </c>
      <c r="K17" s="28">
        <f t="shared" si="0"/>
        <v>-1542161</v>
      </c>
      <c r="L17" s="28">
        <f t="shared" si="0"/>
        <v>-93309</v>
      </c>
      <c r="M17" s="28">
        <f t="shared" si="0"/>
        <v>-93974</v>
      </c>
      <c r="N17" s="28">
        <f t="shared" si="0"/>
        <v>-1729444</v>
      </c>
      <c r="O17" s="28">
        <f t="shared" si="0"/>
        <v>-187502</v>
      </c>
      <c r="P17" s="28">
        <f t="shared" si="0"/>
        <v>-10036</v>
      </c>
      <c r="Q17" s="28">
        <f t="shared" si="0"/>
        <v>-95004</v>
      </c>
      <c r="R17" s="28">
        <f t="shared" si="0"/>
        <v>-292542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-755453</v>
      </c>
      <c r="X17" s="28">
        <f t="shared" si="0"/>
        <v>-5822802</v>
      </c>
      <c r="Y17" s="28">
        <f t="shared" si="0"/>
        <v>5067349</v>
      </c>
      <c r="Z17" s="29">
        <f>+IF(X17&lt;&gt;0,+(Y17/X17)*100,0)</f>
        <v>-87.025954171204859</v>
      </c>
      <c r="AA17" s="30">
        <f>SUM(AA6:AA16)</f>
        <v>-7763744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-1448501</v>
      </c>
      <c r="D41" s="32">
        <f>+D17+D30+D39</f>
        <v>0</v>
      </c>
      <c r="E41" s="33">
        <f t="shared" si="3"/>
        <v>-9757477</v>
      </c>
      <c r="F41" s="34">
        <f t="shared" si="3"/>
        <v>-7763744</v>
      </c>
      <c r="G41" s="34">
        <f t="shared" si="3"/>
        <v>1543578</v>
      </c>
      <c r="H41" s="34">
        <f t="shared" si="3"/>
        <v>-1634530</v>
      </c>
      <c r="I41" s="34">
        <f t="shared" si="3"/>
        <v>1357485</v>
      </c>
      <c r="J41" s="34">
        <f t="shared" si="3"/>
        <v>1266533</v>
      </c>
      <c r="K41" s="34">
        <f t="shared" si="3"/>
        <v>-1542161</v>
      </c>
      <c r="L41" s="34">
        <f t="shared" si="3"/>
        <v>-93309</v>
      </c>
      <c r="M41" s="34">
        <f t="shared" si="3"/>
        <v>-93974</v>
      </c>
      <c r="N41" s="34">
        <f t="shared" si="3"/>
        <v>-1729444</v>
      </c>
      <c r="O41" s="34">
        <f t="shared" si="3"/>
        <v>-187502</v>
      </c>
      <c r="P41" s="34">
        <f t="shared" si="3"/>
        <v>-10036</v>
      </c>
      <c r="Q41" s="34">
        <f t="shared" si="3"/>
        <v>-95004</v>
      </c>
      <c r="R41" s="34">
        <f t="shared" si="3"/>
        <v>-292542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-755453</v>
      </c>
      <c r="X41" s="34">
        <f t="shared" si="3"/>
        <v>-5822802</v>
      </c>
      <c r="Y41" s="34">
        <f t="shared" si="3"/>
        <v>5067349</v>
      </c>
      <c r="Z41" s="35">
        <f>+IF(X41&lt;&gt;0,+(Y41/X41)*100,0)</f>
        <v>-87.025954171204859</v>
      </c>
      <c r="AA41" s="36">
        <f>+AA17+AA30+AA39</f>
        <v>-7763744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1543578</v>
      </c>
      <c r="I42" s="34">
        <f>+H43+I60</f>
        <v>-90952</v>
      </c>
      <c r="J42" s="34">
        <f>+G42</f>
        <v>0</v>
      </c>
      <c r="K42" s="34">
        <f>+I43+K60</f>
        <v>1266533</v>
      </c>
      <c r="L42" s="34">
        <f>+K43+L60</f>
        <v>-275628</v>
      </c>
      <c r="M42" s="34">
        <f>+L43+M60</f>
        <v>-368937</v>
      </c>
      <c r="N42" s="34">
        <f>+K42</f>
        <v>1266533</v>
      </c>
      <c r="O42" s="34">
        <f>+M43+O60</f>
        <v>-462911</v>
      </c>
      <c r="P42" s="34">
        <f>+O43+P60</f>
        <v>-650413</v>
      </c>
      <c r="Q42" s="34">
        <f>+P43+Q60</f>
        <v>-660449</v>
      </c>
      <c r="R42" s="34">
        <f>+O42</f>
        <v>-462911</v>
      </c>
      <c r="S42" s="34">
        <f>+Q43+S60</f>
        <v>-755453</v>
      </c>
      <c r="T42" s="34">
        <f>+S43+T60</f>
        <v>-755453</v>
      </c>
      <c r="U42" s="34">
        <f>+T43+U60</f>
        <v>-755453</v>
      </c>
      <c r="V42" s="34">
        <f>+S42</f>
        <v>-755453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-1448501</v>
      </c>
      <c r="D43" s="44">
        <f t="shared" ref="D43:AA43" si="4">+D41+D42</f>
        <v>0</v>
      </c>
      <c r="E43" s="45">
        <f t="shared" si="4"/>
        <v>-9757477</v>
      </c>
      <c r="F43" s="46">
        <f t="shared" si="4"/>
        <v>-7763744</v>
      </c>
      <c r="G43" s="46">
        <f t="shared" si="4"/>
        <v>1543578</v>
      </c>
      <c r="H43" s="46">
        <f t="shared" si="4"/>
        <v>-90952</v>
      </c>
      <c r="I43" s="46">
        <f t="shared" si="4"/>
        <v>1266533</v>
      </c>
      <c r="J43" s="46">
        <f>+I43</f>
        <v>1266533</v>
      </c>
      <c r="K43" s="46">
        <f t="shared" si="4"/>
        <v>-275628</v>
      </c>
      <c r="L43" s="46">
        <f t="shared" si="4"/>
        <v>-368937</v>
      </c>
      <c r="M43" s="46">
        <f t="shared" si="4"/>
        <v>-462911</v>
      </c>
      <c r="N43" s="46">
        <f>+M43</f>
        <v>-462911</v>
      </c>
      <c r="O43" s="46">
        <f t="shared" si="4"/>
        <v>-650413</v>
      </c>
      <c r="P43" s="46">
        <f t="shared" si="4"/>
        <v>-660449</v>
      </c>
      <c r="Q43" s="46">
        <f t="shared" si="4"/>
        <v>-755453</v>
      </c>
      <c r="R43" s="46">
        <f>+Q43</f>
        <v>-755453</v>
      </c>
      <c r="S43" s="46">
        <f t="shared" si="4"/>
        <v>-755453</v>
      </c>
      <c r="T43" s="46">
        <f t="shared" si="4"/>
        <v>-755453</v>
      </c>
      <c r="U43" s="46">
        <f t="shared" si="4"/>
        <v>-755453</v>
      </c>
      <c r="V43" s="46">
        <f>+U43</f>
        <v>-755453</v>
      </c>
      <c r="W43" s="46">
        <f>+V43</f>
        <v>-755453</v>
      </c>
      <c r="X43" s="46">
        <f t="shared" si="4"/>
        <v>-5822802</v>
      </c>
      <c r="Y43" s="46">
        <f t="shared" si="4"/>
        <v>5067349</v>
      </c>
      <c r="Z43" s="47">
        <f>+IF(X43&lt;&gt;0,+(Y43/X43)*100,0)</f>
        <v>-87.025954171204859</v>
      </c>
      <c r="AA43" s="48">
        <f t="shared" si="4"/>
        <v>-7763744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13095007</v>
      </c>
      <c r="F7" s="20">
        <v>13095007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9821259</v>
      </c>
      <c r="Y7" s="20">
        <v>-9821259</v>
      </c>
      <c r="Z7" s="21">
        <v>-100</v>
      </c>
      <c r="AA7" s="22">
        <v>13095007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11222000</v>
      </c>
      <c r="F9" s="20">
        <v>11222000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8416503</v>
      </c>
      <c r="Y9" s="20">
        <v>-8416503</v>
      </c>
      <c r="Z9" s="21">
        <v>-100</v>
      </c>
      <c r="AA9" s="22">
        <v>11222000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67524641</v>
      </c>
      <c r="D14" s="18"/>
      <c r="E14" s="19">
        <v>-11974335</v>
      </c>
      <c r="F14" s="20">
        <v>-20272335</v>
      </c>
      <c r="G14" s="20">
        <v>-9300779</v>
      </c>
      <c r="H14" s="20">
        <v>-9031260</v>
      </c>
      <c r="I14" s="20">
        <v>-9295577</v>
      </c>
      <c r="J14" s="20">
        <v>-27627616</v>
      </c>
      <c r="K14" s="20">
        <v>-8948461</v>
      </c>
      <c r="L14" s="20">
        <v>-10644469</v>
      </c>
      <c r="M14" s="20">
        <v>-9497802</v>
      </c>
      <c r="N14" s="20">
        <v>-29090732</v>
      </c>
      <c r="O14" s="20">
        <v>-8668683</v>
      </c>
      <c r="P14" s="20">
        <v>-10426912</v>
      </c>
      <c r="Q14" s="20">
        <v>-9524602</v>
      </c>
      <c r="R14" s="20">
        <v>-28620197</v>
      </c>
      <c r="S14" s="20"/>
      <c r="T14" s="20"/>
      <c r="U14" s="20"/>
      <c r="V14" s="20"/>
      <c r="W14" s="20">
        <v>-85338545</v>
      </c>
      <c r="X14" s="20">
        <v>-15204258</v>
      </c>
      <c r="Y14" s="20">
        <v>-70134287</v>
      </c>
      <c r="Z14" s="21">
        <v>461.28056364210607</v>
      </c>
      <c r="AA14" s="22">
        <v>-20272335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67524641</v>
      </c>
      <c r="D17" s="26">
        <f>SUM(D6:D16)</f>
        <v>0</v>
      </c>
      <c r="E17" s="27">
        <f t="shared" si="0"/>
        <v>12342672</v>
      </c>
      <c r="F17" s="28">
        <f t="shared" si="0"/>
        <v>4044672</v>
      </c>
      <c r="G17" s="28">
        <f t="shared" si="0"/>
        <v>-9300779</v>
      </c>
      <c r="H17" s="28">
        <f t="shared" si="0"/>
        <v>-9031260</v>
      </c>
      <c r="I17" s="28">
        <f t="shared" si="0"/>
        <v>-9295577</v>
      </c>
      <c r="J17" s="28">
        <f t="shared" si="0"/>
        <v>-27627616</v>
      </c>
      <c r="K17" s="28">
        <f t="shared" si="0"/>
        <v>-8948461</v>
      </c>
      <c r="L17" s="28">
        <f t="shared" si="0"/>
        <v>-10644469</v>
      </c>
      <c r="M17" s="28">
        <f t="shared" si="0"/>
        <v>-9497802</v>
      </c>
      <c r="N17" s="28">
        <f t="shared" si="0"/>
        <v>-29090732</v>
      </c>
      <c r="O17" s="28">
        <f t="shared" si="0"/>
        <v>-8668683</v>
      </c>
      <c r="P17" s="28">
        <f t="shared" si="0"/>
        <v>-10426912</v>
      </c>
      <c r="Q17" s="28">
        <f t="shared" si="0"/>
        <v>-9524602</v>
      </c>
      <c r="R17" s="28">
        <f t="shared" si="0"/>
        <v>-28620197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-85338545</v>
      </c>
      <c r="X17" s="28">
        <f t="shared" si="0"/>
        <v>3033504</v>
      </c>
      <c r="Y17" s="28">
        <f t="shared" si="0"/>
        <v>-88372049</v>
      </c>
      <c r="Z17" s="29">
        <f>+IF(X17&lt;&gt;0,+(Y17/X17)*100,0)</f>
        <v>-2913.2003452113463</v>
      </c>
      <c r="AA17" s="30">
        <f>SUM(AA6:AA16)</f>
        <v>4044672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67524641</v>
      </c>
      <c r="D41" s="32">
        <f>+D17+D30+D39</f>
        <v>0</v>
      </c>
      <c r="E41" s="33">
        <f t="shared" si="3"/>
        <v>12342672</v>
      </c>
      <c r="F41" s="34">
        <f t="shared" si="3"/>
        <v>4044672</v>
      </c>
      <c r="G41" s="34">
        <f t="shared" si="3"/>
        <v>-9300779</v>
      </c>
      <c r="H41" s="34">
        <f t="shared" si="3"/>
        <v>-9031260</v>
      </c>
      <c r="I41" s="34">
        <f t="shared" si="3"/>
        <v>-9295577</v>
      </c>
      <c r="J41" s="34">
        <f t="shared" si="3"/>
        <v>-27627616</v>
      </c>
      <c r="K41" s="34">
        <f t="shared" si="3"/>
        <v>-8948461</v>
      </c>
      <c r="L41" s="34">
        <f t="shared" si="3"/>
        <v>-10644469</v>
      </c>
      <c r="M41" s="34">
        <f t="shared" si="3"/>
        <v>-9497802</v>
      </c>
      <c r="N41" s="34">
        <f t="shared" si="3"/>
        <v>-29090732</v>
      </c>
      <c r="O41" s="34">
        <f t="shared" si="3"/>
        <v>-8668683</v>
      </c>
      <c r="P41" s="34">
        <f t="shared" si="3"/>
        <v>-10426912</v>
      </c>
      <c r="Q41" s="34">
        <f t="shared" si="3"/>
        <v>-9524602</v>
      </c>
      <c r="R41" s="34">
        <f t="shared" si="3"/>
        <v>-28620197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-85338545</v>
      </c>
      <c r="X41" s="34">
        <f t="shared" si="3"/>
        <v>3033504</v>
      </c>
      <c r="Y41" s="34">
        <f t="shared" si="3"/>
        <v>-88372049</v>
      </c>
      <c r="Z41" s="35">
        <f>+IF(X41&lt;&gt;0,+(Y41/X41)*100,0)</f>
        <v>-2913.2003452113463</v>
      </c>
      <c r="AA41" s="36">
        <f>+AA17+AA30+AA39</f>
        <v>4044672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-9300779</v>
      </c>
      <c r="I42" s="34">
        <f>+H43+I60</f>
        <v>-18332039</v>
      </c>
      <c r="J42" s="34">
        <f>+G42</f>
        <v>0</v>
      </c>
      <c r="K42" s="34">
        <f>+I43+K60</f>
        <v>-27627616</v>
      </c>
      <c r="L42" s="34">
        <f>+K43+L60</f>
        <v>-36576077</v>
      </c>
      <c r="M42" s="34">
        <f>+L43+M60</f>
        <v>-47220546</v>
      </c>
      <c r="N42" s="34">
        <f>+K42</f>
        <v>-27627616</v>
      </c>
      <c r="O42" s="34">
        <f>+M43+O60</f>
        <v>-56718348</v>
      </c>
      <c r="P42" s="34">
        <f>+O43+P60</f>
        <v>-65387031</v>
      </c>
      <c r="Q42" s="34">
        <f>+P43+Q60</f>
        <v>-75813943</v>
      </c>
      <c r="R42" s="34">
        <f>+O42</f>
        <v>-56718348</v>
      </c>
      <c r="S42" s="34">
        <f>+Q43+S60</f>
        <v>-85338545</v>
      </c>
      <c r="T42" s="34">
        <f>+S43+T60</f>
        <v>-85338545</v>
      </c>
      <c r="U42" s="34">
        <f>+T43+U60</f>
        <v>-85338545</v>
      </c>
      <c r="V42" s="34">
        <f>+S42</f>
        <v>-85338545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67524641</v>
      </c>
      <c r="D43" s="44">
        <f t="shared" ref="D43:AA43" si="4">+D41+D42</f>
        <v>0</v>
      </c>
      <c r="E43" s="45">
        <f t="shared" si="4"/>
        <v>12342672</v>
      </c>
      <c r="F43" s="46">
        <f t="shared" si="4"/>
        <v>4044672</v>
      </c>
      <c r="G43" s="46">
        <f t="shared" si="4"/>
        <v>-9300779</v>
      </c>
      <c r="H43" s="46">
        <f t="shared" si="4"/>
        <v>-18332039</v>
      </c>
      <c r="I43" s="46">
        <f t="shared" si="4"/>
        <v>-27627616</v>
      </c>
      <c r="J43" s="46">
        <f>+I43</f>
        <v>-27627616</v>
      </c>
      <c r="K43" s="46">
        <f t="shared" si="4"/>
        <v>-36576077</v>
      </c>
      <c r="L43" s="46">
        <f t="shared" si="4"/>
        <v>-47220546</v>
      </c>
      <c r="M43" s="46">
        <f t="shared" si="4"/>
        <v>-56718348</v>
      </c>
      <c r="N43" s="46">
        <f>+M43</f>
        <v>-56718348</v>
      </c>
      <c r="O43" s="46">
        <f t="shared" si="4"/>
        <v>-65387031</v>
      </c>
      <c r="P43" s="46">
        <f t="shared" si="4"/>
        <v>-75813943</v>
      </c>
      <c r="Q43" s="46">
        <f t="shared" si="4"/>
        <v>-85338545</v>
      </c>
      <c r="R43" s="46">
        <f>+Q43</f>
        <v>-85338545</v>
      </c>
      <c r="S43" s="46">
        <f t="shared" si="4"/>
        <v>-85338545</v>
      </c>
      <c r="T43" s="46">
        <f t="shared" si="4"/>
        <v>-85338545</v>
      </c>
      <c r="U43" s="46">
        <f t="shared" si="4"/>
        <v>-85338545</v>
      </c>
      <c r="V43" s="46">
        <f>+U43</f>
        <v>-85338545</v>
      </c>
      <c r="W43" s="46">
        <f>+V43</f>
        <v>-85338545</v>
      </c>
      <c r="X43" s="46">
        <f t="shared" si="4"/>
        <v>3033504</v>
      </c>
      <c r="Y43" s="46">
        <f t="shared" si="4"/>
        <v>-88372049</v>
      </c>
      <c r="Z43" s="47">
        <f>+IF(X43&lt;&gt;0,+(Y43/X43)*100,0)</f>
        <v>-2913.2003452113463</v>
      </c>
      <c r="AA43" s="48">
        <f t="shared" si="4"/>
        <v>4044672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411885</v>
      </c>
      <c r="F7" s="20">
        <v>540446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405333</v>
      </c>
      <c r="Y7" s="20">
        <v>-405333</v>
      </c>
      <c r="Z7" s="21">
        <v>-100</v>
      </c>
      <c r="AA7" s="22">
        <v>540446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-1050000</v>
      </c>
      <c r="F14" s="20">
        <v>-4676600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-3507444</v>
      </c>
      <c r="Y14" s="20">
        <v>3507444</v>
      </c>
      <c r="Z14" s="21">
        <v>-100</v>
      </c>
      <c r="AA14" s="22">
        <v>-4676600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-638115</v>
      </c>
      <c r="F17" s="28">
        <f t="shared" si="0"/>
        <v>-4136154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-3102111</v>
      </c>
      <c r="Y17" s="28">
        <f t="shared" si="0"/>
        <v>3102111</v>
      </c>
      <c r="Z17" s="29">
        <f>+IF(X17&lt;&gt;0,+(Y17/X17)*100,0)</f>
        <v>-100</v>
      </c>
      <c r="AA17" s="30">
        <f>SUM(AA6:AA16)</f>
        <v>-4136154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-200000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-838115</v>
      </c>
      <c r="F41" s="34">
        <f t="shared" si="3"/>
        <v>-4136154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-3102111</v>
      </c>
      <c r="Y41" s="34">
        <f t="shared" si="3"/>
        <v>3102111</v>
      </c>
      <c r="Z41" s="35">
        <f>+IF(X41&lt;&gt;0,+(Y41/X41)*100,0)</f>
        <v>-100</v>
      </c>
      <c r="AA41" s="36">
        <f>+AA17+AA30+AA39</f>
        <v>-4136154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-838115</v>
      </c>
      <c r="F43" s="46">
        <f t="shared" si="4"/>
        <v>-4136154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-3102111</v>
      </c>
      <c r="Y43" s="46">
        <f t="shared" si="4"/>
        <v>3102111</v>
      </c>
      <c r="Z43" s="47">
        <f>+IF(X43&lt;&gt;0,+(Y43/X43)*100,0)</f>
        <v>-100</v>
      </c>
      <c r="AA43" s="48">
        <f t="shared" si="4"/>
        <v>-4136154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391478</v>
      </c>
      <c r="D14" s="18"/>
      <c r="E14" s="19">
        <v>-7843891</v>
      </c>
      <c r="F14" s="20">
        <v>-3035454</v>
      </c>
      <c r="G14" s="20">
        <v>13414</v>
      </c>
      <c r="H14" s="20">
        <v>20461</v>
      </c>
      <c r="I14" s="20">
        <v>23911</v>
      </c>
      <c r="J14" s="20">
        <v>57786</v>
      </c>
      <c r="K14" s="20">
        <v>26840</v>
      </c>
      <c r="L14" s="20">
        <v>27744</v>
      </c>
      <c r="M14" s="20">
        <v>26228</v>
      </c>
      <c r="N14" s="20">
        <v>80812</v>
      </c>
      <c r="O14" s="20">
        <v>24701</v>
      </c>
      <c r="P14" s="20">
        <v>27775</v>
      </c>
      <c r="Q14" s="20">
        <v>26478</v>
      </c>
      <c r="R14" s="20">
        <v>78954</v>
      </c>
      <c r="S14" s="20"/>
      <c r="T14" s="20"/>
      <c r="U14" s="20"/>
      <c r="V14" s="20"/>
      <c r="W14" s="20">
        <v>217552</v>
      </c>
      <c r="X14" s="20">
        <v>-2276586</v>
      </c>
      <c r="Y14" s="20">
        <v>2494138</v>
      </c>
      <c r="Z14" s="21">
        <v>-109.55606333342998</v>
      </c>
      <c r="AA14" s="22">
        <v>-3035454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391478</v>
      </c>
      <c r="D17" s="26">
        <f>SUM(D6:D16)</f>
        <v>0</v>
      </c>
      <c r="E17" s="27">
        <f t="shared" si="0"/>
        <v>-7843891</v>
      </c>
      <c r="F17" s="28">
        <f t="shared" si="0"/>
        <v>-3035454</v>
      </c>
      <c r="G17" s="28">
        <f t="shared" si="0"/>
        <v>13414</v>
      </c>
      <c r="H17" s="28">
        <f t="shared" si="0"/>
        <v>20461</v>
      </c>
      <c r="I17" s="28">
        <f t="shared" si="0"/>
        <v>23911</v>
      </c>
      <c r="J17" s="28">
        <f t="shared" si="0"/>
        <v>57786</v>
      </c>
      <c r="K17" s="28">
        <f t="shared" si="0"/>
        <v>26840</v>
      </c>
      <c r="L17" s="28">
        <f t="shared" si="0"/>
        <v>27744</v>
      </c>
      <c r="M17" s="28">
        <f t="shared" si="0"/>
        <v>26228</v>
      </c>
      <c r="N17" s="28">
        <f t="shared" si="0"/>
        <v>80812</v>
      </c>
      <c r="O17" s="28">
        <f t="shared" si="0"/>
        <v>24701</v>
      </c>
      <c r="P17" s="28">
        <f t="shared" si="0"/>
        <v>27775</v>
      </c>
      <c r="Q17" s="28">
        <f t="shared" si="0"/>
        <v>26478</v>
      </c>
      <c r="R17" s="28">
        <f t="shared" si="0"/>
        <v>78954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217552</v>
      </c>
      <c r="X17" s="28">
        <f t="shared" si="0"/>
        <v>-2276586</v>
      </c>
      <c r="Y17" s="28">
        <f t="shared" si="0"/>
        <v>2494138</v>
      </c>
      <c r="Z17" s="29">
        <f>+IF(X17&lt;&gt;0,+(Y17/X17)*100,0)</f>
        <v>-109.55606333342998</v>
      </c>
      <c r="AA17" s="30">
        <f>SUM(AA6:AA16)</f>
        <v>-3035454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391478</v>
      </c>
      <c r="D41" s="32">
        <f>+D17+D30+D39</f>
        <v>0</v>
      </c>
      <c r="E41" s="33">
        <f t="shared" si="3"/>
        <v>-7843891</v>
      </c>
      <c r="F41" s="34">
        <f t="shared" si="3"/>
        <v>-3035454</v>
      </c>
      <c r="G41" s="34">
        <f t="shared" si="3"/>
        <v>13414</v>
      </c>
      <c r="H41" s="34">
        <f t="shared" si="3"/>
        <v>20461</v>
      </c>
      <c r="I41" s="34">
        <f t="shared" si="3"/>
        <v>23911</v>
      </c>
      <c r="J41" s="34">
        <f t="shared" si="3"/>
        <v>57786</v>
      </c>
      <c r="K41" s="34">
        <f t="shared" si="3"/>
        <v>26840</v>
      </c>
      <c r="L41" s="34">
        <f t="shared" si="3"/>
        <v>27744</v>
      </c>
      <c r="M41" s="34">
        <f t="shared" si="3"/>
        <v>26228</v>
      </c>
      <c r="N41" s="34">
        <f t="shared" si="3"/>
        <v>80812</v>
      </c>
      <c r="O41" s="34">
        <f t="shared" si="3"/>
        <v>24701</v>
      </c>
      <c r="P41" s="34">
        <f t="shared" si="3"/>
        <v>27775</v>
      </c>
      <c r="Q41" s="34">
        <f t="shared" si="3"/>
        <v>26478</v>
      </c>
      <c r="R41" s="34">
        <f t="shared" si="3"/>
        <v>78954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217552</v>
      </c>
      <c r="X41" s="34">
        <f t="shared" si="3"/>
        <v>-2276586</v>
      </c>
      <c r="Y41" s="34">
        <f t="shared" si="3"/>
        <v>2494138</v>
      </c>
      <c r="Z41" s="35">
        <f>+IF(X41&lt;&gt;0,+(Y41/X41)*100,0)</f>
        <v>-109.55606333342998</v>
      </c>
      <c r="AA41" s="36">
        <f>+AA17+AA30+AA39</f>
        <v>-3035454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13414</v>
      </c>
      <c r="I42" s="34">
        <f>+H43+I60</f>
        <v>33875</v>
      </c>
      <c r="J42" s="34">
        <f>+G42</f>
        <v>0</v>
      </c>
      <c r="K42" s="34">
        <f>+I43+K60</f>
        <v>57786</v>
      </c>
      <c r="L42" s="34">
        <f>+K43+L60</f>
        <v>84626</v>
      </c>
      <c r="M42" s="34">
        <f>+L43+M60</f>
        <v>112370</v>
      </c>
      <c r="N42" s="34">
        <f>+K42</f>
        <v>57786</v>
      </c>
      <c r="O42" s="34">
        <f>+M43+O60</f>
        <v>138598</v>
      </c>
      <c r="P42" s="34">
        <f>+O43+P60</f>
        <v>163299</v>
      </c>
      <c r="Q42" s="34">
        <f>+P43+Q60</f>
        <v>191074</v>
      </c>
      <c r="R42" s="34">
        <f>+O42</f>
        <v>138598</v>
      </c>
      <c r="S42" s="34">
        <f>+Q43+S60</f>
        <v>217552</v>
      </c>
      <c r="T42" s="34">
        <f>+S43+T60</f>
        <v>217552</v>
      </c>
      <c r="U42" s="34">
        <f>+T43+U60</f>
        <v>217552</v>
      </c>
      <c r="V42" s="34">
        <f>+S42</f>
        <v>217552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391478</v>
      </c>
      <c r="D43" s="44">
        <f t="shared" ref="D43:AA43" si="4">+D41+D42</f>
        <v>0</v>
      </c>
      <c r="E43" s="45">
        <f t="shared" si="4"/>
        <v>-7843891</v>
      </c>
      <c r="F43" s="46">
        <f t="shared" si="4"/>
        <v>-3035454</v>
      </c>
      <c r="G43" s="46">
        <f t="shared" si="4"/>
        <v>13414</v>
      </c>
      <c r="H43" s="46">
        <f t="shared" si="4"/>
        <v>33875</v>
      </c>
      <c r="I43" s="46">
        <f t="shared" si="4"/>
        <v>57786</v>
      </c>
      <c r="J43" s="46">
        <f>+I43</f>
        <v>57786</v>
      </c>
      <c r="K43" s="46">
        <f t="shared" si="4"/>
        <v>84626</v>
      </c>
      <c r="L43" s="46">
        <f t="shared" si="4"/>
        <v>112370</v>
      </c>
      <c r="M43" s="46">
        <f t="shared" si="4"/>
        <v>138598</v>
      </c>
      <c r="N43" s="46">
        <f>+M43</f>
        <v>138598</v>
      </c>
      <c r="O43" s="46">
        <f t="shared" si="4"/>
        <v>163299</v>
      </c>
      <c r="P43" s="46">
        <f t="shared" si="4"/>
        <v>191074</v>
      </c>
      <c r="Q43" s="46">
        <f t="shared" si="4"/>
        <v>217552</v>
      </c>
      <c r="R43" s="46">
        <f>+Q43</f>
        <v>217552</v>
      </c>
      <c r="S43" s="46">
        <f t="shared" si="4"/>
        <v>217552</v>
      </c>
      <c r="T43" s="46">
        <f t="shared" si="4"/>
        <v>217552</v>
      </c>
      <c r="U43" s="46">
        <f t="shared" si="4"/>
        <v>217552</v>
      </c>
      <c r="V43" s="46">
        <f>+U43</f>
        <v>217552</v>
      </c>
      <c r="W43" s="46">
        <f>+V43</f>
        <v>217552</v>
      </c>
      <c r="X43" s="46">
        <f t="shared" si="4"/>
        <v>-2276586</v>
      </c>
      <c r="Y43" s="46">
        <f t="shared" si="4"/>
        <v>2494138</v>
      </c>
      <c r="Z43" s="47">
        <f>+IF(X43&lt;&gt;0,+(Y43/X43)*100,0)</f>
        <v>-109.55606333342998</v>
      </c>
      <c r="AA43" s="48">
        <f t="shared" si="4"/>
        <v>-3035454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5562919</v>
      </c>
      <c r="F7" s="20">
        <v>5562919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4172193</v>
      </c>
      <c r="Y7" s="20">
        <v>-4172193</v>
      </c>
      <c r="Z7" s="21">
        <v>-100</v>
      </c>
      <c r="AA7" s="22">
        <v>5562919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17488875</v>
      </c>
      <c r="F9" s="20">
        <v>17488875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13116654</v>
      </c>
      <c r="Y9" s="20">
        <v>-13116654</v>
      </c>
      <c r="Z9" s="21">
        <v>-100</v>
      </c>
      <c r="AA9" s="22">
        <v>17488875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-24242557</v>
      </c>
      <c r="F14" s="20">
        <v>-23627303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-17720496</v>
      </c>
      <c r="Y14" s="20">
        <v>17720496</v>
      </c>
      <c r="Z14" s="21">
        <v>-100</v>
      </c>
      <c r="AA14" s="22">
        <v>-23627303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-1190763</v>
      </c>
      <c r="F17" s="28">
        <f t="shared" si="0"/>
        <v>-575509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-431649</v>
      </c>
      <c r="Y17" s="28">
        <f t="shared" si="0"/>
        <v>431649</v>
      </c>
      <c r="Z17" s="29">
        <f>+IF(X17&lt;&gt;0,+(Y17/X17)*100,0)</f>
        <v>-100</v>
      </c>
      <c r="AA17" s="30">
        <f>SUM(AA6:AA16)</f>
        <v>-575509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-3350000</v>
      </c>
      <c r="F28" s="20">
        <v>-6350000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-4762494</v>
      </c>
      <c r="Y28" s="20">
        <v>4762494</v>
      </c>
      <c r="Z28" s="21">
        <v>-100</v>
      </c>
      <c r="AA28" s="22">
        <v>-6350000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-3350000</v>
      </c>
      <c r="F30" s="28">
        <f t="shared" si="1"/>
        <v>-6350000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-4762494</v>
      </c>
      <c r="Y30" s="28">
        <f t="shared" si="1"/>
        <v>4762494</v>
      </c>
      <c r="Z30" s="29">
        <f>+IF(X30&lt;&gt;0,+(Y30/X30)*100,0)</f>
        <v>-100</v>
      </c>
      <c r="AA30" s="30">
        <f>SUM(AA21:AA29)</f>
        <v>-6350000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-4540763</v>
      </c>
      <c r="F41" s="34">
        <f t="shared" si="3"/>
        <v>-6925509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-5194143</v>
      </c>
      <c r="Y41" s="34">
        <f t="shared" si="3"/>
        <v>5194143</v>
      </c>
      <c r="Z41" s="35">
        <f>+IF(X41&lt;&gt;0,+(Y41/X41)*100,0)</f>
        <v>-100</v>
      </c>
      <c r="AA41" s="36">
        <f>+AA17+AA30+AA39</f>
        <v>-6925509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-4540763</v>
      </c>
      <c r="F43" s="46">
        <f t="shared" si="4"/>
        <v>-6925509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-5194143</v>
      </c>
      <c r="Y43" s="46">
        <f t="shared" si="4"/>
        <v>5194143</v>
      </c>
      <c r="Z43" s="47">
        <f>+IF(X43&lt;&gt;0,+(Y43/X43)*100,0)</f>
        <v>-100</v>
      </c>
      <c r="AA43" s="48">
        <f t="shared" si="4"/>
        <v>-6925509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786400</v>
      </c>
      <c r="F7" s="20">
        <v>619320</v>
      </c>
      <c r="G7" s="20"/>
      <c r="H7" s="20"/>
      <c r="I7" s="20"/>
      <c r="J7" s="20"/>
      <c r="K7" s="20"/>
      <c r="L7" s="20"/>
      <c r="M7" s="20"/>
      <c r="N7" s="20"/>
      <c r="O7" s="20">
        <v>453873</v>
      </c>
      <c r="P7" s="20"/>
      <c r="Q7" s="20"/>
      <c r="R7" s="20">
        <v>453873</v>
      </c>
      <c r="S7" s="20"/>
      <c r="T7" s="20"/>
      <c r="U7" s="20"/>
      <c r="V7" s="20"/>
      <c r="W7" s="20">
        <v>453873</v>
      </c>
      <c r="X7" s="20">
        <v>464490</v>
      </c>
      <c r="Y7" s="20">
        <v>-10617</v>
      </c>
      <c r="Z7" s="21">
        <v>-2.2857327391332429</v>
      </c>
      <c r="AA7" s="22">
        <v>619320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2042000</v>
      </c>
      <c r="F9" s="20">
        <v>2042000</v>
      </c>
      <c r="G9" s="20"/>
      <c r="H9" s="20"/>
      <c r="I9" s="20"/>
      <c r="J9" s="20"/>
      <c r="K9" s="20"/>
      <c r="L9" s="20"/>
      <c r="M9" s="20"/>
      <c r="N9" s="20"/>
      <c r="O9" s="20">
        <v>1430000</v>
      </c>
      <c r="P9" s="20"/>
      <c r="Q9" s="20"/>
      <c r="R9" s="20">
        <v>1430000</v>
      </c>
      <c r="S9" s="20"/>
      <c r="T9" s="20"/>
      <c r="U9" s="20"/>
      <c r="V9" s="20"/>
      <c r="W9" s="20">
        <v>1430000</v>
      </c>
      <c r="X9" s="20">
        <v>1531503</v>
      </c>
      <c r="Y9" s="20">
        <v>-101503</v>
      </c>
      <c r="Z9" s="21">
        <v>-6.6276722931656025</v>
      </c>
      <c r="AA9" s="22">
        <v>2042000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-11835517</v>
      </c>
      <c r="F14" s="20">
        <v>-11065517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-8299134</v>
      </c>
      <c r="Y14" s="20">
        <v>8299134</v>
      </c>
      <c r="Z14" s="21">
        <v>-100</v>
      </c>
      <c r="AA14" s="22">
        <v>-11065517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-9007117</v>
      </c>
      <c r="F17" s="28">
        <f t="shared" si="0"/>
        <v>-8404197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1883873</v>
      </c>
      <c r="P17" s="28">
        <f t="shared" si="0"/>
        <v>0</v>
      </c>
      <c r="Q17" s="28">
        <f t="shared" si="0"/>
        <v>0</v>
      </c>
      <c r="R17" s="28">
        <f t="shared" si="0"/>
        <v>1883873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1883873</v>
      </c>
      <c r="X17" s="28">
        <f t="shared" si="0"/>
        <v>-6303141</v>
      </c>
      <c r="Y17" s="28">
        <f t="shared" si="0"/>
        <v>8187014</v>
      </c>
      <c r="Z17" s="29">
        <f>+IF(X17&lt;&gt;0,+(Y17/X17)*100,0)</f>
        <v>-129.88784480626404</v>
      </c>
      <c r="AA17" s="30">
        <f>SUM(AA6:AA16)</f>
        <v>-8404197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-9007117</v>
      </c>
      <c r="F41" s="34">
        <f t="shared" si="3"/>
        <v>-8404197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1883873</v>
      </c>
      <c r="P41" s="34">
        <f t="shared" si="3"/>
        <v>0</v>
      </c>
      <c r="Q41" s="34">
        <f t="shared" si="3"/>
        <v>0</v>
      </c>
      <c r="R41" s="34">
        <f t="shared" si="3"/>
        <v>1883873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1883873</v>
      </c>
      <c r="X41" s="34">
        <f t="shared" si="3"/>
        <v>-6303141</v>
      </c>
      <c r="Y41" s="34">
        <f t="shared" si="3"/>
        <v>8187014</v>
      </c>
      <c r="Z41" s="35">
        <f>+IF(X41&lt;&gt;0,+(Y41/X41)*100,0)</f>
        <v>-129.88784480626404</v>
      </c>
      <c r="AA41" s="36">
        <f>+AA17+AA30+AA39</f>
        <v>-8404197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1883873</v>
      </c>
      <c r="Q42" s="34">
        <f>+P43+Q60</f>
        <v>1883873</v>
      </c>
      <c r="R42" s="34">
        <f>+O42</f>
        <v>0</v>
      </c>
      <c r="S42" s="34">
        <f>+Q43+S60</f>
        <v>1883873</v>
      </c>
      <c r="T42" s="34">
        <f>+S43+T60</f>
        <v>1883873</v>
      </c>
      <c r="U42" s="34">
        <f>+T43+U60</f>
        <v>1883873</v>
      </c>
      <c r="V42" s="34">
        <f>+S42</f>
        <v>1883873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-9007117</v>
      </c>
      <c r="F43" s="46">
        <f t="shared" si="4"/>
        <v>-8404197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1883873</v>
      </c>
      <c r="P43" s="46">
        <f t="shared" si="4"/>
        <v>1883873</v>
      </c>
      <c r="Q43" s="46">
        <f t="shared" si="4"/>
        <v>1883873</v>
      </c>
      <c r="R43" s="46">
        <f>+Q43</f>
        <v>1883873</v>
      </c>
      <c r="S43" s="46">
        <f t="shared" si="4"/>
        <v>1883873</v>
      </c>
      <c r="T43" s="46">
        <f t="shared" si="4"/>
        <v>1883873</v>
      </c>
      <c r="U43" s="46">
        <f t="shared" si="4"/>
        <v>1883873</v>
      </c>
      <c r="V43" s="46">
        <f>+U43</f>
        <v>1883873</v>
      </c>
      <c r="W43" s="46">
        <f>+V43</f>
        <v>1883873</v>
      </c>
      <c r="X43" s="46">
        <f t="shared" si="4"/>
        <v>-6303141</v>
      </c>
      <c r="Y43" s="46">
        <f t="shared" si="4"/>
        <v>8187014</v>
      </c>
      <c r="Z43" s="47">
        <f>+IF(X43&lt;&gt;0,+(Y43/X43)*100,0)</f>
        <v>-129.88784480626404</v>
      </c>
      <c r="AA43" s="48">
        <f t="shared" si="4"/>
        <v>-8404197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692544</v>
      </c>
      <c r="F7" s="20">
        <v>769200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576900</v>
      </c>
      <c r="Y7" s="20">
        <v>-576900</v>
      </c>
      <c r="Z7" s="21">
        <v>-100</v>
      </c>
      <c r="AA7" s="22">
        <v>769200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2376000</v>
      </c>
      <c r="F9" s="20">
        <v>2376000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1782000</v>
      </c>
      <c r="Y9" s="20">
        <v>-1782000</v>
      </c>
      <c r="Z9" s="21">
        <v>-100</v>
      </c>
      <c r="AA9" s="22">
        <v>2376000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-10439336</v>
      </c>
      <c r="F14" s="20">
        <v>-10876247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-8157168</v>
      </c>
      <c r="Y14" s="20">
        <v>8157168</v>
      </c>
      <c r="Z14" s="21">
        <v>-100</v>
      </c>
      <c r="AA14" s="22">
        <v>-10876247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-7370792</v>
      </c>
      <c r="F17" s="28">
        <f t="shared" si="0"/>
        <v>-7731047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-5798268</v>
      </c>
      <c r="Y17" s="28">
        <f t="shared" si="0"/>
        <v>5798268</v>
      </c>
      <c r="Z17" s="29">
        <f>+IF(X17&lt;&gt;0,+(Y17/X17)*100,0)</f>
        <v>-100</v>
      </c>
      <c r="AA17" s="30">
        <f>SUM(AA6:AA16)</f>
        <v>-7731047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-100000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-7470792</v>
      </c>
      <c r="F41" s="34">
        <f t="shared" si="3"/>
        <v>-7731047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-5798268</v>
      </c>
      <c r="Y41" s="34">
        <f t="shared" si="3"/>
        <v>5798268</v>
      </c>
      <c r="Z41" s="35">
        <f>+IF(X41&lt;&gt;0,+(Y41/X41)*100,0)</f>
        <v>-100</v>
      </c>
      <c r="AA41" s="36">
        <f>+AA17+AA30+AA39</f>
        <v>-7731047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-7470792</v>
      </c>
      <c r="F43" s="46">
        <f t="shared" si="4"/>
        <v>-7731047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-5798268</v>
      </c>
      <c r="Y43" s="46">
        <f t="shared" si="4"/>
        <v>5798268</v>
      </c>
      <c r="Z43" s="47">
        <f>+IF(X43&lt;&gt;0,+(Y43/X43)*100,0)</f>
        <v>-100</v>
      </c>
      <c r="AA43" s="48">
        <f t="shared" si="4"/>
        <v>-7731047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123455103</v>
      </c>
      <c r="D7" s="18"/>
      <c r="E7" s="19">
        <v>139431406</v>
      </c>
      <c r="F7" s="20">
        <v>143852535</v>
      </c>
      <c r="G7" s="20">
        <v>10611933</v>
      </c>
      <c r="H7" s="20">
        <v>10744722</v>
      </c>
      <c r="I7" s="20">
        <v>16156913</v>
      </c>
      <c r="J7" s="20">
        <v>37513568</v>
      </c>
      <c r="K7" s="20">
        <v>11718498</v>
      </c>
      <c r="L7" s="20">
        <v>10873580</v>
      </c>
      <c r="M7" s="20">
        <v>14077932</v>
      </c>
      <c r="N7" s="20">
        <v>36670010</v>
      </c>
      <c r="O7" s="20">
        <v>11434635</v>
      </c>
      <c r="P7" s="20">
        <v>10354785</v>
      </c>
      <c r="Q7" s="20">
        <v>17683920</v>
      </c>
      <c r="R7" s="20">
        <v>39473340</v>
      </c>
      <c r="S7" s="20"/>
      <c r="T7" s="20"/>
      <c r="U7" s="20"/>
      <c r="V7" s="20"/>
      <c r="W7" s="20">
        <v>113656918</v>
      </c>
      <c r="X7" s="20">
        <v>112705938</v>
      </c>
      <c r="Y7" s="20">
        <v>950980</v>
      </c>
      <c r="Z7" s="21">
        <v>0.8437709821464775</v>
      </c>
      <c r="AA7" s="22">
        <v>143852535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71246</v>
      </c>
      <c r="F8" s="20">
        <v>104021</v>
      </c>
      <c r="G8" s="20"/>
      <c r="H8" s="20"/>
      <c r="I8" s="20"/>
      <c r="J8" s="20"/>
      <c r="K8" s="20"/>
      <c r="L8" s="20"/>
      <c r="M8" s="20">
        <v>39</v>
      </c>
      <c r="N8" s="20">
        <v>39</v>
      </c>
      <c r="O8" s="20">
        <v>9009</v>
      </c>
      <c r="P8" s="20">
        <v>2067</v>
      </c>
      <c r="Q8" s="20"/>
      <c r="R8" s="20">
        <v>11076</v>
      </c>
      <c r="S8" s="20"/>
      <c r="T8" s="20"/>
      <c r="U8" s="20"/>
      <c r="V8" s="20"/>
      <c r="W8" s="20">
        <v>11115</v>
      </c>
      <c r="X8" s="20">
        <v>37</v>
      </c>
      <c r="Y8" s="20">
        <v>11078</v>
      </c>
      <c r="Z8" s="21">
        <v>29940.54054054054</v>
      </c>
      <c r="AA8" s="22">
        <v>104021</v>
      </c>
    </row>
    <row r="9" spans="1:27" x14ac:dyDescent="0.25">
      <c r="A9" s="23" t="s">
        <v>37</v>
      </c>
      <c r="B9" s="17" t="s">
        <v>38</v>
      </c>
      <c r="C9" s="18">
        <v>105687690</v>
      </c>
      <c r="D9" s="18"/>
      <c r="E9" s="19">
        <v>112489300</v>
      </c>
      <c r="F9" s="20">
        <v>112489300</v>
      </c>
      <c r="G9" s="20">
        <v>46870478</v>
      </c>
      <c r="H9" s="20"/>
      <c r="I9" s="20"/>
      <c r="J9" s="20">
        <v>46870478</v>
      </c>
      <c r="K9" s="20"/>
      <c r="L9" s="20"/>
      <c r="M9" s="20">
        <v>37106050</v>
      </c>
      <c r="N9" s="20">
        <v>37106050</v>
      </c>
      <c r="O9" s="20"/>
      <c r="P9" s="20"/>
      <c r="Q9" s="20">
        <v>28122325</v>
      </c>
      <c r="R9" s="20">
        <v>28122325</v>
      </c>
      <c r="S9" s="20"/>
      <c r="T9" s="20"/>
      <c r="U9" s="20"/>
      <c r="V9" s="20"/>
      <c r="W9" s="20">
        <v>112098853</v>
      </c>
      <c r="X9" s="20">
        <v>112488728</v>
      </c>
      <c r="Y9" s="20">
        <v>-389875</v>
      </c>
      <c r="Z9" s="21">
        <v>-0.3465902823614469</v>
      </c>
      <c r="AA9" s="22">
        <v>112489300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2700000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-21063446</v>
      </c>
      <c r="D14" s="18"/>
      <c r="E14" s="19">
        <v>-132374235</v>
      </c>
      <c r="F14" s="20">
        <v>-141739255</v>
      </c>
      <c r="G14" s="20">
        <v>-2212303</v>
      </c>
      <c r="H14" s="20">
        <v>-950287</v>
      </c>
      <c r="I14" s="20">
        <v>-1889513</v>
      </c>
      <c r="J14" s="20">
        <v>-5052103</v>
      </c>
      <c r="K14" s="20">
        <v>-3160923</v>
      </c>
      <c r="L14" s="20">
        <v>-1878861</v>
      </c>
      <c r="M14" s="20">
        <v>-1726233</v>
      </c>
      <c r="N14" s="20">
        <v>-6766017</v>
      </c>
      <c r="O14" s="20">
        <v>-1971799</v>
      </c>
      <c r="P14" s="20">
        <v>-1573051</v>
      </c>
      <c r="Q14" s="20">
        <v>-1522539</v>
      </c>
      <c r="R14" s="20">
        <v>-5067389</v>
      </c>
      <c r="S14" s="20"/>
      <c r="T14" s="20"/>
      <c r="U14" s="20"/>
      <c r="V14" s="20"/>
      <c r="W14" s="20">
        <v>-16885509</v>
      </c>
      <c r="X14" s="20">
        <v>-99629869</v>
      </c>
      <c r="Y14" s="20">
        <v>82744360</v>
      </c>
      <c r="Z14" s="21">
        <v>-83.051760310956553</v>
      </c>
      <c r="AA14" s="22">
        <v>-141739255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-345500</v>
      </c>
      <c r="F15" s="20">
        <v>-343200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-250129</v>
      </c>
      <c r="Y15" s="20">
        <v>250129</v>
      </c>
      <c r="Z15" s="21">
        <v>-100</v>
      </c>
      <c r="AA15" s="22">
        <v>-343200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208079347</v>
      </c>
      <c r="D17" s="26">
        <f>SUM(D6:D16)</f>
        <v>0</v>
      </c>
      <c r="E17" s="27">
        <f t="shared" si="0"/>
        <v>121972217</v>
      </c>
      <c r="F17" s="28">
        <f t="shared" si="0"/>
        <v>114363401</v>
      </c>
      <c r="G17" s="28">
        <f t="shared" si="0"/>
        <v>55270108</v>
      </c>
      <c r="H17" s="28">
        <f t="shared" si="0"/>
        <v>9794435</v>
      </c>
      <c r="I17" s="28">
        <f t="shared" si="0"/>
        <v>14267400</v>
      </c>
      <c r="J17" s="28">
        <f t="shared" si="0"/>
        <v>79331943</v>
      </c>
      <c r="K17" s="28">
        <f t="shared" si="0"/>
        <v>8557575</v>
      </c>
      <c r="L17" s="28">
        <f t="shared" si="0"/>
        <v>8994719</v>
      </c>
      <c r="M17" s="28">
        <f t="shared" si="0"/>
        <v>49457788</v>
      </c>
      <c r="N17" s="28">
        <f t="shared" si="0"/>
        <v>67010082</v>
      </c>
      <c r="O17" s="28">
        <f t="shared" si="0"/>
        <v>9471845</v>
      </c>
      <c r="P17" s="28">
        <f t="shared" si="0"/>
        <v>8783801</v>
      </c>
      <c r="Q17" s="28">
        <f t="shared" si="0"/>
        <v>44283706</v>
      </c>
      <c r="R17" s="28">
        <f t="shared" si="0"/>
        <v>62539352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208881377</v>
      </c>
      <c r="X17" s="28">
        <f t="shared" si="0"/>
        <v>125314705</v>
      </c>
      <c r="Y17" s="28">
        <f t="shared" si="0"/>
        <v>83566672</v>
      </c>
      <c r="Z17" s="29">
        <f>+IF(X17&lt;&gt;0,+(Y17/X17)*100,0)</f>
        <v>66.685447649579515</v>
      </c>
      <c r="AA17" s="30">
        <f>SUM(AA6:AA16)</f>
        <v>114363401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-8606600</v>
      </c>
      <c r="F28" s="20">
        <v>-5501600</v>
      </c>
      <c r="G28" s="20">
        <v>-2026232</v>
      </c>
      <c r="H28" s="20"/>
      <c r="I28" s="20"/>
      <c r="J28" s="20">
        <v>-2026232</v>
      </c>
      <c r="K28" s="20"/>
      <c r="L28" s="20">
        <v>-2816608</v>
      </c>
      <c r="M28" s="20"/>
      <c r="N28" s="20">
        <v>-2816608</v>
      </c>
      <c r="O28" s="20"/>
      <c r="P28" s="20"/>
      <c r="Q28" s="20">
        <v>-552129</v>
      </c>
      <c r="R28" s="20">
        <v>-552129</v>
      </c>
      <c r="S28" s="20"/>
      <c r="T28" s="20"/>
      <c r="U28" s="20"/>
      <c r="V28" s="20"/>
      <c r="W28" s="20">
        <v>-5394969</v>
      </c>
      <c r="X28" s="20">
        <v>-3867837</v>
      </c>
      <c r="Y28" s="20">
        <v>-1527132</v>
      </c>
      <c r="Z28" s="21">
        <v>39.482842736133918</v>
      </c>
      <c r="AA28" s="22">
        <v>-5501600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-8606600</v>
      </c>
      <c r="F30" s="28">
        <f t="shared" si="1"/>
        <v>-5501600</v>
      </c>
      <c r="G30" s="28">
        <f t="shared" si="1"/>
        <v>-2026232</v>
      </c>
      <c r="H30" s="28">
        <f t="shared" si="1"/>
        <v>0</v>
      </c>
      <c r="I30" s="28">
        <f t="shared" si="1"/>
        <v>0</v>
      </c>
      <c r="J30" s="28">
        <f t="shared" si="1"/>
        <v>-2026232</v>
      </c>
      <c r="K30" s="28">
        <f t="shared" si="1"/>
        <v>0</v>
      </c>
      <c r="L30" s="28">
        <f t="shared" si="1"/>
        <v>-2816608</v>
      </c>
      <c r="M30" s="28">
        <f t="shared" si="1"/>
        <v>0</v>
      </c>
      <c r="N30" s="28">
        <f t="shared" si="1"/>
        <v>-2816608</v>
      </c>
      <c r="O30" s="28">
        <f t="shared" si="1"/>
        <v>0</v>
      </c>
      <c r="P30" s="28">
        <f t="shared" si="1"/>
        <v>0</v>
      </c>
      <c r="Q30" s="28">
        <f t="shared" si="1"/>
        <v>-552129</v>
      </c>
      <c r="R30" s="28">
        <f t="shared" si="1"/>
        <v>-552129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-5394969</v>
      </c>
      <c r="X30" s="28">
        <f t="shared" si="1"/>
        <v>-3867837</v>
      </c>
      <c r="Y30" s="28">
        <f t="shared" si="1"/>
        <v>-1527132</v>
      </c>
      <c r="Z30" s="29">
        <f>+IF(X30&lt;&gt;0,+(Y30/X30)*100,0)</f>
        <v>39.482842736133918</v>
      </c>
      <c r="AA30" s="30">
        <f>SUM(AA21:AA29)</f>
        <v>-5501600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208079347</v>
      </c>
      <c r="D41" s="32">
        <f>+D17+D30+D39</f>
        <v>0</v>
      </c>
      <c r="E41" s="33">
        <f t="shared" si="3"/>
        <v>113365617</v>
      </c>
      <c r="F41" s="34">
        <f t="shared" si="3"/>
        <v>108861801</v>
      </c>
      <c r="G41" s="34">
        <f t="shared" si="3"/>
        <v>53243876</v>
      </c>
      <c r="H41" s="34">
        <f t="shared" si="3"/>
        <v>9794435</v>
      </c>
      <c r="I41" s="34">
        <f t="shared" si="3"/>
        <v>14267400</v>
      </c>
      <c r="J41" s="34">
        <f t="shared" si="3"/>
        <v>77305711</v>
      </c>
      <c r="K41" s="34">
        <f t="shared" si="3"/>
        <v>8557575</v>
      </c>
      <c r="L41" s="34">
        <f t="shared" si="3"/>
        <v>6178111</v>
      </c>
      <c r="M41" s="34">
        <f t="shared" si="3"/>
        <v>49457788</v>
      </c>
      <c r="N41" s="34">
        <f t="shared" si="3"/>
        <v>64193474</v>
      </c>
      <c r="O41" s="34">
        <f t="shared" si="3"/>
        <v>9471845</v>
      </c>
      <c r="P41" s="34">
        <f t="shared" si="3"/>
        <v>8783801</v>
      </c>
      <c r="Q41" s="34">
        <f t="shared" si="3"/>
        <v>43731577</v>
      </c>
      <c r="R41" s="34">
        <f t="shared" si="3"/>
        <v>61987223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203486408</v>
      </c>
      <c r="X41" s="34">
        <f t="shared" si="3"/>
        <v>121446868</v>
      </c>
      <c r="Y41" s="34">
        <f t="shared" si="3"/>
        <v>82039540</v>
      </c>
      <c r="Z41" s="35">
        <f>+IF(X41&lt;&gt;0,+(Y41/X41)*100,0)</f>
        <v>67.551795572035672</v>
      </c>
      <c r="AA41" s="36">
        <f>+AA17+AA30+AA39</f>
        <v>108861801</v>
      </c>
    </row>
    <row r="42" spans="1:27" x14ac:dyDescent="0.25">
      <c r="A42" s="23" t="s">
        <v>63</v>
      </c>
      <c r="B42" s="17" t="s">
        <v>64</v>
      </c>
      <c r="C42" s="32">
        <v>491950293</v>
      </c>
      <c r="D42" s="32"/>
      <c r="E42" s="33">
        <v>591050955</v>
      </c>
      <c r="F42" s="34">
        <v>721093085</v>
      </c>
      <c r="G42" s="34">
        <v>721093085</v>
      </c>
      <c r="H42" s="34">
        <f>+G43+H60</f>
        <v>774336961</v>
      </c>
      <c r="I42" s="34">
        <f>+H43+I60</f>
        <v>784131396</v>
      </c>
      <c r="J42" s="34">
        <f>+G42</f>
        <v>721093085</v>
      </c>
      <c r="K42" s="34">
        <f>+I43+K60</f>
        <v>798398796</v>
      </c>
      <c r="L42" s="34">
        <f>+K43+L60</f>
        <v>806956371</v>
      </c>
      <c r="M42" s="34">
        <f>+L43+M60</f>
        <v>813134482</v>
      </c>
      <c r="N42" s="34">
        <f>+K42</f>
        <v>798398796</v>
      </c>
      <c r="O42" s="34">
        <f>+M43+O60</f>
        <v>862592270</v>
      </c>
      <c r="P42" s="34">
        <f>+O43+P60</f>
        <v>872064115</v>
      </c>
      <c r="Q42" s="34">
        <f>+P43+Q60</f>
        <v>880847916</v>
      </c>
      <c r="R42" s="34">
        <f>+O42</f>
        <v>862592270</v>
      </c>
      <c r="S42" s="34">
        <f>+Q43+S60</f>
        <v>924579493</v>
      </c>
      <c r="T42" s="34">
        <f>+S43+T60</f>
        <v>924579493</v>
      </c>
      <c r="U42" s="34">
        <f>+T43+U60</f>
        <v>924579493</v>
      </c>
      <c r="V42" s="34">
        <f>+S42</f>
        <v>924579493</v>
      </c>
      <c r="W42" s="34">
        <f>+G42</f>
        <v>721093085</v>
      </c>
      <c r="X42" s="34">
        <v>721093085</v>
      </c>
      <c r="Y42" s="34">
        <f>+W42-X42</f>
        <v>0</v>
      </c>
      <c r="Z42" s="35">
        <f>+IF(X42&lt;&gt;0,+(Y42/X42)*100,0)</f>
        <v>0</v>
      </c>
      <c r="AA42" s="36">
        <v>721093085</v>
      </c>
    </row>
    <row r="43" spans="1:27" x14ac:dyDescent="0.25">
      <c r="A43" s="42" t="s">
        <v>65</v>
      </c>
      <c r="B43" s="43" t="s">
        <v>64</v>
      </c>
      <c r="C43" s="44">
        <f>+C41+C42</f>
        <v>700029640</v>
      </c>
      <c r="D43" s="44">
        <f t="shared" ref="D43:AA43" si="4">+D41+D42</f>
        <v>0</v>
      </c>
      <c r="E43" s="45">
        <f t="shared" si="4"/>
        <v>704416572</v>
      </c>
      <c r="F43" s="46">
        <f t="shared" si="4"/>
        <v>829954886</v>
      </c>
      <c r="G43" s="46">
        <f t="shared" si="4"/>
        <v>774336961</v>
      </c>
      <c r="H43" s="46">
        <f t="shared" si="4"/>
        <v>784131396</v>
      </c>
      <c r="I43" s="46">
        <f t="shared" si="4"/>
        <v>798398796</v>
      </c>
      <c r="J43" s="46">
        <f>+I43</f>
        <v>798398796</v>
      </c>
      <c r="K43" s="46">
        <f t="shared" si="4"/>
        <v>806956371</v>
      </c>
      <c r="L43" s="46">
        <f t="shared" si="4"/>
        <v>813134482</v>
      </c>
      <c r="M43" s="46">
        <f t="shared" si="4"/>
        <v>862592270</v>
      </c>
      <c r="N43" s="46">
        <f>+M43</f>
        <v>862592270</v>
      </c>
      <c r="O43" s="46">
        <f t="shared" si="4"/>
        <v>872064115</v>
      </c>
      <c r="P43" s="46">
        <f t="shared" si="4"/>
        <v>880847916</v>
      </c>
      <c r="Q43" s="46">
        <f t="shared" si="4"/>
        <v>924579493</v>
      </c>
      <c r="R43" s="46">
        <f>+Q43</f>
        <v>924579493</v>
      </c>
      <c r="S43" s="46">
        <f t="shared" si="4"/>
        <v>924579493</v>
      </c>
      <c r="T43" s="46">
        <f t="shared" si="4"/>
        <v>924579493</v>
      </c>
      <c r="U43" s="46">
        <f t="shared" si="4"/>
        <v>924579493</v>
      </c>
      <c r="V43" s="46">
        <f>+U43</f>
        <v>924579493</v>
      </c>
      <c r="W43" s="46">
        <f>+V43</f>
        <v>924579493</v>
      </c>
      <c r="X43" s="46">
        <f t="shared" si="4"/>
        <v>842539953</v>
      </c>
      <c r="Y43" s="46">
        <f t="shared" si="4"/>
        <v>82039540</v>
      </c>
      <c r="Z43" s="47">
        <f>+IF(X43&lt;&gt;0,+(Y43/X43)*100,0)</f>
        <v>9.7371691049053446</v>
      </c>
      <c r="AA43" s="48">
        <f t="shared" si="4"/>
        <v>829954886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721093085</v>
      </c>
      <c r="J60">
        <v>721093085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15121987</v>
      </c>
      <c r="D7" s="18"/>
      <c r="E7" s="19">
        <v>16182712</v>
      </c>
      <c r="F7" s="20">
        <v>16171380</v>
      </c>
      <c r="G7" s="20">
        <v>1335675</v>
      </c>
      <c r="H7" s="20">
        <v>1259839</v>
      </c>
      <c r="I7" s="20">
        <v>1054129</v>
      </c>
      <c r="J7" s="20">
        <v>3649643</v>
      </c>
      <c r="K7" s="20">
        <v>1278919</v>
      </c>
      <c r="L7" s="20">
        <v>1277842</v>
      </c>
      <c r="M7" s="20">
        <v>1218650</v>
      </c>
      <c r="N7" s="20">
        <v>3775411</v>
      </c>
      <c r="O7" s="20">
        <v>1282988</v>
      </c>
      <c r="P7" s="20">
        <v>1590814</v>
      </c>
      <c r="Q7" s="20">
        <v>1560896</v>
      </c>
      <c r="R7" s="20">
        <v>4434698</v>
      </c>
      <c r="S7" s="20"/>
      <c r="T7" s="20"/>
      <c r="U7" s="20"/>
      <c r="V7" s="20"/>
      <c r="W7" s="20">
        <v>11859752</v>
      </c>
      <c r="X7" s="20">
        <v>12137089</v>
      </c>
      <c r="Y7" s="20">
        <v>-277337</v>
      </c>
      <c r="Z7" s="21">
        <v>-2.2850372111467587</v>
      </c>
      <c r="AA7" s="22">
        <v>16171380</v>
      </c>
    </row>
    <row r="8" spans="1:27" x14ac:dyDescent="0.25">
      <c r="A8" s="23" t="s">
        <v>36</v>
      </c>
      <c r="B8" s="17" t="s">
        <v>32</v>
      </c>
      <c r="C8" s="18">
        <v>21950</v>
      </c>
      <c r="D8" s="18"/>
      <c r="E8" s="19">
        <v>58046</v>
      </c>
      <c r="F8" s="20">
        <v>58046</v>
      </c>
      <c r="G8" s="20">
        <v>5157</v>
      </c>
      <c r="H8" s="20">
        <v>674</v>
      </c>
      <c r="I8" s="20">
        <v>4288</v>
      </c>
      <c r="J8" s="20">
        <v>10119</v>
      </c>
      <c r="K8" s="20">
        <v>1477</v>
      </c>
      <c r="L8" s="20">
        <v>3864</v>
      </c>
      <c r="M8" s="20">
        <v>6206</v>
      </c>
      <c r="N8" s="20">
        <v>11547</v>
      </c>
      <c r="O8" s="20">
        <v>12375</v>
      </c>
      <c r="P8" s="20">
        <v>1626</v>
      </c>
      <c r="Q8" s="20">
        <v>3436</v>
      </c>
      <c r="R8" s="20">
        <v>17437</v>
      </c>
      <c r="S8" s="20"/>
      <c r="T8" s="20"/>
      <c r="U8" s="20"/>
      <c r="V8" s="20"/>
      <c r="W8" s="20">
        <v>39103</v>
      </c>
      <c r="X8" s="20">
        <v>43416</v>
      </c>
      <c r="Y8" s="20">
        <v>-4313</v>
      </c>
      <c r="Z8" s="21">
        <v>-9.9341256679565149</v>
      </c>
      <c r="AA8" s="22">
        <v>58046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16680529</v>
      </c>
      <c r="F9" s="20">
        <v>16680529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12510397</v>
      </c>
      <c r="Y9" s="20">
        <v>-12510397</v>
      </c>
      <c r="Z9" s="21">
        <v>-100</v>
      </c>
      <c r="AA9" s="22">
        <v>16680529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500000</v>
      </c>
      <c r="R10" s="20">
        <v>500000</v>
      </c>
      <c r="S10" s="20"/>
      <c r="T10" s="20"/>
      <c r="U10" s="20"/>
      <c r="V10" s="20"/>
      <c r="W10" s="20">
        <v>500000</v>
      </c>
      <c r="X10" s="20"/>
      <c r="Y10" s="20">
        <v>500000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1000048</v>
      </c>
      <c r="F11" s="20">
        <v>1370188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923098</v>
      </c>
      <c r="Y11" s="20">
        <v>-923098</v>
      </c>
      <c r="Z11" s="21">
        <v>-100</v>
      </c>
      <c r="AA11" s="22">
        <v>1370188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-35065256</v>
      </c>
      <c r="F14" s="20">
        <v>-34520516</v>
      </c>
      <c r="G14" s="20">
        <v>-1175013</v>
      </c>
      <c r="H14" s="20">
        <v>-973835</v>
      </c>
      <c r="I14" s="20">
        <v>-1410034</v>
      </c>
      <c r="J14" s="20">
        <v>-3558882</v>
      </c>
      <c r="K14" s="20">
        <v>-963089</v>
      </c>
      <c r="L14" s="20">
        <v>-1301208</v>
      </c>
      <c r="M14" s="20">
        <v>-993973</v>
      </c>
      <c r="N14" s="20">
        <v>-3258270</v>
      </c>
      <c r="O14" s="20">
        <v>-965469</v>
      </c>
      <c r="P14" s="20">
        <v>-1047707</v>
      </c>
      <c r="Q14" s="20">
        <v>-1019039</v>
      </c>
      <c r="R14" s="20">
        <v>-3032215</v>
      </c>
      <c r="S14" s="20"/>
      <c r="T14" s="20"/>
      <c r="U14" s="20"/>
      <c r="V14" s="20"/>
      <c r="W14" s="20">
        <v>-9849367</v>
      </c>
      <c r="X14" s="20">
        <v>-26031595</v>
      </c>
      <c r="Y14" s="20">
        <v>16182228</v>
      </c>
      <c r="Z14" s="21">
        <v>-62.163797493008012</v>
      </c>
      <c r="AA14" s="22">
        <v>-34520516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15143937</v>
      </c>
      <c r="D17" s="26">
        <f>SUM(D6:D16)</f>
        <v>0</v>
      </c>
      <c r="E17" s="27">
        <f t="shared" si="0"/>
        <v>-1143921</v>
      </c>
      <c r="F17" s="28">
        <f t="shared" si="0"/>
        <v>-240373</v>
      </c>
      <c r="G17" s="28">
        <f t="shared" si="0"/>
        <v>165819</v>
      </c>
      <c r="H17" s="28">
        <f t="shared" si="0"/>
        <v>286678</v>
      </c>
      <c r="I17" s="28">
        <f t="shared" si="0"/>
        <v>-351617</v>
      </c>
      <c r="J17" s="28">
        <f t="shared" si="0"/>
        <v>100880</v>
      </c>
      <c r="K17" s="28">
        <f t="shared" si="0"/>
        <v>317307</v>
      </c>
      <c r="L17" s="28">
        <f t="shared" si="0"/>
        <v>-19502</v>
      </c>
      <c r="M17" s="28">
        <f t="shared" si="0"/>
        <v>230883</v>
      </c>
      <c r="N17" s="28">
        <f t="shared" si="0"/>
        <v>528688</v>
      </c>
      <c r="O17" s="28">
        <f t="shared" si="0"/>
        <v>329894</v>
      </c>
      <c r="P17" s="28">
        <f t="shared" si="0"/>
        <v>544733</v>
      </c>
      <c r="Q17" s="28">
        <f t="shared" si="0"/>
        <v>1045293</v>
      </c>
      <c r="R17" s="28">
        <f t="shared" si="0"/>
        <v>1919920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2549488</v>
      </c>
      <c r="X17" s="28">
        <f t="shared" si="0"/>
        <v>-417595</v>
      </c>
      <c r="Y17" s="28">
        <f t="shared" si="0"/>
        <v>2967083</v>
      </c>
      <c r="Z17" s="29">
        <f>+IF(X17&lt;&gt;0,+(Y17/X17)*100,0)</f>
        <v>-710.51688837270558</v>
      </c>
      <c r="AA17" s="30">
        <f>SUM(AA6:AA16)</f>
        <v>-240373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-6246273</v>
      </c>
      <c r="D28" s="18"/>
      <c r="E28" s="19">
        <v>-600000</v>
      </c>
      <c r="F28" s="20">
        <v>-1600000</v>
      </c>
      <c r="G28" s="20">
        <v>-1570595</v>
      </c>
      <c r="H28" s="20"/>
      <c r="I28" s="20"/>
      <c r="J28" s="20">
        <v>-1570595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-1570595</v>
      </c>
      <c r="X28" s="20">
        <v>-1199997</v>
      </c>
      <c r="Y28" s="20">
        <v>-370598</v>
      </c>
      <c r="Z28" s="21">
        <v>30.883243874776355</v>
      </c>
      <c r="AA28" s="22">
        <v>-1600000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-6246273</v>
      </c>
      <c r="D30" s="26">
        <f t="shared" ref="D30:Y30" si="1">SUM(D21:D29)</f>
        <v>0</v>
      </c>
      <c r="E30" s="27">
        <f t="shared" si="1"/>
        <v>-600000</v>
      </c>
      <c r="F30" s="28">
        <f t="shared" si="1"/>
        <v>-1600000</v>
      </c>
      <c r="G30" s="28">
        <f t="shared" si="1"/>
        <v>-1570595</v>
      </c>
      <c r="H30" s="28">
        <f t="shared" si="1"/>
        <v>0</v>
      </c>
      <c r="I30" s="28">
        <f t="shared" si="1"/>
        <v>0</v>
      </c>
      <c r="J30" s="28">
        <f t="shared" si="1"/>
        <v>-1570595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-1570595</v>
      </c>
      <c r="X30" s="28">
        <f t="shared" si="1"/>
        <v>-1199997</v>
      </c>
      <c r="Y30" s="28">
        <f t="shared" si="1"/>
        <v>-370598</v>
      </c>
      <c r="Z30" s="29">
        <f>+IF(X30&lt;&gt;0,+(Y30/X30)*100,0)</f>
        <v>30.883243874776355</v>
      </c>
      <c r="AA30" s="30">
        <f>SUM(AA21:AA29)</f>
        <v>-1600000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8897664</v>
      </c>
      <c r="D41" s="32">
        <f>+D17+D30+D39</f>
        <v>0</v>
      </c>
      <c r="E41" s="33">
        <f t="shared" si="3"/>
        <v>-1743921</v>
      </c>
      <c r="F41" s="34">
        <f t="shared" si="3"/>
        <v>-1840373</v>
      </c>
      <c r="G41" s="34">
        <f t="shared" si="3"/>
        <v>-1404776</v>
      </c>
      <c r="H41" s="34">
        <f t="shared" si="3"/>
        <v>286678</v>
      </c>
      <c r="I41" s="34">
        <f t="shared" si="3"/>
        <v>-351617</v>
      </c>
      <c r="J41" s="34">
        <f t="shared" si="3"/>
        <v>-1469715</v>
      </c>
      <c r="K41" s="34">
        <f t="shared" si="3"/>
        <v>317307</v>
      </c>
      <c r="L41" s="34">
        <f t="shared" si="3"/>
        <v>-19502</v>
      </c>
      <c r="M41" s="34">
        <f t="shared" si="3"/>
        <v>230883</v>
      </c>
      <c r="N41" s="34">
        <f t="shared" si="3"/>
        <v>528688</v>
      </c>
      <c r="O41" s="34">
        <f t="shared" si="3"/>
        <v>329894</v>
      </c>
      <c r="P41" s="34">
        <f t="shared" si="3"/>
        <v>544733</v>
      </c>
      <c r="Q41" s="34">
        <f t="shared" si="3"/>
        <v>1045293</v>
      </c>
      <c r="R41" s="34">
        <f t="shared" si="3"/>
        <v>1919920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978893</v>
      </c>
      <c r="X41" s="34">
        <f t="shared" si="3"/>
        <v>-1617592</v>
      </c>
      <c r="Y41" s="34">
        <f t="shared" si="3"/>
        <v>2596485</v>
      </c>
      <c r="Z41" s="35">
        <f>+IF(X41&lt;&gt;0,+(Y41/X41)*100,0)</f>
        <v>-160.51544518024323</v>
      </c>
      <c r="AA41" s="36">
        <f>+AA17+AA30+AA39</f>
        <v>-1840373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-1404776</v>
      </c>
      <c r="I42" s="34">
        <f>+H43+I60</f>
        <v>-1118098</v>
      </c>
      <c r="J42" s="34">
        <f>+G42</f>
        <v>0</v>
      </c>
      <c r="K42" s="34">
        <f>+I43+K60</f>
        <v>-1469715</v>
      </c>
      <c r="L42" s="34">
        <f>+K43+L60</f>
        <v>-1152408</v>
      </c>
      <c r="M42" s="34">
        <f>+L43+M60</f>
        <v>-1171910</v>
      </c>
      <c r="N42" s="34">
        <f>+K42</f>
        <v>-1469715</v>
      </c>
      <c r="O42" s="34">
        <f>+M43+O60</f>
        <v>-941027</v>
      </c>
      <c r="P42" s="34">
        <f>+O43+P60</f>
        <v>-611133</v>
      </c>
      <c r="Q42" s="34">
        <f>+P43+Q60</f>
        <v>-66400</v>
      </c>
      <c r="R42" s="34">
        <f>+O42</f>
        <v>-941027</v>
      </c>
      <c r="S42" s="34">
        <f>+Q43+S60</f>
        <v>978893</v>
      </c>
      <c r="T42" s="34">
        <f>+S43+T60</f>
        <v>978893</v>
      </c>
      <c r="U42" s="34">
        <f>+T43+U60</f>
        <v>978893</v>
      </c>
      <c r="V42" s="34">
        <f>+S42</f>
        <v>978893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8897664</v>
      </c>
      <c r="D43" s="44">
        <f t="shared" ref="D43:AA43" si="4">+D41+D42</f>
        <v>0</v>
      </c>
      <c r="E43" s="45">
        <f t="shared" si="4"/>
        <v>-1743921</v>
      </c>
      <c r="F43" s="46">
        <f t="shared" si="4"/>
        <v>-1840373</v>
      </c>
      <c r="G43" s="46">
        <f t="shared" si="4"/>
        <v>-1404776</v>
      </c>
      <c r="H43" s="46">
        <f t="shared" si="4"/>
        <v>-1118098</v>
      </c>
      <c r="I43" s="46">
        <f t="shared" si="4"/>
        <v>-1469715</v>
      </c>
      <c r="J43" s="46">
        <f>+I43</f>
        <v>-1469715</v>
      </c>
      <c r="K43" s="46">
        <f t="shared" si="4"/>
        <v>-1152408</v>
      </c>
      <c r="L43" s="46">
        <f t="shared" si="4"/>
        <v>-1171910</v>
      </c>
      <c r="M43" s="46">
        <f t="shared" si="4"/>
        <v>-941027</v>
      </c>
      <c r="N43" s="46">
        <f>+M43</f>
        <v>-941027</v>
      </c>
      <c r="O43" s="46">
        <f t="shared" si="4"/>
        <v>-611133</v>
      </c>
      <c r="P43" s="46">
        <f t="shared" si="4"/>
        <v>-66400</v>
      </c>
      <c r="Q43" s="46">
        <f t="shared" si="4"/>
        <v>978893</v>
      </c>
      <c r="R43" s="46">
        <f>+Q43</f>
        <v>978893</v>
      </c>
      <c r="S43" s="46">
        <f t="shared" si="4"/>
        <v>978893</v>
      </c>
      <c r="T43" s="46">
        <f t="shared" si="4"/>
        <v>978893</v>
      </c>
      <c r="U43" s="46">
        <f t="shared" si="4"/>
        <v>978893</v>
      </c>
      <c r="V43" s="46">
        <f>+U43</f>
        <v>978893</v>
      </c>
      <c r="W43" s="46">
        <f>+V43</f>
        <v>978893</v>
      </c>
      <c r="X43" s="46">
        <f t="shared" si="4"/>
        <v>-1617592</v>
      </c>
      <c r="Y43" s="46">
        <f t="shared" si="4"/>
        <v>2596485</v>
      </c>
      <c r="Z43" s="47">
        <f>+IF(X43&lt;&gt;0,+(Y43/X43)*100,0)</f>
        <v>-160.51544518024323</v>
      </c>
      <c r="AA43" s="48">
        <f t="shared" si="4"/>
        <v>-1840373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67182</v>
      </c>
      <c r="D7" s="18"/>
      <c r="E7" s="19">
        <v>2447328</v>
      </c>
      <c r="F7" s="20">
        <v>2447328</v>
      </c>
      <c r="G7" s="20"/>
      <c r="H7" s="20">
        <v>153887</v>
      </c>
      <c r="I7" s="20">
        <v>130170</v>
      </c>
      <c r="J7" s="20">
        <v>284057</v>
      </c>
      <c r="K7" s="20">
        <v>148372</v>
      </c>
      <c r="L7" s="20">
        <v>100258</v>
      </c>
      <c r="M7" s="20">
        <v>144164</v>
      </c>
      <c r="N7" s="20">
        <v>392794</v>
      </c>
      <c r="O7" s="20">
        <v>116374</v>
      </c>
      <c r="P7" s="20">
        <v>141252</v>
      </c>
      <c r="Q7" s="20">
        <v>166556</v>
      </c>
      <c r="R7" s="20">
        <v>424182</v>
      </c>
      <c r="S7" s="20"/>
      <c r="T7" s="20"/>
      <c r="U7" s="20"/>
      <c r="V7" s="20"/>
      <c r="W7" s="20">
        <v>1101033</v>
      </c>
      <c r="X7" s="20">
        <v>1835496</v>
      </c>
      <c r="Y7" s="20">
        <v>-734463</v>
      </c>
      <c r="Z7" s="21">
        <v>-40.014415721962891</v>
      </c>
      <c r="AA7" s="22">
        <v>2447328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54053</v>
      </c>
      <c r="F9" s="20">
        <v>54053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40536</v>
      </c>
      <c r="Y9" s="20">
        <v>-40536</v>
      </c>
      <c r="Z9" s="21">
        <v>-100</v>
      </c>
      <c r="AA9" s="22">
        <v>54053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-2760576</v>
      </c>
      <c r="F14" s="20">
        <v>-2760576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-2070441</v>
      </c>
      <c r="Y14" s="20">
        <v>2070441</v>
      </c>
      <c r="Z14" s="21">
        <v>-100</v>
      </c>
      <c r="AA14" s="22">
        <v>-2760576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67182</v>
      </c>
      <c r="D17" s="26">
        <f>SUM(D6:D16)</f>
        <v>0</v>
      </c>
      <c r="E17" s="27">
        <f t="shared" si="0"/>
        <v>-259195</v>
      </c>
      <c r="F17" s="28">
        <f t="shared" si="0"/>
        <v>-259195</v>
      </c>
      <c r="G17" s="28">
        <f t="shared" si="0"/>
        <v>0</v>
      </c>
      <c r="H17" s="28">
        <f t="shared" si="0"/>
        <v>153887</v>
      </c>
      <c r="I17" s="28">
        <f t="shared" si="0"/>
        <v>130170</v>
      </c>
      <c r="J17" s="28">
        <f t="shared" si="0"/>
        <v>284057</v>
      </c>
      <c r="K17" s="28">
        <f t="shared" si="0"/>
        <v>148372</v>
      </c>
      <c r="L17" s="28">
        <f t="shared" si="0"/>
        <v>100258</v>
      </c>
      <c r="M17" s="28">
        <f t="shared" si="0"/>
        <v>144164</v>
      </c>
      <c r="N17" s="28">
        <f t="shared" si="0"/>
        <v>392794</v>
      </c>
      <c r="O17" s="28">
        <f t="shared" si="0"/>
        <v>116374</v>
      </c>
      <c r="P17" s="28">
        <f t="shared" si="0"/>
        <v>141252</v>
      </c>
      <c r="Q17" s="28">
        <f t="shared" si="0"/>
        <v>166556</v>
      </c>
      <c r="R17" s="28">
        <f t="shared" si="0"/>
        <v>424182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1101033</v>
      </c>
      <c r="X17" s="28">
        <f t="shared" si="0"/>
        <v>-194409</v>
      </c>
      <c r="Y17" s="28">
        <f t="shared" si="0"/>
        <v>1295442</v>
      </c>
      <c r="Z17" s="29">
        <f>+IF(X17&lt;&gt;0,+(Y17/X17)*100,0)</f>
        <v>-666.34878014906724</v>
      </c>
      <c r="AA17" s="30">
        <f>SUM(AA6:AA16)</f>
        <v>-259195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-12210764</v>
      </c>
      <c r="F28" s="20">
        <v>-12210764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-9158067</v>
      </c>
      <c r="Y28" s="20">
        <v>9158067</v>
      </c>
      <c r="Z28" s="21">
        <v>-100</v>
      </c>
      <c r="AA28" s="22">
        <v>-12210764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-12210764</v>
      </c>
      <c r="F30" s="28">
        <f t="shared" si="1"/>
        <v>-12210764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-9158067</v>
      </c>
      <c r="Y30" s="28">
        <f t="shared" si="1"/>
        <v>9158067</v>
      </c>
      <c r="Z30" s="29">
        <f>+IF(X30&lt;&gt;0,+(Y30/X30)*100,0)</f>
        <v>-100</v>
      </c>
      <c r="AA30" s="30">
        <f>SUM(AA21:AA29)</f>
        <v>-12210764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67182</v>
      </c>
      <c r="D41" s="32">
        <f>+D17+D30+D39</f>
        <v>0</v>
      </c>
      <c r="E41" s="33">
        <f t="shared" si="3"/>
        <v>-12469959</v>
      </c>
      <c r="F41" s="34">
        <f t="shared" si="3"/>
        <v>-12469959</v>
      </c>
      <c r="G41" s="34">
        <f t="shared" si="3"/>
        <v>0</v>
      </c>
      <c r="H41" s="34">
        <f t="shared" si="3"/>
        <v>153887</v>
      </c>
      <c r="I41" s="34">
        <f t="shared" si="3"/>
        <v>130170</v>
      </c>
      <c r="J41" s="34">
        <f t="shared" si="3"/>
        <v>284057</v>
      </c>
      <c r="K41" s="34">
        <f t="shared" si="3"/>
        <v>148372</v>
      </c>
      <c r="L41" s="34">
        <f t="shared" si="3"/>
        <v>100258</v>
      </c>
      <c r="M41" s="34">
        <f t="shared" si="3"/>
        <v>144164</v>
      </c>
      <c r="N41" s="34">
        <f t="shared" si="3"/>
        <v>392794</v>
      </c>
      <c r="O41" s="34">
        <f t="shared" si="3"/>
        <v>116374</v>
      </c>
      <c r="P41" s="34">
        <f t="shared" si="3"/>
        <v>141252</v>
      </c>
      <c r="Q41" s="34">
        <f t="shared" si="3"/>
        <v>166556</v>
      </c>
      <c r="R41" s="34">
        <f t="shared" si="3"/>
        <v>424182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1101033</v>
      </c>
      <c r="X41" s="34">
        <f t="shared" si="3"/>
        <v>-9352476</v>
      </c>
      <c r="Y41" s="34">
        <f t="shared" si="3"/>
        <v>10453509</v>
      </c>
      <c r="Z41" s="35">
        <f>+IF(X41&lt;&gt;0,+(Y41/X41)*100,0)</f>
        <v>-111.77263646546646</v>
      </c>
      <c r="AA41" s="36">
        <f>+AA17+AA30+AA39</f>
        <v>-12469959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153887</v>
      </c>
      <c r="J42" s="34">
        <f>+G42</f>
        <v>0</v>
      </c>
      <c r="K42" s="34">
        <f>+I43+K60</f>
        <v>284057</v>
      </c>
      <c r="L42" s="34">
        <f>+K43+L60</f>
        <v>432429</v>
      </c>
      <c r="M42" s="34">
        <f>+L43+M60</f>
        <v>532687</v>
      </c>
      <c r="N42" s="34">
        <f>+K42</f>
        <v>284057</v>
      </c>
      <c r="O42" s="34">
        <f>+M43+O60</f>
        <v>676851</v>
      </c>
      <c r="P42" s="34">
        <f>+O43+P60</f>
        <v>793225</v>
      </c>
      <c r="Q42" s="34">
        <f>+P43+Q60</f>
        <v>934477</v>
      </c>
      <c r="R42" s="34">
        <f>+O42</f>
        <v>676851</v>
      </c>
      <c r="S42" s="34">
        <f>+Q43+S60</f>
        <v>1101033</v>
      </c>
      <c r="T42" s="34">
        <f>+S43+T60</f>
        <v>1101033</v>
      </c>
      <c r="U42" s="34">
        <f>+T43+U60</f>
        <v>1101033</v>
      </c>
      <c r="V42" s="34">
        <f>+S42</f>
        <v>1101033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67182</v>
      </c>
      <c r="D43" s="44">
        <f t="shared" ref="D43:AA43" si="4">+D41+D42</f>
        <v>0</v>
      </c>
      <c r="E43" s="45">
        <f t="shared" si="4"/>
        <v>-12469959</v>
      </c>
      <c r="F43" s="46">
        <f t="shared" si="4"/>
        <v>-12469959</v>
      </c>
      <c r="G43" s="46">
        <f t="shared" si="4"/>
        <v>0</v>
      </c>
      <c r="H43" s="46">
        <f t="shared" si="4"/>
        <v>153887</v>
      </c>
      <c r="I43" s="46">
        <f t="shared" si="4"/>
        <v>284057</v>
      </c>
      <c r="J43" s="46">
        <f>+I43</f>
        <v>284057</v>
      </c>
      <c r="K43" s="46">
        <f t="shared" si="4"/>
        <v>432429</v>
      </c>
      <c r="L43" s="46">
        <f t="shared" si="4"/>
        <v>532687</v>
      </c>
      <c r="M43" s="46">
        <f t="shared" si="4"/>
        <v>676851</v>
      </c>
      <c r="N43" s="46">
        <f>+M43</f>
        <v>676851</v>
      </c>
      <c r="O43" s="46">
        <f t="shared" si="4"/>
        <v>793225</v>
      </c>
      <c r="P43" s="46">
        <f t="shared" si="4"/>
        <v>934477</v>
      </c>
      <c r="Q43" s="46">
        <f t="shared" si="4"/>
        <v>1101033</v>
      </c>
      <c r="R43" s="46">
        <f>+Q43</f>
        <v>1101033</v>
      </c>
      <c r="S43" s="46">
        <f t="shared" si="4"/>
        <v>1101033</v>
      </c>
      <c r="T43" s="46">
        <f t="shared" si="4"/>
        <v>1101033</v>
      </c>
      <c r="U43" s="46">
        <f t="shared" si="4"/>
        <v>1101033</v>
      </c>
      <c r="V43" s="46">
        <f>+U43</f>
        <v>1101033</v>
      </c>
      <c r="W43" s="46">
        <f>+V43</f>
        <v>1101033</v>
      </c>
      <c r="X43" s="46">
        <f t="shared" si="4"/>
        <v>-9352476</v>
      </c>
      <c r="Y43" s="46">
        <f t="shared" si="4"/>
        <v>10453509</v>
      </c>
      <c r="Z43" s="47">
        <f>+IF(X43&lt;&gt;0,+(Y43/X43)*100,0)</f>
        <v>-111.77263646546646</v>
      </c>
      <c r="AA43" s="48">
        <f t="shared" si="4"/>
        <v>-12469959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2722660</v>
      </c>
      <c r="D7" s="18"/>
      <c r="E7" s="19">
        <v>1634477</v>
      </c>
      <c r="F7" s="20">
        <v>1791839</v>
      </c>
      <c r="G7" s="20">
        <v>-2652743</v>
      </c>
      <c r="H7" s="20">
        <v>2900943</v>
      </c>
      <c r="I7" s="20">
        <v>75136</v>
      </c>
      <c r="J7" s="20">
        <v>323336</v>
      </c>
      <c r="K7" s="20">
        <v>128828</v>
      </c>
      <c r="L7" s="20">
        <v>92421</v>
      </c>
      <c r="M7" s="20">
        <v>113684</v>
      </c>
      <c r="N7" s="20">
        <v>334933</v>
      </c>
      <c r="O7" s="20">
        <v>80681</v>
      </c>
      <c r="P7" s="20">
        <v>73043</v>
      </c>
      <c r="Q7" s="20">
        <v>42574</v>
      </c>
      <c r="R7" s="20">
        <v>196298</v>
      </c>
      <c r="S7" s="20"/>
      <c r="T7" s="20"/>
      <c r="U7" s="20"/>
      <c r="V7" s="20"/>
      <c r="W7" s="20">
        <v>854567</v>
      </c>
      <c r="X7" s="20">
        <v>1343880</v>
      </c>
      <c r="Y7" s="20">
        <v>-489313</v>
      </c>
      <c r="Z7" s="21">
        <v>-36.410468196565169</v>
      </c>
      <c r="AA7" s="22">
        <v>1791839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-11642996</v>
      </c>
      <c r="F14" s="20">
        <v>-14072590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-10554444</v>
      </c>
      <c r="Y14" s="20">
        <v>10554444</v>
      </c>
      <c r="Z14" s="21">
        <v>-100</v>
      </c>
      <c r="AA14" s="22">
        <v>-14072590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2722660</v>
      </c>
      <c r="D17" s="26">
        <f>SUM(D6:D16)</f>
        <v>0</v>
      </c>
      <c r="E17" s="27">
        <f t="shared" si="0"/>
        <v>-10008519</v>
      </c>
      <c r="F17" s="28">
        <f t="shared" si="0"/>
        <v>-12280751</v>
      </c>
      <c r="G17" s="28">
        <f t="shared" si="0"/>
        <v>-2652743</v>
      </c>
      <c r="H17" s="28">
        <f t="shared" si="0"/>
        <v>2900943</v>
      </c>
      <c r="I17" s="28">
        <f t="shared" si="0"/>
        <v>75136</v>
      </c>
      <c r="J17" s="28">
        <f t="shared" si="0"/>
        <v>323336</v>
      </c>
      <c r="K17" s="28">
        <f t="shared" si="0"/>
        <v>128828</v>
      </c>
      <c r="L17" s="28">
        <f t="shared" si="0"/>
        <v>92421</v>
      </c>
      <c r="M17" s="28">
        <f t="shared" si="0"/>
        <v>113684</v>
      </c>
      <c r="N17" s="28">
        <f t="shared" si="0"/>
        <v>334933</v>
      </c>
      <c r="O17" s="28">
        <f t="shared" si="0"/>
        <v>80681</v>
      </c>
      <c r="P17" s="28">
        <f t="shared" si="0"/>
        <v>73043</v>
      </c>
      <c r="Q17" s="28">
        <f t="shared" si="0"/>
        <v>42574</v>
      </c>
      <c r="R17" s="28">
        <f t="shared" si="0"/>
        <v>196298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854567</v>
      </c>
      <c r="X17" s="28">
        <f t="shared" si="0"/>
        <v>-9210564</v>
      </c>
      <c r="Y17" s="28">
        <f t="shared" si="0"/>
        <v>10065131</v>
      </c>
      <c r="Z17" s="29">
        <f>+IF(X17&lt;&gt;0,+(Y17/X17)*100,0)</f>
        <v>-109.27811803924277</v>
      </c>
      <c r="AA17" s="30">
        <f>SUM(AA6:AA16)</f>
        <v>-12280751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-460000</v>
      </c>
      <c r="F28" s="20">
        <v>-460000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-344997</v>
      </c>
      <c r="Y28" s="20">
        <v>344997</v>
      </c>
      <c r="Z28" s="21">
        <v>-100</v>
      </c>
      <c r="AA28" s="22">
        <v>-460000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-460000</v>
      </c>
      <c r="F30" s="28">
        <f t="shared" si="1"/>
        <v>-460000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-344997</v>
      </c>
      <c r="Y30" s="28">
        <f t="shared" si="1"/>
        <v>344997</v>
      </c>
      <c r="Z30" s="29">
        <f>+IF(X30&lt;&gt;0,+(Y30/X30)*100,0)</f>
        <v>-100</v>
      </c>
      <c r="AA30" s="30">
        <f>SUM(AA21:AA29)</f>
        <v>-460000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2722660</v>
      </c>
      <c r="D41" s="32">
        <f>+D17+D30+D39</f>
        <v>0</v>
      </c>
      <c r="E41" s="33">
        <f t="shared" si="3"/>
        <v>-10468519</v>
      </c>
      <c r="F41" s="34">
        <f t="shared" si="3"/>
        <v>-12740751</v>
      </c>
      <c r="G41" s="34">
        <f t="shared" si="3"/>
        <v>-2652743</v>
      </c>
      <c r="H41" s="34">
        <f t="shared" si="3"/>
        <v>2900943</v>
      </c>
      <c r="I41" s="34">
        <f t="shared" si="3"/>
        <v>75136</v>
      </c>
      <c r="J41" s="34">
        <f t="shared" si="3"/>
        <v>323336</v>
      </c>
      <c r="K41" s="34">
        <f t="shared" si="3"/>
        <v>128828</v>
      </c>
      <c r="L41" s="34">
        <f t="shared" si="3"/>
        <v>92421</v>
      </c>
      <c r="M41" s="34">
        <f t="shared" si="3"/>
        <v>113684</v>
      </c>
      <c r="N41" s="34">
        <f t="shared" si="3"/>
        <v>334933</v>
      </c>
      <c r="O41" s="34">
        <f t="shared" si="3"/>
        <v>80681</v>
      </c>
      <c r="P41" s="34">
        <f t="shared" si="3"/>
        <v>73043</v>
      </c>
      <c r="Q41" s="34">
        <f t="shared" si="3"/>
        <v>42574</v>
      </c>
      <c r="R41" s="34">
        <f t="shared" si="3"/>
        <v>196298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854567</v>
      </c>
      <c r="X41" s="34">
        <f t="shared" si="3"/>
        <v>-9555561</v>
      </c>
      <c r="Y41" s="34">
        <f t="shared" si="3"/>
        <v>10410128</v>
      </c>
      <c r="Z41" s="35">
        <f>+IF(X41&lt;&gt;0,+(Y41/X41)*100,0)</f>
        <v>-108.94313792774699</v>
      </c>
      <c r="AA41" s="36">
        <f>+AA17+AA30+AA39</f>
        <v>-12740751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-2652743</v>
      </c>
      <c r="I42" s="34">
        <f>+H43+I60</f>
        <v>248200</v>
      </c>
      <c r="J42" s="34">
        <f>+G42</f>
        <v>0</v>
      </c>
      <c r="K42" s="34">
        <f>+I43+K60</f>
        <v>323336</v>
      </c>
      <c r="L42" s="34">
        <f>+K43+L60</f>
        <v>452164</v>
      </c>
      <c r="M42" s="34">
        <f>+L43+M60</f>
        <v>544585</v>
      </c>
      <c r="N42" s="34">
        <f>+K42</f>
        <v>323336</v>
      </c>
      <c r="O42" s="34">
        <f>+M43+O60</f>
        <v>658269</v>
      </c>
      <c r="P42" s="34">
        <f>+O43+P60</f>
        <v>738950</v>
      </c>
      <c r="Q42" s="34">
        <f>+P43+Q60</f>
        <v>811993</v>
      </c>
      <c r="R42" s="34">
        <f>+O42</f>
        <v>658269</v>
      </c>
      <c r="S42" s="34">
        <f>+Q43+S60</f>
        <v>854567</v>
      </c>
      <c r="T42" s="34">
        <f>+S43+T60</f>
        <v>854567</v>
      </c>
      <c r="U42" s="34">
        <f>+T43+U60</f>
        <v>854567</v>
      </c>
      <c r="V42" s="34">
        <f>+S42</f>
        <v>854567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2722660</v>
      </c>
      <c r="D43" s="44">
        <f t="shared" ref="D43:AA43" si="4">+D41+D42</f>
        <v>0</v>
      </c>
      <c r="E43" s="45">
        <f t="shared" si="4"/>
        <v>-10468519</v>
      </c>
      <c r="F43" s="46">
        <f t="shared" si="4"/>
        <v>-12740751</v>
      </c>
      <c r="G43" s="46">
        <f t="shared" si="4"/>
        <v>-2652743</v>
      </c>
      <c r="H43" s="46">
        <f t="shared" si="4"/>
        <v>248200</v>
      </c>
      <c r="I43" s="46">
        <f t="shared" si="4"/>
        <v>323336</v>
      </c>
      <c r="J43" s="46">
        <f>+I43</f>
        <v>323336</v>
      </c>
      <c r="K43" s="46">
        <f t="shared" si="4"/>
        <v>452164</v>
      </c>
      <c r="L43" s="46">
        <f t="shared" si="4"/>
        <v>544585</v>
      </c>
      <c r="M43" s="46">
        <f t="shared" si="4"/>
        <v>658269</v>
      </c>
      <c r="N43" s="46">
        <f>+M43</f>
        <v>658269</v>
      </c>
      <c r="O43" s="46">
        <f t="shared" si="4"/>
        <v>738950</v>
      </c>
      <c r="P43" s="46">
        <f t="shared" si="4"/>
        <v>811993</v>
      </c>
      <c r="Q43" s="46">
        <f t="shared" si="4"/>
        <v>854567</v>
      </c>
      <c r="R43" s="46">
        <f>+Q43</f>
        <v>854567</v>
      </c>
      <c r="S43" s="46">
        <f t="shared" si="4"/>
        <v>854567</v>
      </c>
      <c r="T43" s="46">
        <f t="shared" si="4"/>
        <v>854567</v>
      </c>
      <c r="U43" s="46">
        <f t="shared" si="4"/>
        <v>854567</v>
      </c>
      <c r="V43" s="46">
        <f>+U43</f>
        <v>854567</v>
      </c>
      <c r="W43" s="46">
        <f>+V43</f>
        <v>854567</v>
      </c>
      <c r="X43" s="46">
        <f t="shared" si="4"/>
        <v>-9555561</v>
      </c>
      <c r="Y43" s="46">
        <f t="shared" si="4"/>
        <v>10410128</v>
      </c>
      <c r="Z43" s="47">
        <f>+IF(X43&lt;&gt;0,+(Y43/X43)*100,0)</f>
        <v>-108.94313792774699</v>
      </c>
      <c r="AA43" s="48">
        <f t="shared" si="4"/>
        <v>-12740751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550585</v>
      </c>
      <c r="D7" s="18"/>
      <c r="E7" s="19">
        <v>15057463</v>
      </c>
      <c r="F7" s="20">
        <v>15057464</v>
      </c>
      <c r="G7" s="20">
        <v>390177</v>
      </c>
      <c r="H7" s="20">
        <v>494262</v>
      </c>
      <c r="I7" s="20">
        <v>601253</v>
      </c>
      <c r="J7" s="20">
        <v>1485692</v>
      </c>
      <c r="K7" s="20">
        <v>455829</v>
      </c>
      <c r="L7" s="20">
        <v>289726</v>
      </c>
      <c r="M7" s="20">
        <v>470701</v>
      </c>
      <c r="N7" s="20">
        <v>1216256</v>
      </c>
      <c r="O7" s="20">
        <v>317841</v>
      </c>
      <c r="P7" s="20">
        <v>362517</v>
      </c>
      <c r="Q7" s="20">
        <v>474339</v>
      </c>
      <c r="R7" s="20">
        <v>1154697</v>
      </c>
      <c r="S7" s="20"/>
      <c r="T7" s="20"/>
      <c r="U7" s="20"/>
      <c r="V7" s="20"/>
      <c r="W7" s="20">
        <v>3856645</v>
      </c>
      <c r="X7" s="20">
        <v>11293092</v>
      </c>
      <c r="Y7" s="20">
        <v>-7436447</v>
      </c>
      <c r="Z7" s="21">
        <v>-65.849521105468725</v>
      </c>
      <c r="AA7" s="22">
        <v>15057464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-15678394</v>
      </c>
      <c r="F14" s="20">
        <v>-14287907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-10715913</v>
      </c>
      <c r="Y14" s="20">
        <v>10715913</v>
      </c>
      <c r="Z14" s="21">
        <v>-100</v>
      </c>
      <c r="AA14" s="22">
        <v>-14287907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550585</v>
      </c>
      <c r="D17" s="26">
        <f>SUM(D6:D16)</f>
        <v>0</v>
      </c>
      <c r="E17" s="27">
        <f t="shared" si="0"/>
        <v>-620931</v>
      </c>
      <c r="F17" s="28">
        <f t="shared" si="0"/>
        <v>769557</v>
      </c>
      <c r="G17" s="28">
        <f t="shared" si="0"/>
        <v>390177</v>
      </c>
      <c r="H17" s="28">
        <f t="shared" si="0"/>
        <v>494262</v>
      </c>
      <c r="I17" s="28">
        <f t="shared" si="0"/>
        <v>601253</v>
      </c>
      <c r="J17" s="28">
        <f t="shared" si="0"/>
        <v>1485692</v>
      </c>
      <c r="K17" s="28">
        <f t="shared" si="0"/>
        <v>455829</v>
      </c>
      <c r="L17" s="28">
        <f t="shared" si="0"/>
        <v>289726</v>
      </c>
      <c r="M17" s="28">
        <f t="shared" si="0"/>
        <v>470701</v>
      </c>
      <c r="N17" s="28">
        <f t="shared" si="0"/>
        <v>1216256</v>
      </c>
      <c r="O17" s="28">
        <f t="shared" si="0"/>
        <v>317841</v>
      </c>
      <c r="P17" s="28">
        <f t="shared" si="0"/>
        <v>362517</v>
      </c>
      <c r="Q17" s="28">
        <f t="shared" si="0"/>
        <v>474339</v>
      </c>
      <c r="R17" s="28">
        <f t="shared" si="0"/>
        <v>1154697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3856645</v>
      </c>
      <c r="X17" s="28">
        <f t="shared" si="0"/>
        <v>577179</v>
      </c>
      <c r="Y17" s="28">
        <f t="shared" si="0"/>
        <v>3279466</v>
      </c>
      <c r="Z17" s="29">
        <f>+IF(X17&lt;&gt;0,+(Y17/X17)*100,0)</f>
        <v>568.18872481500534</v>
      </c>
      <c r="AA17" s="30">
        <f>SUM(AA6:AA16)</f>
        <v>769557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-1869568</v>
      </c>
      <c r="F28" s="20">
        <v>-1456806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-1092600</v>
      </c>
      <c r="Y28" s="20">
        <v>1092600</v>
      </c>
      <c r="Z28" s="21">
        <v>-100</v>
      </c>
      <c r="AA28" s="22">
        <v>-1456806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-1869568</v>
      </c>
      <c r="F30" s="28">
        <f t="shared" si="1"/>
        <v>-1456806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-1092600</v>
      </c>
      <c r="Y30" s="28">
        <f t="shared" si="1"/>
        <v>1092600</v>
      </c>
      <c r="Z30" s="29">
        <f>+IF(X30&lt;&gt;0,+(Y30/X30)*100,0)</f>
        <v>-100</v>
      </c>
      <c r="AA30" s="30">
        <f>SUM(AA21:AA29)</f>
        <v>-1456806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550585</v>
      </c>
      <c r="D41" s="32">
        <f>+D17+D30+D39</f>
        <v>0</v>
      </c>
      <c r="E41" s="33">
        <f t="shared" si="3"/>
        <v>-2490499</v>
      </c>
      <c r="F41" s="34">
        <f t="shared" si="3"/>
        <v>-687249</v>
      </c>
      <c r="G41" s="34">
        <f t="shared" si="3"/>
        <v>390177</v>
      </c>
      <c r="H41" s="34">
        <f t="shared" si="3"/>
        <v>494262</v>
      </c>
      <c r="I41" s="34">
        <f t="shared" si="3"/>
        <v>601253</v>
      </c>
      <c r="J41" s="34">
        <f t="shared" si="3"/>
        <v>1485692</v>
      </c>
      <c r="K41" s="34">
        <f t="shared" si="3"/>
        <v>455829</v>
      </c>
      <c r="L41" s="34">
        <f t="shared" si="3"/>
        <v>289726</v>
      </c>
      <c r="M41" s="34">
        <f t="shared" si="3"/>
        <v>470701</v>
      </c>
      <c r="N41" s="34">
        <f t="shared" si="3"/>
        <v>1216256</v>
      </c>
      <c r="O41" s="34">
        <f t="shared" si="3"/>
        <v>317841</v>
      </c>
      <c r="P41" s="34">
        <f t="shared" si="3"/>
        <v>362517</v>
      </c>
      <c r="Q41" s="34">
        <f t="shared" si="3"/>
        <v>474339</v>
      </c>
      <c r="R41" s="34">
        <f t="shared" si="3"/>
        <v>1154697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3856645</v>
      </c>
      <c r="X41" s="34">
        <f t="shared" si="3"/>
        <v>-515421</v>
      </c>
      <c r="Y41" s="34">
        <f t="shared" si="3"/>
        <v>4372066</v>
      </c>
      <c r="Z41" s="35">
        <f>+IF(X41&lt;&gt;0,+(Y41/X41)*100,0)</f>
        <v>-848.25142941401293</v>
      </c>
      <c r="AA41" s="36">
        <f>+AA17+AA30+AA39</f>
        <v>-687249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390177</v>
      </c>
      <c r="I42" s="34">
        <f>+H43+I60</f>
        <v>884439</v>
      </c>
      <c r="J42" s="34">
        <f>+G42</f>
        <v>0</v>
      </c>
      <c r="K42" s="34">
        <f>+I43+K60</f>
        <v>1485692</v>
      </c>
      <c r="L42" s="34">
        <f>+K43+L60</f>
        <v>1941521</v>
      </c>
      <c r="M42" s="34">
        <f>+L43+M60</f>
        <v>2231247</v>
      </c>
      <c r="N42" s="34">
        <f>+K42</f>
        <v>1485692</v>
      </c>
      <c r="O42" s="34">
        <f>+M43+O60</f>
        <v>2701948</v>
      </c>
      <c r="P42" s="34">
        <f>+O43+P60</f>
        <v>3019789</v>
      </c>
      <c r="Q42" s="34">
        <f>+P43+Q60</f>
        <v>3382306</v>
      </c>
      <c r="R42" s="34">
        <f>+O42</f>
        <v>2701948</v>
      </c>
      <c r="S42" s="34">
        <f>+Q43+S60</f>
        <v>3856645</v>
      </c>
      <c r="T42" s="34">
        <f>+S43+T60</f>
        <v>3856645</v>
      </c>
      <c r="U42" s="34">
        <f>+T43+U60</f>
        <v>3856645</v>
      </c>
      <c r="V42" s="34">
        <f>+S42</f>
        <v>3856645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550585</v>
      </c>
      <c r="D43" s="44">
        <f t="shared" ref="D43:AA43" si="4">+D41+D42</f>
        <v>0</v>
      </c>
      <c r="E43" s="45">
        <f t="shared" si="4"/>
        <v>-2490499</v>
      </c>
      <c r="F43" s="46">
        <f t="shared" si="4"/>
        <v>-687249</v>
      </c>
      <c r="G43" s="46">
        <f t="shared" si="4"/>
        <v>390177</v>
      </c>
      <c r="H43" s="46">
        <f t="shared" si="4"/>
        <v>884439</v>
      </c>
      <c r="I43" s="46">
        <f t="shared" si="4"/>
        <v>1485692</v>
      </c>
      <c r="J43" s="46">
        <f>+I43</f>
        <v>1485692</v>
      </c>
      <c r="K43" s="46">
        <f t="shared" si="4"/>
        <v>1941521</v>
      </c>
      <c r="L43" s="46">
        <f t="shared" si="4"/>
        <v>2231247</v>
      </c>
      <c r="M43" s="46">
        <f t="shared" si="4"/>
        <v>2701948</v>
      </c>
      <c r="N43" s="46">
        <f>+M43</f>
        <v>2701948</v>
      </c>
      <c r="O43" s="46">
        <f t="shared" si="4"/>
        <v>3019789</v>
      </c>
      <c r="P43" s="46">
        <f t="shared" si="4"/>
        <v>3382306</v>
      </c>
      <c r="Q43" s="46">
        <f t="shared" si="4"/>
        <v>3856645</v>
      </c>
      <c r="R43" s="46">
        <f>+Q43</f>
        <v>3856645</v>
      </c>
      <c r="S43" s="46">
        <f t="shared" si="4"/>
        <v>3856645</v>
      </c>
      <c r="T43" s="46">
        <f t="shared" si="4"/>
        <v>3856645</v>
      </c>
      <c r="U43" s="46">
        <f t="shared" si="4"/>
        <v>3856645</v>
      </c>
      <c r="V43" s="46">
        <f>+U43</f>
        <v>3856645</v>
      </c>
      <c r="W43" s="46">
        <f>+V43</f>
        <v>3856645</v>
      </c>
      <c r="X43" s="46">
        <f t="shared" si="4"/>
        <v>-515421</v>
      </c>
      <c r="Y43" s="46">
        <f t="shared" si="4"/>
        <v>4372066</v>
      </c>
      <c r="Z43" s="47">
        <f>+IF(X43&lt;&gt;0,+(Y43/X43)*100,0)</f>
        <v>-848.25142941401293</v>
      </c>
      <c r="AA43" s="48">
        <f t="shared" si="4"/>
        <v>-687249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122194065</v>
      </c>
      <c r="D7" s="18"/>
      <c r="E7" s="19">
        <v>119483110</v>
      </c>
      <c r="F7" s="20">
        <v>128315110</v>
      </c>
      <c r="G7" s="20">
        <v>10236792</v>
      </c>
      <c r="H7" s="20">
        <v>10403622</v>
      </c>
      <c r="I7" s="20">
        <v>11160119</v>
      </c>
      <c r="J7" s="20">
        <v>31800533</v>
      </c>
      <c r="K7" s="20">
        <v>11833051</v>
      </c>
      <c r="L7" s="20">
        <v>11885766</v>
      </c>
      <c r="M7" s="20">
        <v>11732287</v>
      </c>
      <c r="N7" s="20">
        <v>35451104</v>
      </c>
      <c r="O7" s="20">
        <v>10577448</v>
      </c>
      <c r="P7" s="20">
        <v>11104891</v>
      </c>
      <c r="Q7" s="20">
        <v>11287561</v>
      </c>
      <c r="R7" s="20">
        <v>32969900</v>
      </c>
      <c r="S7" s="20"/>
      <c r="T7" s="20"/>
      <c r="U7" s="20"/>
      <c r="V7" s="20"/>
      <c r="W7" s="20">
        <v>100221537</v>
      </c>
      <c r="X7" s="20">
        <v>93145134</v>
      </c>
      <c r="Y7" s="20">
        <v>7076403</v>
      </c>
      <c r="Z7" s="21">
        <v>7.5971794726281665</v>
      </c>
      <c r="AA7" s="22">
        <v>128315110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5595251</v>
      </c>
      <c r="F8" s="20">
        <v>4192364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3603267</v>
      </c>
      <c r="Y8" s="20">
        <v>-3603267</v>
      </c>
      <c r="Z8" s="21">
        <v>-100</v>
      </c>
      <c r="AA8" s="22">
        <v>4192364</v>
      </c>
    </row>
    <row r="9" spans="1:27" x14ac:dyDescent="0.25">
      <c r="A9" s="23" t="s">
        <v>37</v>
      </c>
      <c r="B9" s="17" t="s">
        <v>38</v>
      </c>
      <c r="C9" s="18">
        <v>40846548</v>
      </c>
      <c r="D9" s="18"/>
      <c r="E9" s="19">
        <v>69409392</v>
      </c>
      <c r="F9" s="20">
        <v>69512197</v>
      </c>
      <c r="G9" s="20">
        <v>17456145</v>
      </c>
      <c r="H9" s="20"/>
      <c r="I9" s="20"/>
      <c r="J9" s="20">
        <v>17456145</v>
      </c>
      <c r="K9" s="20"/>
      <c r="L9" s="20"/>
      <c r="M9" s="20">
        <v>12184955</v>
      </c>
      <c r="N9" s="20">
        <v>12184955</v>
      </c>
      <c r="O9" s="20"/>
      <c r="P9" s="20"/>
      <c r="Q9" s="20">
        <v>10473603</v>
      </c>
      <c r="R9" s="20">
        <v>10473603</v>
      </c>
      <c r="S9" s="20"/>
      <c r="T9" s="20"/>
      <c r="U9" s="20"/>
      <c r="V9" s="20"/>
      <c r="W9" s="20">
        <v>40114703</v>
      </c>
      <c r="X9" s="20">
        <v>52098166</v>
      </c>
      <c r="Y9" s="20">
        <v>-11983463</v>
      </c>
      <c r="Z9" s="21">
        <v>-23.001698370725755</v>
      </c>
      <c r="AA9" s="22">
        <v>69512197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250000</v>
      </c>
      <c r="F10" s="20">
        <v>256750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190197</v>
      </c>
      <c r="Y10" s="20">
        <v>-190197</v>
      </c>
      <c r="Z10" s="21">
        <v>-100</v>
      </c>
      <c r="AA10" s="22">
        <v>256750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-161999003</v>
      </c>
      <c r="D14" s="18"/>
      <c r="E14" s="19">
        <v>-223655296</v>
      </c>
      <c r="F14" s="20">
        <v>-225000356</v>
      </c>
      <c r="G14" s="20">
        <v>-288706</v>
      </c>
      <c r="H14" s="20">
        <v>-14256632</v>
      </c>
      <c r="I14" s="20">
        <v>-14750444</v>
      </c>
      <c r="J14" s="20">
        <v>-29295782</v>
      </c>
      <c r="K14" s="20">
        <v>-15002530</v>
      </c>
      <c r="L14" s="20">
        <v>-15093505</v>
      </c>
      <c r="M14" s="20">
        <v>-15097054</v>
      </c>
      <c r="N14" s="20">
        <v>-45193089</v>
      </c>
      <c r="O14" s="20">
        <v>-15155126</v>
      </c>
      <c r="P14" s="20">
        <v>-20677790</v>
      </c>
      <c r="Q14" s="20">
        <v>-16191432</v>
      </c>
      <c r="R14" s="20">
        <v>-52024348</v>
      </c>
      <c r="S14" s="20"/>
      <c r="T14" s="20"/>
      <c r="U14" s="20"/>
      <c r="V14" s="20"/>
      <c r="W14" s="20">
        <v>-126513219</v>
      </c>
      <c r="X14" s="20">
        <v>-168279502</v>
      </c>
      <c r="Y14" s="20">
        <v>41766283</v>
      </c>
      <c r="Z14" s="21">
        <v>-24.819590326574652</v>
      </c>
      <c r="AA14" s="22">
        <v>-225000356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1041610</v>
      </c>
      <c r="D17" s="26">
        <f>SUM(D6:D16)</f>
        <v>0</v>
      </c>
      <c r="E17" s="27">
        <f t="shared" si="0"/>
        <v>-28917543</v>
      </c>
      <c r="F17" s="28">
        <f t="shared" si="0"/>
        <v>-22723935</v>
      </c>
      <c r="G17" s="28">
        <f t="shared" si="0"/>
        <v>27404231</v>
      </c>
      <c r="H17" s="28">
        <f t="shared" si="0"/>
        <v>-3853010</v>
      </c>
      <c r="I17" s="28">
        <f t="shared" si="0"/>
        <v>-3590325</v>
      </c>
      <c r="J17" s="28">
        <f t="shared" si="0"/>
        <v>19960896</v>
      </c>
      <c r="K17" s="28">
        <f t="shared" si="0"/>
        <v>-3169479</v>
      </c>
      <c r="L17" s="28">
        <f t="shared" si="0"/>
        <v>-3207739</v>
      </c>
      <c r="M17" s="28">
        <f t="shared" si="0"/>
        <v>8820188</v>
      </c>
      <c r="N17" s="28">
        <f t="shared" si="0"/>
        <v>2442970</v>
      </c>
      <c r="O17" s="28">
        <f t="shared" si="0"/>
        <v>-4577678</v>
      </c>
      <c r="P17" s="28">
        <f t="shared" si="0"/>
        <v>-9572899</v>
      </c>
      <c r="Q17" s="28">
        <f t="shared" si="0"/>
        <v>5569732</v>
      </c>
      <c r="R17" s="28">
        <f t="shared" si="0"/>
        <v>-8580845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13823021</v>
      </c>
      <c r="X17" s="28">
        <f t="shared" si="0"/>
        <v>-19242738</v>
      </c>
      <c r="Y17" s="28">
        <f t="shared" si="0"/>
        <v>33065759</v>
      </c>
      <c r="Z17" s="29">
        <f>+IF(X17&lt;&gt;0,+(Y17/X17)*100,0)</f>
        <v>-171.83500081952994</v>
      </c>
      <c r="AA17" s="30">
        <f>SUM(AA6:AA16)</f>
        <v>-22723935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-1020481</v>
      </c>
      <c r="D28" s="18"/>
      <c r="E28" s="19">
        <v>-1207500</v>
      </c>
      <c r="F28" s="20">
        <v>-295263</v>
      </c>
      <c r="G28" s="20"/>
      <c r="H28" s="20">
        <v>-58760</v>
      </c>
      <c r="I28" s="20"/>
      <c r="J28" s="20">
        <v>-58760</v>
      </c>
      <c r="K28" s="20"/>
      <c r="L28" s="20">
        <v>-12000</v>
      </c>
      <c r="M28" s="20">
        <v>-118200</v>
      </c>
      <c r="N28" s="20">
        <v>-130200</v>
      </c>
      <c r="O28" s="20"/>
      <c r="P28" s="20">
        <v>-21856</v>
      </c>
      <c r="Q28" s="20">
        <v>-61755</v>
      </c>
      <c r="R28" s="20">
        <v>-83611</v>
      </c>
      <c r="S28" s="20"/>
      <c r="T28" s="20"/>
      <c r="U28" s="20"/>
      <c r="V28" s="20"/>
      <c r="W28" s="20">
        <v>-272571</v>
      </c>
      <c r="X28" s="20">
        <v>-295263</v>
      </c>
      <c r="Y28" s="20">
        <v>22692</v>
      </c>
      <c r="Z28" s="21">
        <v>-7.6853517033966323</v>
      </c>
      <c r="AA28" s="22">
        <v>-295263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-1020481</v>
      </c>
      <c r="D30" s="26">
        <f t="shared" ref="D30:Y30" si="1">SUM(D21:D29)</f>
        <v>0</v>
      </c>
      <c r="E30" s="27">
        <f t="shared" si="1"/>
        <v>-1207500</v>
      </c>
      <c r="F30" s="28">
        <f t="shared" si="1"/>
        <v>-295263</v>
      </c>
      <c r="G30" s="28">
        <f t="shared" si="1"/>
        <v>0</v>
      </c>
      <c r="H30" s="28">
        <f t="shared" si="1"/>
        <v>-58760</v>
      </c>
      <c r="I30" s="28">
        <f t="shared" si="1"/>
        <v>0</v>
      </c>
      <c r="J30" s="28">
        <f t="shared" si="1"/>
        <v>-58760</v>
      </c>
      <c r="K30" s="28">
        <f t="shared" si="1"/>
        <v>0</v>
      </c>
      <c r="L30" s="28">
        <f t="shared" si="1"/>
        <v>-12000</v>
      </c>
      <c r="M30" s="28">
        <f t="shared" si="1"/>
        <v>-118200</v>
      </c>
      <c r="N30" s="28">
        <f t="shared" si="1"/>
        <v>-130200</v>
      </c>
      <c r="O30" s="28">
        <f t="shared" si="1"/>
        <v>0</v>
      </c>
      <c r="P30" s="28">
        <f t="shared" si="1"/>
        <v>-21856</v>
      </c>
      <c r="Q30" s="28">
        <f t="shared" si="1"/>
        <v>-61755</v>
      </c>
      <c r="R30" s="28">
        <f t="shared" si="1"/>
        <v>-83611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-272571</v>
      </c>
      <c r="X30" s="28">
        <f t="shared" si="1"/>
        <v>-295263</v>
      </c>
      <c r="Y30" s="28">
        <f t="shared" si="1"/>
        <v>22692</v>
      </c>
      <c r="Z30" s="29">
        <f>+IF(X30&lt;&gt;0,+(Y30/X30)*100,0)</f>
        <v>-7.6853517033966323</v>
      </c>
      <c r="AA30" s="30">
        <f>SUM(AA21:AA29)</f>
        <v>-295263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21129</v>
      </c>
      <c r="D41" s="32">
        <f>+D17+D30+D39</f>
        <v>0</v>
      </c>
      <c r="E41" s="33">
        <f t="shared" si="3"/>
        <v>-30125043</v>
      </c>
      <c r="F41" s="34">
        <f t="shared" si="3"/>
        <v>-23019198</v>
      </c>
      <c r="G41" s="34">
        <f t="shared" si="3"/>
        <v>27404231</v>
      </c>
      <c r="H41" s="34">
        <f t="shared" si="3"/>
        <v>-3911770</v>
      </c>
      <c r="I41" s="34">
        <f t="shared" si="3"/>
        <v>-3590325</v>
      </c>
      <c r="J41" s="34">
        <f t="shared" si="3"/>
        <v>19902136</v>
      </c>
      <c r="K41" s="34">
        <f t="shared" si="3"/>
        <v>-3169479</v>
      </c>
      <c r="L41" s="34">
        <f t="shared" si="3"/>
        <v>-3219739</v>
      </c>
      <c r="M41" s="34">
        <f t="shared" si="3"/>
        <v>8701988</v>
      </c>
      <c r="N41" s="34">
        <f t="shared" si="3"/>
        <v>2312770</v>
      </c>
      <c r="O41" s="34">
        <f t="shared" si="3"/>
        <v>-4577678</v>
      </c>
      <c r="P41" s="34">
        <f t="shared" si="3"/>
        <v>-9594755</v>
      </c>
      <c r="Q41" s="34">
        <f t="shared" si="3"/>
        <v>5507977</v>
      </c>
      <c r="R41" s="34">
        <f t="shared" si="3"/>
        <v>-8664456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13550450</v>
      </c>
      <c r="X41" s="34">
        <f t="shared" si="3"/>
        <v>-19538001</v>
      </c>
      <c r="Y41" s="34">
        <f t="shared" si="3"/>
        <v>33088451</v>
      </c>
      <c r="Z41" s="35">
        <f>+IF(X41&lt;&gt;0,+(Y41/X41)*100,0)</f>
        <v>-169.35433159206002</v>
      </c>
      <c r="AA41" s="36">
        <f>+AA17+AA30+AA39</f>
        <v>-23019198</v>
      </c>
    </row>
    <row r="42" spans="1:27" x14ac:dyDescent="0.25">
      <c r="A42" s="23" t="s">
        <v>63</v>
      </c>
      <c r="B42" s="17" t="s">
        <v>64</v>
      </c>
      <c r="C42" s="32">
        <v>87026127</v>
      </c>
      <c r="D42" s="32"/>
      <c r="E42" s="33"/>
      <c r="F42" s="34">
        <v>86351519</v>
      </c>
      <c r="G42" s="34">
        <v>86351519</v>
      </c>
      <c r="H42" s="34">
        <f>+G43+H60</f>
        <v>113755750</v>
      </c>
      <c r="I42" s="34">
        <f>+H43+I60</f>
        <v>109843980</v>
      </c>
      <c r="J42" s="34">
        <f>+G42</f>
        <v>86351519</v>
      </c>
      <c r="K42" s="34">
        <f>+I43+K60</f>
        <v>106253655</v>
      </c>
      <c r="L42" s="34">
        <f>+K43+L60</f>
        <v>103084176</v>
      </c>
      <c r="M42" s="34">
        <f>+L43+M60</f>
        <v>99864437</v>
      </c>
      <c r="N42" s="34">
        <f>+K42</f>
        <v>106253655</v>
      </c>
      <c r="O42" s="34">
        <f>+M43+O60</f>
        <v>108566425</v>
      </c>
      <c r="P42" s="34">
        <f>+O43+P60</f>
        <v>103988747</v>
      </c>
      <c r="Q42" s="34">
        <f>+P43+Q60</f>
        <v>94393992</v>
      </c>
      <c r="R42" s="34">
        <f>+O42</f>
        <v>108566425</v>
      </c>
      <c r="S42" s="34">
        <f>+Q43+S60</f>
        <v>99901969</v>
      </c>
      <c r="T42" s="34">
        <f>+S43+T60</f>
        <v>99901969</v>
      </c>
      <c r="U42" s="34">
        <f>+T43+U60</f>
        <v>99901969</v>
      </c>
      <c r="V42" s="34">
        <f>+S42</f>
        <v>99901969</v>
      </c>
      <c r="W42" s="34">
        <f>+G42</f>
        <v>86351519</v>
      </c>
      <c r="X42" s="34">
        <v>86351519</v>
      </c>
      <c r="Y42" s="34">
        <f>+W42-X42</f>
        <v>0</v>
      </c>
      <c r="Z42" s="35">
        <f>+IF(X42&lt;&gt;0,+(Y42/X42)*100,0)</f>
        <v>0</v>
      </c>
      <c r="AA42" s="36">
        <v>86351519</v>
      </c>
    </row>
    <row r="43" spans="1:27" x14ac:dyDescent="0.25">
      <c r="A43" s="42" t="s">
        <v>65</v>
      </c>
      <c r="B43" s="43" t="s">
        <v>64</v>
      </c>
      <c r="C43" s="44">
        <f>+C41+C42</f>
        <v>87047256</v>
      </c>
      <c r="D43" s="44">
        <f t="shared" ref="D43:AA43" si="4">+D41+D42</f>
        <v>0</v>
      </c>
      <c r="E43" s="45">
        <f t="shared" si="4"/>
        <v>-30125043</v>
      </c>
      <c r="F43" s="46">
        <f t="shared" si="4"/>
        <v>63332321</v>
      </c>
      <c r="G43" s="46">
        <f t="shared" si="4"/>
        <v>113755750</v>
      </c>
      <c r="H43" s="46">
        <f t="shared" si="4"/>
        <v>109843980</v>
      </c>
      <c r="I43" s="46">
        <f t="shared" si="4"/>
        <v>106253655</v>
      </c>
      <c r="J43" s="46">
        <f>+I43</f>
        <v>106253655</v>
      </c>
      <c r="K43" s="46">
        <f t="shared" si="4"/>
        <v>103084176</v>
      </c>
      <c r="L43" s="46">
        <f t="shared" si="4"/>
        <v>99864437</v>
      </c>
      <c r="M43" s="46">
        <f t="shared" si="4"/>
        <v>108566425</v>
      </c>
      <c r="N43" s="46">
        <f>+M43</f>
        <v>108566425</v>
      </c>
      <c r="O43" s="46">
        <f t="shared" si="4"/>
        <v>103988747</v>
      </c>
      <c r="P43" s="46">
        <f t="shared" si="4"/>
        <v>94393992</v>
      </c>
      <c r="Q43" s="46">
        <f t="shared" si="4"/>
        <v>99901969</v>
      </c>
      <c r="R43" s="46">
        <f>+Q43</f>
        <v>99901969</v>
      </c>
      <c r="S43" s="46">
        <f t="shared" si="4"/>
        <v>99901969</v>
      </c>
      <c r="T43" s="46">
        <f t="shared" si="4"/>
        <v>99901969</v>
      </c>
      <c r="U43" s="46">
        <f t="shared" si="4"/>
        <v>99901969</v>
      </c>
      <c r="V43" s="46">
        <f>+U43</f>
        <v>99901969</v>
      </c>
      <c r="W43" s="46">
        <f>+V43</f>
        <v>99901969</v>
      </c>
      <c r="X43" s="46">
        <f t="shared" si="4"/>
        <v>66813518</v>
      </c>
      <c r="Y43" s="46">
        <f t="shared" si="4"/>
        <v>33088451</v>
      </c>
      <c r="Z43" s="47">
        <f>+IF(X43&lt;&gt;0,+(Y43/X43)*100,0)</f>
        <v>49.523587427322717</v>
      </c>
      <c r="AA43" s="48">
        <f t="shared" si="4"/>
        <v>63332321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86351519</v>
      </c>
      <c r="J60">
        <v>86351519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1960</v>
      </c>
      <c r="D7" s="18"/>
      <c r="E7" s="19">
        <v>578647</v>
      </c>
      <c r="F7" s="20">
        <v>578647</v>
      </c>
      <c r="G7" s="20">
        <v>100360</v>
      </c>
      <c r="H7" s="20">
        <v>1890</v>
      </c>
      <c r="I7" s="20">
        <v>106830</v>
      </c>
      <c r="J7" s="20">
        <v>209080</v>
      </c>
      <c r="K7" s="20">
        <v>56750</v>
      </c>
      <c r="L7" s="20">
        <v>77380</v>
      </c>
      <c r="M7" s="20">
        <v>34000</v>
      </c>
      <c r="N7" s="20">
        <v>168130</v>
      </c>
      <c r="O7" s="20">
        <v>39120</v>
      </c>
      <c r="P7" s="20">
        <v>118260</v>
      </c>
      <c r="Q7" s="20">
        <v>68640</v>
      </c>
      <c r="R7" s="20">
        <v>226020</v>
      </c>
      <c r="S7" s="20"/>
      <c r="T7" s="20"/>
      <c r="U7" s="20"/>
      <c r="V7" s="20"/>
      <c r="W7" s="20">
        <v>603230</v>
      </c>
      <c r="X7" s="20">
        <v>433989</v>
      </c>
      <c r="Y7" s="20">
        <v>169241</v>
      </c>
      <c r="Z7" s="21">
        <v>38.996610513169685</v>
      </c>
      <c r="AA7" s="22">
        <v>578647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5800743</v>
      </c>
      <c r="F9" s="20">
        <v>5690780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4268088</v>
      </c>
      <c r="Y9" s="20">
        <v>-4268088</v>
      </c>
      <c r="Z9" s="21">
        <v>-100</v>
      </c>
      <c r="AA9" s="22">
        <v>5690780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-8186543</v>
      </c>
      <c r="F14" s="20">
        <v>-7987341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-5990526</v>
      </c>
      <c r="Y14" s="20">
        <v>5990526</v>
      </c>
      <c r="Z14" s="21">
        <v>-100</v>
      </c>
      <c r="AA14" s="22">
        <v>-7987341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1960</v>
      </c>
      <c r="D17" s="26">
        <f>SUM(D6:D16)</f>
        <v>0</v>
      </c>
      <c r="E17" s="27">
        <f t="shared" si="0"/>
        <v>-1807153</v>
      </c>
      <c r="F17" s="28">
        <f t="shared" si="0"/>
        <v>-1717914</v>
      </c>
      <c r="G17" s="28">
        <f t="shared" si="0"/>
        <v>100360</v>
      </c>
      <c r="H17" s="28">
        <f t="shared" si="0"/>
        <v>1890</v>
      </c>
      <c r="I17" s="28">
        <f t="shared" si="0"/>
        <v>106830</v>
      </c>
      <c r="J17" s="28">
        <f t="shared" si="0"/>
        <v>209080</v>
      </c>
      <c r="K17" s="28">
        <f t="shared" si="0"/>
        <v>56750</v>
      </c>
      <c r="L17" s="28">
        <f t="shared" si="0"/>
        <v>77380</v>
      </c>
      <c r="M17" s="28">
        <f t="shared" si="0"/>
        <v>34000</v>
      </c>
      <c r="N17" s="28">
        <f t="shared" si="0"/>
        <v>168130</v>
      </c>
      <c r="O17" s="28">
        <f t="shared" si="0"/>
        <v>39120</v>
      </c>
      <c r="P17" s="28">
        <f t="shared" si="0"/>
        <v>118260</v>
      </c>
      <c r="Q17" s="28">
        <f t="shared" si="0"/>
        <v>68640</v>
      </c>
      <c r="R17" s="28">
        <f t="shared" si="0"/>
        <v>226020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603230</v>
      </c>
      <c r="X17" s="28">
        <f t="shared" si="0"/>
        <v>-1288449</v>
      </c>
      <c r="Y17" s="28">
        <f t="shared" si="0"/>
        <v>1891679</v>
      </c>
      <c r="Z17" s="29">
        <f>+IF(X17&lt;&gt;0,+(Y17/X17)*100,0)</f>
        <v>-146.81830635127972</v>
      </c>
      <c r="AA17" s="30">
        <f>SUM(AA6:AA16)</f>
        <v>-1717914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1960</v>
      </c>
      <c r="D41" s="32">
        <f>+D17+D30+D39</f>
        <v>0</v>
      </c>
      <c r="E41" s="33">
        <f t="shared" si="3"/>
        <v>-1807153</v>
      </c>
      <c r="F41" s="34">
        <f t="shared" si="3"/>
        <v>-1717914</v>
      </c>
      <c r="G41" s="34">
        <f t="shared" si="3"/>
        <v>100360</v>
      </c>
      <c r="H41" s="34">
        <f t="shared" si="3"/>
        <v>1890</v>
      </c>
      <c r="I41" s="34">
        <f t="shared" si="3"/>
        <v>106830</v>
      </c>
      <c r="J41" s="34">
        <f t="shared" si="3"/>
        <v>209080</v>
      </c>
      <c r="K41" s="34">
        <f t="shared" si="3"/>
        <v>56750</v>
      </c>
      <c r="L41" s="34">
        <f t="shared" si="3"/>
        <v>77380</v>
      </c>
      <c r="M41" s="34">
        <f t="shared" si="3"/>
        <v>34000</v>
      </c>
      <c r="N41" s="34">
        <f t="shared" si="3"/>
        <v>168130</v>
      </c>
      <c r="O41" s="34">
        <f t="shared" si="3"/>
        <v>39120</v>
      </c>
      <c r="P41" s="34">
        <f t="shared" si="3"/>
        <v>118260</v>
      </c>
      <c r="Q41" s="34">
        <f t="shared" si="3"/>
        <v>68640</v>
      </c>
      <c r="R41" s="34">
        <f t="shared" si="3"/>
        <v>226020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603230</v>
      </c>
      <c r="X41" s="34">
        <f t="shared" si="3"/>
        <v>-1288449</v>
      </c>
      <c r="Y41" s="34">
        <f t="shared" si="3"/>
        <v>1891679</v>
      </c>
      <c r="Z41" s="35">
        <f>+IF(X41&lt;&gt;0,+(Y41/X41)*100,0)</f>
        <v>-146.81830635127972</v>
      </c>
      <c r="AA41" s="36">
        <f>+AA17+AA30+AA39</f>
        <v>-1717914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100360</v>
      </c>
      <c r="I42" s="34">
        <f>+H43+I60</f>
        <v>102250</v>
      </c>
      <c r="J42" s="34">
        <f>+G42</f>
        <v>0</v>
      </c>
      <c r="K42" s="34">
        <f>+I43+K60</f>
        <v>209080</v>
      </c>
      <c r="L42" s="34">
        <f>+K43+L60</f>
        <v>265830</v>
      </c>
      <c r="M42" s="34">
        <f>+L43+M60</f>
        <v>343210</v>
      </c>
      <c r="N42" s="34">
        <f>+K42</f>
        <v>209080</v>
      </c>
      <c r="O42" s="34">
        <f>+M43+O60</f>
        <v>377210</v>
      </c>
      <c r="P42" s="34">
        <f>+O43+P60</f>
        <v>416330</v>
      </c>
      <c r="Q42" s="34">
        <f>+P43+Q60</f>
        <v>534590</v>
      </c>
      <c r="R42" s="34">
        <f>+O42</f>
        <v>377210</v>
      </c>
      <c r="S42" s="34">
        <f>+Q43+S60</f>
        <v>603230</v>
      </c>
      <c r="T42" s="34">
        <f>+S43+T60</f>
        <v>603230</v>
      </c>
      <c r="U42" s="34">
        <f>+T43+U60</f>
        <v>603230</v>
      </c>
      <c r="V42" s="34">
        <f>+S42</f>
        <v>603230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1960</v>
      </c>
      <c r="D43" s="44">
        <f t="shared" ref="D43:AA43" si="4">+D41+D42</f>
        <v>0</v>
      </c>
      <c r="E43" s="45">
        <f t="shared" si="4"/>
        <v>-1807153</v>
      </c>
      <c r="F43" s="46">
        <f t="shared" si="4"/>
        <v>-1717914</v>
      </c>
      <c r="G43" s="46">
        <f t="shared" si="4"/>
        <v>100360</v>
      </c>
      <c r="H43" s="46">
        <f t="shared" si="4"/>
        <v>102250</v>
      </c>
      <c r="I43" s="46">
        <f t="shared" si="4"/>
        <v>209080</v>
      </c>
      <c r="J43" s="46">
        <f>+I43</f>
        <v>209080</v>
      </c>
      <c r="K43" s="46">
        <f t="shared" si="4"/>
        <v>265830</v>
      </c>
      <c r="L43" s="46">
        <f t="shared" si="4"/>
        <v>343210</v>
      </c>
      <c r="M43" s="46">
        <f t="shared" si="4"/>
        <v>377210</v>
      </c>
      <c r="N43" s="46">
        <f>+M43</f>
        <v>377210</v>
      </c>
      <c r="O43" s="46">
        <f t="shared" si="4"/>
        <v>416330</v>
      </c>
      <c r="P43" s="46">
        <f t="shared" si="4"/>
        <v>534590</v>
      </c>
      <c r="Q43" s="46">
        <f t="shared" si="4"/>
        <v>603230</v>
      </c>
      <c r="R43" s="46">
        <f>+Q43</f>
        <v>603230</v>
      </c>
      <c r="S43" s="46">
        <f t="shared" si="4"/>
        <v>603230</v>
      </c>
      <c r="T43" s="46">
        <f t="shared" si="4"/>
        <v>603230</v>
      </c>
      <c r="U43" s="46">
        <f t="shared" si="4"/>
        <v>603230</v>
      </c>
      <c r="V43" s="46">
        <f>+U43</f>
        <v>603230</v>
      </c>
      <c r="W43" s="46">
        <f>+V43</f>
        <v>603230</v>
      </c>
      <c r="X43" s="46">
        <f t="shared" si="4"/>
        <v>-1288449</v>
      </c>
      <c r="Y43" s="46">
        <f t="shared" si="4"/>
        <v>1891679</v>
      </c>
      <c r="Z43" s="47">
        <f>+IF(X43&lt;&gt;0,+(Y43/X43)*100,0)</f>
        <v>-146.81830635127972</v>
      </c>
      <c r="AA43" s="48">
        <f t="shared" si="4"/>
        <v>-1717914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270290</v>
      </c>
      <c r="D7" s="18"/>
      <c r="E7" s="19"/>
      <c r="F7" s="20"/>
      <c r="G7" s="20">
        <v>9030</v>
      </c>
      <c r="H7" s="20">
        <v>9030</v>
      </c>
      <c r="I7" s="20">
        <v>9030</v>
      </c>
      <c r="J7" s="20">
        <v>27090</v>
      </c>
      <c r="K7" s="20">
        <v>9183</v>
      </c>
      <c r="L7" s="20">
        <v>9081</v>
      </c>
      <c r="M7" s="20">
        <v>9030</v>
      </c>
      <c r="N7" s="20">
        <v>27294</v>
      </c>
      <c r="O7" s="20">
        <v>9030</v>
      </c>
      <c r="P7" s="20">
        <v>9030</v>
      </c>
      <c r="Q7" s="20">
        <v>9030</v>
      </c>
      <c r="R7" s="20">
        <v>27090</v>
      </c>
      <c r="S7" s="20"/>
      <c r="T7" s="20"/>
      <c r="U7" s="20"/>
      <c r="V7" s="20"/>
      <c r="W7" s="20">
        <v>81474</v>
      </c>
      <c r="X7" s="20"/>
      <c r="Y7" s="20">
        <v>81474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994</v>
      </c>
      <c r="D14" s="18"/>
      <c r="E14" s="19">
        <v>-1529500</v>
      </c>
      <c r="F14" s="20">
        <v>-1647490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-1235619</v>
      </c>
      <c r="Y14" s="20">
        <v>1235619</v>
      </c>
      <c r="Z14" s="21">
        <v>-100</v>
      </c>
      <c r="AA14" s="22">
        <v>-1647490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271284</v>
      </c>
      <c r="D17" s="26">
        <f>SUM(D6:D16)</f>
        <v>0</v>
      </c>
      <c r="E17" s="27">
        <f t="shared" si="0"/>
        <v>-1529500</v>
      </c>
      <c r="F17" s="28">
        <f t="shared" si="0"/>
        <v>-1647490</v>
      </c>
      <c r="G17" s="28">
        <f t="shared" si="0"/>
        <v>9030</v>
      </c>
      <c r="H17" s="28">
        <f t="shared" si="0"/>
        <v>9030</v>
      </c>
      <c r="I17" s="28">
        <f t="shared" si="0"/>
        <v>9030</v>
      </c>
      <c r="J17" s="28">
        <f t="shared" si="0"/>
        <v>27090</v>
      </c>
      <c r="K17" s="28">
        <f t="shared" si="0"/>
        <v>9183</v>
      </c>
      <c r="L17" s="28">
        <f t="shared" si="0"/>
        <v>9081</v>
      </c>
      <c r="M17" s="28">
        <f t="shared" si="0"/>
        <v>9030</v>
      </c>
      <c r="N17" s="28">
        <f t="shared" si="0"/>
        <v>27294</v>
      </c>
      <c r="O17" s="28">
        <f t="shared" si="0"/>
        <v>9030</v>
      </c>
      <c r="P17" s="28">
        <f t="shared" si="0"/>
        <v>9030</v>
      </c>
      <c r="Q17" s="28">
        <f t="shared" si="0"/>
        <v>9030</v>
      </c>
      <c r="R17" s="28">
        <f t="shared" si="0"/>
        <v>27090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81474</v>
      </c>
      <c r="X17" s="28">
        <f t="shared" si="0"/>
        <v>-1235619</v>
      </c>
      <c r="Y17" s="28">
        <f t="shared" si="0"/>
        <v>1317093</v>
      </c>
      <c r="Z17" s="29">
        <f>+IF(X17&lt;&gt;0,+(Y17/X17)*100,0)</f>
        <v>-106.59378012154232</v>
      </c>
      <c r="AA17" s="30">
        <f>SUM(AA6:AA16)</f>
        <v>-1647490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271284</v>
      </c>
      <c r="D41" s="32">
        <f>+D17+D30+D39</f>
        <v>0</v>
      </c>
      <c r="E41" s="33">
        <f t="shared" si="3"/>
        <v>-1529500</v>
      </c>
      <c r="F41" s="34">
        <f t="shared" si="3"/>
        <v>-1647490</v>
      </c>
      <c r="G41" s="34">
        <f t="shared" si="3"/>
        <v>9030</v>
      </c>
      <c r="H41" s="34">
        <f t="shared" si="3"/>
        <v>9030</v>
      </c>
      <c r="I41" s="34">
        <f t="shared" si="3"/>
        <v>9030</v>
      </c>
      <c r="J41" s="34">
        <f t="shared" si="3"/>
        <v>27090</v>
      </c>
      <c r="K41" s="34">
        <f t="shared" si="3"/>
        <v>9183</v>
      </c>
      <c r="L41" s="34">
        <f t="shared" si="3"/>
        <v>9081</v>
      </c>
      <c r="M41" s="34">
        <f t="shared" si="3"/>
        <v>9030</v>
      </c>
      <c r="N41" s="34">
        <f t="shared" si="3"/>
        <v>27294</v>
      </c>
      <c r="O41" s="34">
        <f t="shared" si="3"/>
        <v>9030</v>
      </c>
      <c r="P41" s="34">
        <f t="shared" si="3"/>
        <v>9030</v>
      </c>
      <c r="Q41" s="34">
        <f t="shared" si="3"/>
        <v>9030</v>
      </c>
      <c r="R41" s="34">
        <f t="shared" si="3"/>
        <v>27090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81474</v>
      </c>
      <c r="X41" s="34">
        <f t="shared" si="3"/>
        <v>-1235619</v>
      </c>
      <c r="Y41" s="34">
        <f t="shared" si="3"/>
        <v>1317093</v>
      </c>
      <c r="Z41" s="35">
        <f>+IF(X41&lt;&gt;0,+(Y41/X41)*100,0)</f>
        <v>-106.59378012154232</v>
      </c>
      <c r="AA41" s="36">
        <f>+AA17+AA30+AA39</f>
        <v>-1647490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9030</v>
      </c>
      <c r="I42" s="34">
        <f>+H43+I60</f>
        <v>18060</v>
      </c>
      <c r="J42" s="34">
        <f>+G42</f>
        <v>0</v>
      </c>
      <c r="K42" s="34">
        <f>+I43+K60</f>
        <v>27090</v>
      </c>
      <c r="L42" s="34">
        <f>+K43+L60</f>
        <v>36273</v>
      </c>
      <c r="M42" s="34">
        <f>+L43+M60</f>
        <v>45354</v>
      </c>
      <c r="N42" s="34">
        <f>+K42</f>
        <v>27090</v>
      </c>
      <c r="O42" s="34">
        <f>+M43+O60</f>
        <v>54384</v>
      </c>
      <c r="P42" s="34">
        <f>+O43+P60</f>
        <v>63414</v>
      </c>
      <c r="Q42" s="34">
        <f>+P43+Q60</f>
        <v>72444</v>
      </c>
      <c r="R42" s="34">
        <f>+O42</f>
        <v>54384</v>
      </c>
      <c r="S42" s="34">
        <f>+Q43+S60</f>
        <v>81474</v>
      </c>
      <c r="T42" s="34">
        <f>+S43+T60</f>
        <v>81474</v>
      </c>
      <c r="U42" s="34">
        <f>+T43+U60</f>
        <v>81474</v>
      </c>
      <c r="V42" s="34">
        <f>+S42</f>
        <v>81474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271284</v>
      </c>
      <c r="D43" s="44">
        <f t="shared" ref="D43:AA43" si="4">+D41+D42</f>
        <v>0</v>
      </c>
      <c r="E43" s="45">
        <f t="shared" si="4"/>
        <v>-1529500</v>
      </c>
      <c r="F43" s="46">
        <f t="shared" si="4"/>
        <v>-1647490</v>
      </c>
      <c r="G43" s="46">
        <f t="shared" si="4"/>
        <v>9030</v>
      </c>
      <c r="H43" s="46">
        <f t="shared" si="4"/>
        <v>18060</v>
      </c>
      <c r="I43" s="46">
        <f t="shared" si="4"/>
        <v>27090</v>
      </c>
      <c r="J43" s="46">
        <f>+I43</f>
        <v>27090</v>
      </c>
      <c r="K43" s="46">
        <f t="shared" si="4"/>
        <v>36273</v>
      </c>
      <c r="L43" s="46">
        <f t="shared" si="4"/>
        <v>45354</v>
      </c>
      <c r="M43" s="46">
        <f t="shared" si="4"/>
        <v>54384</v>
      </c>
      <c r="N43" s="46">
        <f>+M43</f>
        <v>54384</v>
      </c>
      <c r="O43" s="46">
        <f t="shared" si="4"/>
        <v>63414</v>
      </c>
      <c r="P43" s="46">
        <f t="shared" si="4"/>
        <v>72444</v>
      </c>
      <c r="Q43" s="46">
        <f t="shared" si="4"/>
        <v>81474</v>
      </c>
      <c r="R43" s="46">
        <f>+Q43</f>
        <v>81474</v>
      </c>
      <c r="S43" s="46">
        <f t="shared" si="4"/>
        <v>81474</v>
      </c>
      <c r="T43" s="46">
        <f t="shared" si="4"/>
        <v>81474</v>
      </c>
      <c r="U43" s="46">
        <f t="shared" si="4"/>
        <v>81474</v>
      </c>
      <c r="V43" s="46">
        <f>+U43</f>
        <v>81474</v>
      </c>
      <c r="W43" s="46">
        <f>+V43</f>
        <v>81474</v>
      </c>
      <c r="X43" s="46">
        <f t="shared" si="4"/>
        <v>-1235619</v>
      </c>
      <c r="Y43" s="46">
        <f t="shared" si="4"/>
        <v>1317093</v>
      </c>
      <c r="Z43" s="47">
        <f>+IF(X43&lt;&gt;0,+(Y43/X43)*100,0)</f>
        <v>-106.59378012154232</v>
      </c>
      <c r="AA43" s="48">
        <f t="shared" si="4"/>
        <v>-1647490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21466110</v>
      </c>
      <c r="D7" s="18"/>
      <c r="E7" s="19">
        <v>40315175</v>
      </c>
      <c r="F7" s="20">
        <v>41215175</v>
      </c>
      <c r="G7" s="20">
        <v>1806648</v>
      </c>
      <c r="H7" s="20">
        <v>1882186</v>
      </c>
      <c r="I7" s="20">
        <v>1812620</v>
      </c>
      <c r="J7" s="20">
        <v>5501454</v>
      </c>
      <c r="K7" s="20">
        <v>1854961</v>
      </c>
      <c r="L7" s="20">
        <v>1716587</v>
      </c>
      <c r="M7" s="20">
        <v>1935404</v>
      </c>
      <c r="N7" s="20">
        <v>5506952</v>
      </c>
      <c r="O7" s="20">
        <v>1729627</v>
      </c>
      <c r="P7" s="20">
        <v>1864602</v>
      </c>
      <c r="Q7" s="20">
        <v>1916522</v>
      </c>
      <c r="R7" s="20">
        <v>5510751</v>
      </c>
      <c r="S7" s="20"/>
      <c r="T7" s="20"/>
      <c r="U7" s="20"/>
      <c r="V7" s="20"/>
      <c r="W7" s="20">
        <v>16519157</v>
      </c>
      <c r="X7" s="20">
        <v>30461382</v>
      </c>
      <c r="Y7" s="20">
        <v>-13942225</v>
      </c>
      <c r="Z7" s="21">
        <v>-45.770165647770014</v>
      </c>
      <c r="AA7" s="22">
        <v>41215175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89990</v>
      </c>
      <c r="D11" s="18"/>
      <c r="E11" s="19"/>
      <c r="F11" s="20"/>
      <c r="G11" s="20">
        <v>16346</v>
      </c>
      <c r="H11" s="20">
        <v>19529</v>
      </c>
      <c r="I11" s="20">
        <v>19694</v>
      </c>
      <c r="J11" s="20">
        <v>55569</v>
      </c>
      <c r="K11" s="20">
        <v>14497</v>
      </c>
      <c r="L11" s="20">
        <v>10185</v>
      </c>
      <c r="M11" s="20">
        <v>10430</v>
      </c>
      <c r="N11" s="20">
        <v>35112</v>
      </c>
      <c r="O11" s="20">
        <v>10309</v>
      </c>
      <c r="P11" s="20">
        <v>16974</v>
      </c>
      <c r="Q11" s="20">
        <v>12518</v>
      </c>
      <c r="R11" s="20">
        <v>39801</v>
      </c>
      <c r="S11" s="20"/>
      <c r="T11" s="20"/>
      <c r="U11" s="20"/>
      <c r="V11" s="20"/>
      <c r="W11" s="20">
        <v>130482</v>
      </c>
      <c r="X11" s="20"/>
      <c r="Y11" s="20">
        <v>130482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-7359735</v>
      </c>
      <c r="D14" s="18"/>
      <c r="E14" s="19">
        <v>-28822198</v>
      </c>
      <c r="F14" s="20">
        <v>-29163586</v>
      </c>
      <c r="G14" s="20">
        <v>-477675</v>
      </c>
      <c r="H14" s="20">
        <v>-403408</v>
      </c>
      <c r="I14" s="20">
        <v>-379787</v>
      </c>
      <c r="J14" s="20">
        <v>-1260870</v>
      </c>
      <c r="K14" s="20">
        <v>-443232</v>
      </c>
      <c r="L14" s="20">
        <v>-434694</v>
      </c>
      <c r="M14" s="20">
        <v>-427838</v>
      </c>
      <c r="N14" s="20">
        <v>-1305764</v>
      </c>
      <c r="O14" s="20">
        <v>-377309</v>
      </c>
      <c r="P14" s="20">
        <v>-393984</v>
      </c>
      <c r="Q14" s="20">
        <v>-451587</v>
      </c>
      <c r="R14" s="20">
        <v>-1222880</v>
      </c>
      <c r="S14" s="20"/>
      <c r="T14" s="20"/>
      <c r="U14" s="20"/>
      <c r="V14" s="20"/>
      <c r="W14" s="20">
        <v>-3789514</v>
      </c>
      <c r="X14" s="20">
        <v>-21701997</v>
      </c>
      <c r="Y14" s="20">
        <v>17912483</v>
      </c>
      <c r="Z14" s="21">
        <v>-82.538408792518041</v>
      </c>
      <c r="AA14" s="22">
        <v>-29163586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14196365</v>
      </c>
      <c r="D17" s="26">
        <f>SUM(D6:D16)</f>
        <v>0</v>
      </c>
      <c r="E17" s="27">
        <f t="shared" si="0"/>
        <v>11492977</v>
      </c>
      <c r="F17" s="28">
        <f t="shared" si="0"/>
        <v>12051589</v>
      </c>
      <c r="G17" s="28">
        <f t="shared" si="0"/>
        <v>1345319</v>
      </c>
      <c r="H17" s="28">
        <f t="shared" si="0"/>
        <v>1498307</v>
      </c>
      <c r="I17" s="28">
        <f t="shared" si="0"/>
        <v>1452527</v>
      </c>
      <c r="J17" s="28">
        <f t="shared" si="0"/>
        <v>4296153</v>
      </c>
      <c r="K17" s="28">
        <f t="shared" si="0"/>
        <v>1426226</v>
      </c>
      <c r="L17" s="28">
        <f t="shared" si="0"/>
        <v>1292078</v>
      </c>
      <c r="M17" s="28">
        <f t="shared" si="0"/>
        <v>1517996</v>
      </c>
      <c r="N17" s="28">
        <f t="shared" si="0"/>
        <v>4236300</v>
      </c>
      <c r="O17" s="28">
        <f t="shared" si="0"/>
        <v>1362627</v>
      </c>
      <c r="P17" s="28">
        <f t="shared" si="0"/>
        <v>1487592</v>
      </c>
      <c r="Q17" s="28">
        <f t="shared" si="0"/>
        <v>1477453</v>
      </c>
      <c r="R17" s="28">
        <f t="shared" si="0"/>
        <v>4327672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12860125</v>
      </c>
      <c r="X17" s="28">
        <f t="shared" si="0"/>
        <v>8759385</v>
      </c>
      <c r="Y17" s="28">
        <f t="shared" si="0"/>
        <v>4100740</v>
      </c>
      <c r="Z17" s="29">
        <f>+IF(X17&lt;&gt;0,+(Y17/X17)*100,0)</f>
        <v>46.815387153321836</v>
      </c>
      <c r="AA17" s="30">
        <f>SUM(AA6:AA16)</f>
        <v>12051589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-2954407</v>
      </c>
      <c r="D28" s="18"/>
      <c r="E28" s="19">
        <v>-1300000</v>
      </c>
      <c r="F28" s="20">
        <v>-1138500</v>
      </c>
      <c r="G28" s="20"/>
      <c r="H28" s="20"/>
      <c r="I28" s="20"/>
      <c r="J28" s="20"/>
      <c r="K28" s="20">
        <v>-1309275</v>
      </c>
      <c r="L28" s="20"/>
      <c r="M28" s="20"/>
      <c r="N28" s="20">
        <v>-1309275</v>
      </c>
      <c r="O28" s="20"/>
      <c r="P28" s="20"/>
      <c r="Q28" s="20"/>
      <c r="R28" s="20"/>
      <c r="S28" s="20"/>
      <c r="T28" s="20"/>
      <c r="U28" s="20"/>
      <c r="V28" s="20"/>
      <c r="W28" s="20">
        <v>-1309275</v>
      </c>
      <c r="X28" s="20">
        <v>-934622</v>
      </c>
      <c r="Y28" s="20">
        <v>-374653</v>
      </c>
      <c r="Z28" s="21">
        <v>40.086045481488775</v>
      </c>
      <c r="AA28" s="22">
        <v>-1138500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-2954407</v>
      </c>
      <c r="D30" s="26">
        <f t="shared" ref="D30:Y30" si="1">SUM(D21:D29)</f>
        <v>0</v>
      </c>
      <c r="E30" s="27">
        <f t="shared" si="1"/>
        <v>-1300000</v>
      </c>
      <c r="F30" s="28">
        <f t="shared" si="1"/>
        <v>-1138500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-1309275</v>
      </c>
      <c r="L30" s="28">
        <f t="shared" si="1"/>
        <v>0</v>
      </c>
      <c r="M30" s="28">
        <f t="shared" si="1"/>
        <v>0</v>
      </c>
      <c r="N30" s="28">
        <f t="shared" si="1"/>
        <v>-1309275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-1309275</v>
      </c>
      <c r="X30" s="28">
        <f t="shared" si="1"/>
        <v>-934622</v>
      </c>
      <c r="Y30" s="28">
        <f t="shared" si="1"/>
        <v>-374653</v>
      </c>
      <c r="Z30" s="29">
        <f>+IF(X30&lt;&gt;0,+(Y30/X30)*100,0)</f>
        <v>40.086045481488775</v>
      </c>
      <c r="AA30" s="30">
        <f>SUM(AA21:AA29)</f>
        <v>-1138500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11241958</v>
      </c>
      <c r="D41" s="32">
        <f>+D17+D30+D39</f>
        <v>0</v>
      </c>
      <c r="E41" s="33">
        <f t="shared" si="3"/>
        <v>10192977</v>
      </c>
      <c r="F41" s="34">
        <f t="shared" si="3"/>
        <v>10913089</v>
      </c>
      <c r="G41" s="34">
        <f t="shared" si="3"/>
        <v>1345319</v>
      </c>
      <c r="H41" s="34">
        <f t="shared" si="3"/>
        <v>1498307</v>
      </c>
      <c r="I41" s="34">
        <f t="shared" si="3"/>
        <v>1452527</v>
      </c>
      <c r="J41" s="34">
        <f t="shared" si="3"/>
        <v>4296153</v>
      </c>
      <c r="K41" s="34">
        <f t="shared" si="3"/>
        <v>116951</v>
      </c>
      <c r="L41" s="34">
        <f t="shared" si="3"/>
        <v>1292078</v>
      </c>
      <c r="M41" s="34">
        <f t="shared" si="3"/>
        <v>1517996</v>
      </c>
      <c r="N41" s="34">
        <f t="shared" si="3"/>
        <v>2927025</v>
      </c>
      <c r="O41" s="34">
        <f t="shared" si="3"/>
        <v>1362627</v>
      </c>
      <c r="P41" s="34">
        <f t="shared" si="3"/>
        <v>1487592</v>
      </c>
      <c r="Q41" s="34">
        <f t="shared" si="3"/>
        <v>1477453</v>
      </c>
      <c r="R41" s="34">
        <f t="shared" si="3"/>
        <v>4327672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11550850</v>
      </c>
      <c r="X41" s="34">
        <f t="shared" si="3"/>
        <v>7824763</v>
      </c>
      <c r="Y41" s="34">
        <f t="shared" si="3"/>
        <v>3726087</v>
      </c>
      <c r="Z41" s="35">
        <f>+IF(X41&lt;&gt;0,+(Y41/X41)*100,0)</f>
        <v>47.619167507054208</v>
      </c>
      <c r="AA41" s="36">
        <f>+AA17+AA30+AA39</f>
        <v>10913089</v>
      </c>
    </row>
    <row r="42" spans="1:27" x14ac:dyDescent="0.25">
      <c r="A42" s="23" t="s">
        <v>63</v>
      </c>
      <c r="B42" s="17" t="s">
        <v>64</v>
      </c>
      <c r="C42" s="32">
        <v>82069750</v>
      </c>
      <c r="D42" s="32"/>
      <c r="E42" s="33"/>
      <c r="F42" s="34"/>
      <c r="G42" s="34">
        <v>94983352</v>
      </c>
      <c r="H42" s="34">
        <f>+G43+H60</f>
        <v>96328671</v>
      </c>
      <c r="I42" s="34">
        <f>+H43+I60</f>
        <v>97826978</v>
      </c>
      <c r="J42" s="34">
        <f>+G42</f>
        <v>94983352</v>
      </c>
      <c r="K42" s="34">
        <f>+I43+K60</f>
        <v>99279505</v>
      </c>
      <c r="L42" s="34">
        <f>+K43+L60</f>
        <v>99396456</v>
      </c>
      <c r="M42" s="34">
        <f>+L43+M60</f>
        <v>100688534</v>
      </c>
      <c r="N42" s="34">
        <f>+K42</f>
        <v>99279505</v>
      </c>
      <c r="O42" s="34">
        <f>+M43+O60</f>
        <v>102206530</v>
      </c>
      <c r="P42" s="34">
        <f>+O43+P60</f>
        <v>103569157</v>
      </c>
      <c r="Q42" s="34">
        <f>+P43+Q60</f>
        <v>105056749</v>
      </c>
      <c r="R42" s="34">
        <f>+O42</f>
        <v>102206530</v>
      </c>
      <c r="S42" s="34">
        <f>+Q43+S60</f>
        <v>106534202</v>
      </c>
      <c r="T42" s="34">
        <f>+S43+T60</f>
        <v>106534202</v>
      </c>
      <c r="U42" s="34">
        <f>+T43+U60</f>
        <v>106534202</v>
      </c>
      <c r="V42" s="34">
        <f>+S42</f>
        <v>106534202</v>
      </c>
      <c r="W42" s="34">
        <f>+G42</f>
        <v>94983352</v>
      </c>
      <c r="X42" s="34"/>
      <c r="Y42" s="34">
        <f>+W42-X42</f>
        <v>94983352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93311708</v>
      </c>
      <c r="D43" s="44">
        <f t="shared" ref="D43:AA43" si="4">+D41+D42</f>
        <v>0</v>
      </c>
      <c r="E43" s="45">
        <f t="shared" si="4"/>
        <v>10192977</v>
      </c>
      <c r="F43" s="46">
        <f t="shared" si="4"/>
        <v>10913089</v>
      </c>
      <c r="G43" s="46">
        <f t="shared" si="4"/>
        <v>96328671</v>
      </c>
      <c r="H43" s="46">
        <f t="shared" si="4"/>
        <v>97826978</v>
      </c>
      <c r="I43" s="46">
        <f t="shared" si="4"/>
        <v>99279505</v>
      </c>
      <c r="J43" s="46">
        <f>+I43</f>
        <v>99279505</v>
      </c>
      <c r="K43" s="46">
        <f t="shared" si="4"/>
        <v>99396456</v>
      </c>
      <c r="L43" s="46">
        <f t="shared" si="4"/>
        <v>100688534</v>
      </c>
      <c r="M43" s="46">
        <f t="shared" si="4"/>
        <v>102206530</v>
      </c>
      <c r="N43" s="46">
        <f>+M43</f>
        <v>102206530</v>
      </c>
      <c r="O43" s="46">
        <f t="shared" si="4"/>
        <v>103569157</v>
      </c>
      <c r="P43" s="46">
        <f t="shared" si="4"/>
        <v>105056749</v>
      </c>
      <c r="Q43" s="46">
        <f t="shared" si="4"/>
        <v>106534202</v>
      </c>
      <c r="R43" s="46">
        <f>+Q43</f>
        <v>106534202</v>
      </c>
      <c r="S43" s="46">
        <f t="shared" si="4"/>
        <v>106534202</v>
      </c>
      <c r="T43" s="46">
        <f t="shared" si="4"/>
        <v>106534202</v>
      </c>
      <c r="U43" s="46">
        <f t="shared" si="4"/>
        <v>106534202</v>
      </c>
      <c r="V43" s="46">
        <f>+U43</f>
        <v>106534202</v>
      </c>
      <c r="W43" s="46">
        <f>+V43</f>
        <v>106534202</v>
      </c>
      <c r="X43" s="46">
        <f t="shared" si="4"/>
        <v>7824763</v>
      </c>
      <c r="Y43" s="46">
        <f t="shared" si="4"/>
        <v>98709439</v>
      </c>
      <c r="Z43" s="47">
        <f>+IF(X43&lt;&gt;0,+(Y43/X43)*100,0)</f>
        <v>1261.5006869856634</v>
      </c>
      <c r="AA43" s="48">
        <f t="shared" si="4"/>
        <v>10913089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94983352</v>
      </c>
      <c r="J60">
        <v>94983352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7826296</v>
      </c>
      <c r="F6" s="20">
        <v>7843320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5882490</v>
      </c>
      <c r="Y6" s="20">
        <v>-5882490</v>
      </c>
      <c r="Z6" s="21">
        <v>-100</v>
      </c>
      <c r="AA6" s="22">
        <v>7843320</v>
      </c>
    </row>
    <row r="7" spans="1:27" x14ac:dyDescent="0.25">
      <c r="A7" s="23" t="s">
        <v>35</v>
      </c>
      <c r="B7" s="17" t="s">
        <v>32</v>
      </c>
      <c r="C7" s="18">
        <v>144200</v>
      </c>
      <c r="D7" s="18"/>
      <c r="E7" s="19">
        <v>1704464</v>
      </c>
      <c r="F7" s="20">
        <v>1943056</v>
      </c>
      <c r="G7" s="20">
        <v>8913</v>
      </c>
      <c r="H7" s="20">
        <v>12406</v>
      </c>
      <c r="I7" s="20">
        <v>74003</v>
      </c>
      <c r="J7" s="20">
        <v>95322</v>
      </c>
      <c r="K7" s="20">
        <v>12465</v>
      </c>
      <c r="L7" s="20">
        <v>15442</v>
      </c>
      <c r="M7" s="20">
        <v>72956</v>
      </c>
      <c r="N7" s="20">
        <v>100863</v>
      </c>
      <c r="O7" s="20">
        <v>14866</v>
      </c>
      <c r="P7" s="20">
        <v>15515</v>
      </c>
      <c r="Q7" s="20">
        <v>12208</v>
      </c>
      <c r="R7" s="20">
        <v>42589</v>
      </c>
      <c r="S7" s="20"/>
      <c r="T7" s="20"/>
      <c r="U7" s="20"/>
      <c r="V7" s="20"/>
      <c r="W7" s="20">
        <v>238774</v>
      </c>
      <c r="X7" s="20">
        <v>1457289</v>
      </c>
      <c r="Y7" s="20">
        <v>-1218515</v>
      </c>
      <c r="Z7" s="21">
        <v>-83.615192319436986</v>
      </c>
      <c r="AA7" s="22">
        <v>1943056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25000000</v>
      </c>
      <c r="D9" s="18"/>
      <c r="E9" s="19">
        <v>4000000</v>
      </c>
      <c r="F9" s="20">
        <v>7000000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5249997</v>
      </c>
      <c r="Y9" s="20">
        <v>-5249997</v>
      </c>
      <c r="Z9" s="21">
        <v>-100</v>
      </c>
      <c r="AA9" s="22">
        <v>7000000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20880000</v>
      </c>
      <c r="F11" s="20">
        <v>18880000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14159997</v>
      </c>
      <c r="Y11" s="20">
        <v>-14159997</v>
      </c>
      <c r="Z11" s="21">
        <v>-100</v>
      </c>
      <c r="AA11" s="22">
        <v>18880000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-1586</v>
      </c>
      <c r="D14" s="18"/>
      <c r="E14" s="19">
        <v>-17902464</v>
      </c>
      <c r="F14" s="20">
        <v>-17409301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-13056984</v>
      </c>
      <c r="Y14" s="20">
        <v>13056984</v>
      </c>
      <c r="Z14" s="21">
        <v>-100</v>
      </c>
      <c r="AA14" s="22">
        <v>-17409301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25142614</v>
      </c>
      <c r="D17" s="26">
        <f>SUM(D6:D16)</f>
        <v>0</v>
      </c>
      <c r="E17" s="27">
        <f t="shared" si="0"/>
        <v>16508296</v>
      </c>
      <c r="F17" s="28">
        <f t="shared" si="0"/>
        <v>18257075</v>
      </c>
      <c r="G17" s="28">
        <f t="shared" si="0"/>
        <v>8913</v>
      </c>
      <c r="H17" s="28">
        <f t="shared" si="0"/>
        <v>12406</v>
      </c>
      <c r="I17" s="28">
        <f t="shared" si="0"/>
        <v>74003</v>
      </c>
      <c r="J17" s="28">
        <f t="shared" si="0"/>
        <v>95322</v>
      </c>
      <c r="K17" s="28">
        <f t="shared" si="0"/>
        <v>12465</v>
      </c>
      <c r="L17" s="28">
        <f t="shared" si="0"/>
        <v>15442</v>
      </c>
      <c r="M17" s="28">
        <f t="shared" si="0"/>
        <v>72956</v>
      </c>
      <c r="N17" s="28">
        <f t="shared" si="0"/>
        <v>100863</v>
      </c>
      <c r="O17" s="28">
        <f t="shared" si="0"/>
        <v>14866</v>
      </c>
      <c r="P17" s="28">
        <f t="shared" si="0"/>
        <v>15515</v>
      </c>
      <c r="Q17" s="28">
        <f t="shared" si="0"/>
        <v>12208</v>
      </c>
      <c r="R17" s="28">
        <f t="shared" si="0"/>
        <v>42589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238774</v>
      </c>
      <c r="X17" s="28">
        <f t="shared" si="0"/>
        <v>13692789</v>
      </c>
      <c r="Y17" s="28">
        <f t="shared" si="0"/>
        <v>-13454015</v>
      </c>
      <c r="Z17" s="29">
        <f>+IF(X17&lt;&gt;0,+(Y17/X17)*100,0)</f>
        <v>-98.256206241109822</v>
      </c>
      <c r="AA17" s="30">
        <f>SUM(AA6:AA16)</f>
        <v>18257075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-801001</v>
      </c>
      <c r="F28" s="20">
        <v>-2090053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-1567539</v>
      </c>
      <c r="Y28" s="20">
        <v>1567539</v>
      </c>
      <c r="Z28" s="21">
        <v>-100</v>
      </c>
      <c r="AA28" s="22">
        <v>-2090053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-801001</v>
      </c>
      <c r="F30" s="28">
        <f t="shared" si="1"/>
        <v>-2090053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-1567539</v>
      </c>
      <c r="Y30" s="28">
        <f t="shared" si="1"/>
        <v>1567539</v>
      </c>
      <c r="Z30" s="29">
        <f>+IF(X30&lt;&gt;0,+(Y30/X30)*100,0)</f>
        <v>-100</v>
      </c>
      <c r="AA30" s="30">
        <f>SUM(AA21:AA29)</f>
        <v>-2090053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25142614</v>
      </c>
      <c r="D41" s="32">
        <f>+D17+D30+D39</f>
        <v>0</v>
      </c>
      <c r="E41" s="33">
        <f t="shared" si="3"/>
        <v>15707295</v>
      </c>
      <c r="F41" s="34">
        <f t="shared" si="3"/>
        <v>16167022</v>
      </c>
      <c r="G41" s="34">
        <f t="shared" si="3"/>
        <v>8913</v>
      </c>
      <c r="H41" s="34">
        <f t="shared" si="3"/>
        <v>12406</v>
      </c>
      <c r="I41" s="34">
        <f t="shared" si="3"/>
        <v>74003</v>
      </c>
      <c r="J41" s="34">
        <f t="shared" si="3"/>
        <v>95322</v>
      </c>
      <c r="K41" s="34">
        <f t="shared" si="3"/>
        <v>12465</v>
      </c>
      <c r="L41" s="34">
        <f t="shared" si="3"/>
        <v>15442</v>
      </c>
      <c r="M41" s="34">
        <f t="shared" si="3"/>
        <v>72956</v>
      </c>
      <c r="N41" s="34">
        <f t="shared" si="3"/>
        <v>100863</v>
      </c>
      <c r="O41" s="34">
        <f t="shared" si="3"/>
        <v>14866</v>
      </c>
      <c r="P41" s="34">
        <f t="shared" si="3"/>
        <v>15515</v>
      </c>
      <c r="Q41" s="34">
        <f t="shared" si="3"/>
        <v>12208</v>
      </c>
      <c r="R41" s="34">
        <f t="shared" si="3"/>
        <v>42589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238774</v>
      </c>
      <c r="X41" s="34">
        <f t="shared" si="3"/>
        <v>12125250</v>
      </c>
      <c r="Y41" s="34">
        <f t="shared" si="3"/>
        <v>-11886476</v>
      </c>
      <c r="Z41" s="35">
        <f>+IF(X41&lt;&gt;0,+(Y41/X41)*100,0)</f>
        <v>-98.030770499577329</v>
      </c>
      <c r="AA41" s="36">
        <f>+AA17+AA30+AA39</f>
        <v>16167022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8913</v>
      </c>
      <c r="I42" s="34">
        <f>+H43+I60</f>
        <v>21319</v>
      </c>
      <c r="J42" s="34">
        <f>+G42</f>
        <v>0</v>
      </c>
      <c r="K42" s="34">
        <f>+I43+K60</f>
        <v>95322</v>
      </c>
      <c r="L42" s="34">
        <f>+K43+L60</f>
        <v>107787</v>
      </c>
      <c r="M42" s="34">
        <f>+L43+M60</f>
        <v>123229</v>
      </c>
      <c r="N42" s="34">
        <f>+K42</f>
        <v>95322</v>
      </c>
      <c r="O42" s="34">
        <f>+M43+O60</f>
        <v>196185</v>
      </c>
      <c r="P42" s="34">
        <f>+O43+P60</f>
        <v>211051</v>
      </c>
      <c r="Q42" s="34">
        <f>+P43+Q60</f>
        <v>226566</v>
      </c>
      <c r="R42" s="34">
        <f>+O42</f>
        <v>196185</v>
      </c>
      <c r="S42" s="34">
        <f>+Q43+S60</f>
        <v>238774</v>
      </c>
      <c r="T42" s="34">
        <f>+S43+T60</f>
        <v>238774</v>
      </c>
      <c r="U42" s="34">
        <f>+T43+U60</f>
        <v>238774</v>
      </c>
      <c r="V42" s="34">
        <f>+S42</f>
        <v>238774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25142614</v>
      </c>
      <c r="D43" s="44">
        <f t="shared" ref="D43:AA43" si="4">+D41+D42</f>
        <v>0</v>
      </c>
      <c r="E43" s="45">
        <f t="shared" si="4"/>
        <v>15707295</v>
      </c>
      <c r="F43" s="46">
        <f t="shared" si="4"/>
        <v>16167022</v>
      </c>
      <c r="G43" s="46">
        <f t="shared" si="4"/>
        <v>8913</v>
      </c>
      <c r="H43" s="46">
        <f t="shared" si="4"/>
        <v>21319</v>
      </c>
      <c r="I43" s="46">
        <f t="shared" si="4"/>
        <v>95322</v>
      </c>
      <c r="J43" s="46">
        <f>+I43</f>
        <v>95322</v>
      </c>
      <c r="K43" s="46">
        <f t="shared" si="4"/>
        <v>107787</v>
      </c>
      <c r="L43" s="46">
        <f t="shared" si="4"/>
        <v>123229</v>
      </c>
      <c r="M43" s="46">
        <f t="shared" si="4"/>
        <v>196185</v>
      </c>
      <c r="N43" s="46">
        <f>+M43</f>
        <v>196185</v>
      </c>
      <c r="O43" s="46">
        <f t="shared" si="4"/>
        <v>211051</v>
      </c>
      <c r="P43" s="46">
        <f t="shared" si="4"/>
        <v>226566</v>
      </c>
      <c r="Q43" s="46">
        <f t="shared" si="4"/>
        <v>238774</v>
      </c>
      <c r="R43" s="46">
        <f>+Q43</f>
        <v>238774</v>
      </c>
      <c r="S43" s="46">
        <f t="shared" si="4"/>
        <v>238774</v>
      </c>
      <c r="T43" s="46">
        <f t="shared" si="4"/>
        <v>238774</v>
      </c>
      <c r="U43" s="46">
        <f t="shared" si="4"/>
        <v>238774</v>
      </c>
      <c r="V43" s="46">
        <f>+U43</f>
        <v>238774</v>
      </c>
      <c r="W43" s="46">
        <f>+V43</f>
        <v>238774</v>
      </c>
      <c r="X43" s="46">
        <f t="shared" si="4"/>
        <v>12125250</v>
      </c>
      <c r="Y43" s="46">
        <f t="shared" si="4"/>
        <v>-11886476</v>
      </c>
      <c r="Z43" s="47">
        <f>+IF(X43&lt;&gt;0,+(Y43/X43)*100,0)</f>
        <v>-98.030770499577329</v>
      </c>
      <c r="AA43" s="48">
        <f t="shared" si="4"/>
        <v>16167022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2681432</v>
      </c>
      <c r="D7" s="18"/>
      <c r="E7" s="19">
        <v>2113690</v>
      </c>
      <c r="F7" s="20">
        <v>2391758</v>
      </c>
      <c r="G7" s="20">
        <v>222892</v>
      </c>
      <c r="H7" s="20">
        <v>233625</v>
      </c>
      <c r="I7" s="20">
        <v>238092</v>
      </c>
      <c r="J7" s="20">
        <v>694609</v>
      </c>
      <c r="K7" s="20">
        <v>284068</v>
      </c>
      <c r="L7" s="20">
        <v>218553</v>
      </c>
      <c r="M7" s="20">
        <v>199707</v>
      </c>
      <c r="N7" s="20">
        <v>702328</v>
      </c>
      <c r="O7" s="20">
        <v>260573</v>
      </c>
      <c r="P7" s="20">
        <v>287129</v>
      </c>
      <c r="Q7" s="20">
        <v>272472</v>
      </c>
      <c r="R7" s="20">
        <v>820174</v>
      </c>
      <c r="S7" s="20"/>
      <c r="T7" s="20"/>
      <c r="U7" s="20"/>
      <c r="V7" s="20"/>
      <c r="W7" s="20">
        <v>2217111</v>
      </c>
      <c r="X7" s="20">
        <v>1696497</v>
      </c>
      <c r="Y7" s="20">
        <v>520614</v>
      </c>
      <c r="Z7" s="21">
        <v>30.687587422789431</v>
      </c>
      <c r="AA7" s="22">
        <v>2391758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-3479560</v>
      </c>
      <c r="D14" s="18"/>
      <c r="E14" s="19">
        <v>-7349335</v>
      </c>
      <c r="F14" s="20">
        <v>-8746229</v>
      </c>
      <c r="G14" s="20"/>
      <c r="H14" s="20"/>
      <c r="I14" s="20"/>
      <c r="J14" s="20"/>
      <c r="K14" s="20">
        <v>-707275</v>
      </c>
      <c r="L14" s="20">
        <v>-496431</v>
      </c>
      <c r="M14" s="20">
        <v>-721780</v>
      </c>
      <c r="N14" s="20">
        <v>-1925486</v>
      </c>
      <c r="O14" s="20">
        <v>-27960</v>
      </c>
      <c r="P14" s="20">
        <v>-103623</v>
      </c>
      <c r="Q14" s="20">
        <v>-178698</v>
      </c>
      <c r="R14" s="20">
        <v>-310281</v>
      </c>
      <c r="S14" s="20"/>
      <c r="T14" s="20"/>
      <c r="U14" s="20"/>
      <c r="V14" s="20"/>
      <c r="W14" s="20">
        <v>-2235767</v>
      </c>
      <c r="X14" s="20">
        <v>-5533875</v>
      </c>
      <c r="Y14" s="20">
        <v>3298108</v>
      </c>
      <c r="Z14" s="21">
        <v>-59.598527252603283</v>
      </c>
      <c r="AA14" s="22">
        <v>-8746229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-798128</v>
      </c>
      <c r="D17" s="26">
        <f>SUM(D6:D16)</f>
        <v>0</v>
      </c>
      <c r="E17" s="27">
        <f t="shared" si="0"/>
        <v>-5235645</v>
      </c>
      <c r="F17" s="28">
        <f t="shared" si="0"/>
        <v>-6354471</v>
      </c>
      <c r="G17" s="28">
        <f t="shared" si="0"/>
        <v>222892</v>
      </c>
      <c r="H17" s="28">
        <f t="shared" si="0"/>
        <v>233625</v>
      </c>
      <c r="I17" s="28">
        <f t="shared" si="0"/>
        <v>238092</v>
      </c>
      <c r="J17" s="28">
        <f t="shared" si="0"/>
        <v>694609</v>
      </c>
      <c r="K17" s="28">
        <f t="shared" si="0"/>
        <v>-423207</v>
      </c>
      <c r="L17" s="28">
        <f t="shared" si="0"/>
        <v>-277878</v>
      </c>
      <c r="M17" s="28">
        <f t="shared" si="0"/>
        <v>-522073</v>
      </c>
      <c r="N17" s="28">
        <f t="shared" si="0"/>
        <v>-1223158</v>
      </c>
      <c r="O17" s="28">
        <f t="shared" si="0"/>
        <v>232613</v>
      </c>
      <c r="P17" s="28">
        <f t="shared" si="0"/>
        <v>183506</v>
      </c>
      <c r="Q17" s="28">
        <f t="shared" si="0"/>
        <v>93774</v>
      </c>
      <c r="R17" s="28">
        <f t="shared" si="0"/>
        <v>509893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-18656</v>
      </c>
      <c r="X17" s="28">
        <f t="shared" si="0"/>
        <v>-3837378</v>
      </c>
      <c r="Y17" s="28">
        <f t="shared" si="0"/>
        <v>3818722</v>
      </c>
      <c r="Z17" s="29">
        <f>+IF(X17&lt;&gt;0,+(Y17/X17)*100,0)</f>
        <v>-99.513834706927497</v>
      </c>
      <c r="AA17" s="30">
        <f>SUM(AA6:AA16)</f>
        <v>-6354471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-7612196</v>
      </c>
      <c r="D28" s="18"/>
      <c r="E28" s="19">
        <v>-652174</v>
      </c>
      <c r="F28" s="20">
        <v>-1835196</v>
      </c>
      <c r="G28" s="20"/>
      <c r="H28" s="20"/>
      <c r="I28" s="20"/>
      <c r="J28" s="20"/>
      <c r="K28" s="20"/>
      <c r="L28" s="20">
        <v>-880475</v>
      </c>
      <c r="M28" s="20"/>
      <c r="N28" s="20">
        <v>-880475</v>
      </c>
      <c r="O28" s="20"/>
      <c r="P28" s="20"/>
      <c r="Q28" s="20">
        <v>-352188</v>
      </c>
      <c r="R28" s="20">
        <v>-352188</v>
      </c>
      <c r="S28" s="20"/>
      <c r="T28" s="20"/>
      <c r="U28" s="20"/>
      <c r="V28" s="20"/>
      <c r="W28" s="20">
        <v>-1232663</v>
      </c>
      <c r="X28" s="20">
        <v>-974327</v>
      </c>
      <c r="Y28" s="20">
        <v>-258336</v>
      </c>
      <c r="Z28" s="21">
        <v>26.514301666688905</v>
      </c>
      <c r="AA28" s="22">
        <v>-1835196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-7612196</v>
      </c>
      <c r="D30" s="26">
        <f t="shared" ref="D30:Y30" si="1">SUM(D21:D29)</f>
        <v>0</v>
      </c>
      <c r="E30" s="27">
        <f t="shared" si="1"/>
        <v>-652174</v>
      </c>
      <c r="F30" s="28">
        <f t="shared" si="1"/>
        <v>-1835196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-880475</v>
      </c>
      <c r="M30" s="28">
        <f t="shared" si="1"/>
        <v>0</v>
      </c>
      <c r="N30" s="28">
        <f t="shared" si="1"/>
        <v>-880475</v>
      </c>
      <c r="O30" s="28">
        <f t="shared" si="1"/>
        <v>0</v>
      </c>
      <c r="P30" s="28">
        <f t="shared" si="1"/>
        <v>0</v>
      </c>
      <c r="Q30" s="28">
        <f t="shared" si="1"/>
        <v>-352188</v>
      </c>
      <c r="R30" s="28">
        <f t="shared" si="1"/>
        <v>-352188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-1232663</v>
      </c>
      <c r="X30" s="28">
        <f t="shared" si="1"/>
        <v>-974327</v>
      </c>
      <c r="Y30" s="28">
        <f t="shared" si="1"/>
        <v>-258336</v>
      </c>
      <c r="Z30" s="29">
        <f>+IF(X30&lt;&gt;0,+(Y30/X30)*100,0)</f>
        <v>26.514301666688905</v>
      </c>
      <c r="AA30" s="30">
        <f>SUM(AA21:AA29)</f>
        <v>-1835196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-8410324</v>
      </c>
      <c r="D41" s="32">
        <f>+D17+D30+D39</f>
        <v>0</v>
      </c>
      <c r="E41" s="33">
        <f t="shared" si="3"/>
        <v>-5887819</v>
      </c>
      <c r="F41" s="34">
        <f t="shared" si="3"/>
        <v>-8189667</v>
      </c>
      <c r="G41" s="34">
        <f t="shared" si="3"/>
        <v>222892</v>
      </c>
      <c r="H41" s="34">
        <f t="shared" si="3"/>
        <v>233625</v>
      </c>
      <c r="I41" s="34">
        <f t="shared" si="3"/>
        <v>238092</v>
      </c>
      <c r="J41" s="34">
        <f t="shared" si="3"/>
        <v>694609</v>
      </c>
      <c r="K41" s="34">
        <f t="shared" si="3"/>
        <v>-423207</v>
      </c>
      <c r="L41" s="34">
        <f t="shared" si="3"/>
        <v>-1158353</v>
      </c>
      <c r="M41" s="34">
        <f t="shared" si="3"/>
        <v>-522073</v>
      </c>
      <c r="N41" s="34">
        <f t="shared" si="3"/>
        <v>-2103633</v>
      </c>
      <c r="O41" s="34">
        <f t="shared" si="3"/>
        <v>232613</v>
      </c>
      <c r="P41" s="34">
        <f t="shared" si="3"/>
        <v>183506</v>
      </c>
      <c r="Q41" s="34">
        <f t="shared" si="3"/>
        <v>-258414</v>
      </c>
      <c r="R41" s="34">
        <f t="shared" si="3"/>
        <v>157705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-1251319</v>
      </c>
      <c r="X41" s="34">
        <f t="shared" si="3"/>
        <v>-4811705</v>
      </c>
      <c r="Y41" s="34">
        <f t="shared" si="3"/>
        <v>3560386</v>
      </c>
      <c r="Z41" s="35">
        <f>+IF(X41&lt;&gt;0,+(Y41/X41)*100,0)</f>
        <v>-73.994270222301665</v>
      </c>
      <c r="AA41" s="36">
        <f>+AA17+AA30+AA39</f>
        <v>-8189667</v>
      </c>
    </row>
    <row r="42" spans="1:27" x14ac:dyDescent="0.25">
      <c r="A42" s="23" t="s">
        <v>63</v>
      </c>
      <c r="B42" s="17" t="s">
        <v>64</v>
      </c>
      <c r="C42" s="32">
        <v>-40304068</v>
      </c>
      <c r="D42" s="32"/>
      <c r="E42" s="33">
        <v>-3152193</v>
      </c>
      <c r="F42" s="34">
        <v>-3152193</v>
      </c>
      <c r="G42" s="34">
        <v>-48726296</v>
      </c>
      <c r="H42" s="34">
        <f>+G43+H60</f>
        <v>-48503404</v>
      </c>
      <c r="I42" s="34">
        <f>+H43+I60</f>
        <v>-48269779</v>
      </c>
      <c r="J42" s="34">
        <f>+G42</f>
        <v>-48726296</v>
      </c>
      <c r="K42" s="34">
        <f>+I43+K60</f>
        <v>-48031687</v>
      </c>
      <c r="L42" s="34">
        <f>+K43+L60</f>
        <v>-48454894</v>
      </c>
      <c r="M42" s="34">
        <f>+L43+M60</f>
        <v>-49613247</v>
      </c>
      <c r="N42" s="34">
        <f>+K42</f>
        <v>-48031687</v>
      </c>
      <c r="O42" s="34">
        <f>+M43+O60</f>
        <v>-50135320</v>
      </c>
      <c r="P42" s="34">
        <f>+O43+P60</f>
        <v>-49902707</v>
      </c>
      <c r="Q42" s="34">
        <f>+P43+Q60</f>
        <v>-49719201</v>
      </c>
      <c r="R42" s="34">
        <f>+O42</f>
        <v>-50135320</v>
      </c>
      <c r="S42" s="34">
        <f>+Q43+S60</f>
        <v>-49977615</v>
      </c>
      <c r="T42" s="34">
        <f>+S43+T60</f>
        <v>-49977615</v>
      </c>
      <c r="U42" s="34">
        <f>+T43+U60</f>
        <v>-49977615</v>
      </c>
      <c r="V42" s="34">
        <f>+S42</f>
        <v>-49977615</v>
      </c>
      <c r="W42" s="34">
        <f>+G42</f>
        <v>-48726296</v>
      </c>
      <c r="X42" s="34">
        <v>-3152193</v>
      </c>
      <c r="Y42" s="34">
        <f>+W42-X42</f>
        <v>-45574103</v>
      </c>
      <c r="Z42" s="35">
        <f>+IF(X42&lt;&gt;0,+(Y42/X42)*100,0)</f>
        <v>1445.7903751451768</v>
      </c>
      <c r="AA42" s="36">
        <v>-3152193</v>
      </c>
    </row>
    <row r="43" spans="1:27" x14ac:dyDescent="0.25">
      <c r="A43" s="42" t="s">
        <v>65</v>
      </c>
      <c r="B43" s="43" t="s">
        <v>64</v>
      </c>
      <c r="C43" s="44">
        <f>+C41+C42</f>
        <v>-48714392</v>
      </c>
      <c r="D43" s="44">
        <f t="shared" ref="D43:AA43" si="4">+D41+D42</f>
        <v>0</v>
      </c>
      <c r="E43" s="45">
        <f t="shared" si="4"/>
        <v>-9040012</v>
      </c>
      <c r="F43" s="46">
        <f t="shared" si="4"/>
        <v>-11341860</v>
      </c>
      <c r="G43" s="46">
        <f t="shared" si="4"/>
        <v>-48503404</v>
      </c>
      <c r="H43" s="46">
        <f t="shared" si="4"/>
        <v>-48269779</v>
      </c>
      <c r="I43" s="46">
        <f t="shared" si="4"/>
        <v>-48031687</v>
      </c>
      <c r="J43" s="46">
        <f>+I43</f>
        <v>-48031687</v>
      </c>
      <c r="K43" s="46">
        <f t="shared" si="4"/>
        <v>-48454894</v>
      </c>
      <c r="L43" s="46">
        <f t="shared" si="4"/>
        <v>-49613247</v>
      </c>
      <c r="M43" s="46">
        <f t="shared" si="4"/>
        <v>-50135320</v>
      </c>
      <c r="N43" s="46">
        <f>+M43</f>
        <v>-50135320</v>
      </c>
      <c r="O43" s="46">
        <f t="shared" si="4"/>
        <v>-49902707</v>
      </c>
      <c r="P43" s="46">
        <f t="shared" si="4"/>
        <v>-49719201</v>
      </c>
      <c r="Q43" s="46">
        <f t="shared" si="4"/>
        <v>-49977615</v>
      </c>
      <c r="R43" s="46">
        <f>+Q43</f>
        <v>-49977615</v>
      </c>
      <c r="S43" s="46">
        <f t="shared" si="4"/>
        <v>-49977615</v>
      </c>
      <c r="T43" s="46">
        <f t="shared" si="4"/>
        <v>-49977615</v>
      </c>
      <c r="U43" s="46">
        <f t="shared" si="4"/>
        <v>-49977615</v>
      </c>
      <c r="V43" s="46">
        <f>+U43</f>
        <v>-49977615</v>
      </c>
      <c r="W43" s="46">
        <f>+V43</f>
        <v>-49977615</v>
      </c>
      <c r="X43" s="46">
        <f t="shared" si="4"/>
        <v>-7963898</v>
      </c>
      <c r="Y43" s="46">
        <f t="shared" si="4"/>
        <v>-42013717</v>
      </c>
      <c r="Z43" s="47">
        <f>+IF(X43&lt;&gt;0,+(Y43/X43)*100,0)</f>
        <v>527.55217357128379</v>
      </c>
      <c r="AA43" s="48">
        <f t="shared" si="4"/>
        <v>-11341860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-48726296</v>
      </c>
      <c r="J60">
        <v>-48726296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-3541804</v>
      </c>
      <c r="D14" s="18"/>
      <c r="E14" s="19"/>
      <c r="F14" s="20"/>
      <c r="G14" s="20"/>
      <c r="H14" s="20">
        <v>-243324</v>
      </c>
      <c r="I14" s="20">
        <v>-447130</v>
      </c>
      <c r="J14" s="20">
        <v>-690454</v>
      </c>
      <c r="K14" s="20">
        <v>-281687</v>
      </c>
      <c r="L14" s="20">
        <v>-97781</v>
      </c>
      <c r="M14" s="20">
        <v>-567425</v>
      </c>
      <c r="N14" s="20">
        <v>-946893</v>
      </c>
      <c r="O14" s="20">
        <v>-7800</v>
      </c>
      <c r="P14" s="20"/>
      <c r="Q14" s="20">
        <v>-748391</v>
      </c>
      <c r="R14" s="20">
        <v>-756191</v>
      </c>
      <c r="S14" s="20"/>
      <c r="T14" s="20"/>
      <c r="U14" s="20"/>
      <c r="V14" s="20"/>
      <c r="W14" s="20">
        <v>-2393538</v>
      </c>
      <c r="X14" s="20"/>
      <c r="Y14" s="20">
        <v>-2393538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-3541804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-243324</v>
      </c>
      <c r="I17" s="28">
        <f t="shared" si="0"/>
        <v>-447130</v>
      </c>
      <c r="J17" s="28">
        <f t="shared" si="0"/>
        <v>-690454</v>
      </c>
      <c r="K17" s="28">
        <f t="shared" si="0"/>
        <v>-281687</v>
      </c>
      <c r="L17" s="28">
        <f t="shared" si="0"/>
        <v>-97781</v>
      </c>
      <c r="M17" s="28">
        <f t="shared" si="0"/>
        <v>-567425</v>
      </c>
      <c r="N17" s="28">
        <f t="shared" si="0"/>
        <v>-946893</v>
      </c>
      <c r="O17" s="28">
        <f t="shared" si="0"/>
        <v>-7800</v>
      </c>
      <c r="P17" s="28">
        <f t="shared" si="0"/>
        <v>0</v>
      </c>
      <c r="Q17" s="28">
        <f t="shared" si="0"/>
        <v>-748391</v>
      </c>
      <c r="R17" s="28">
        <f t="shared" si="0"/>
        <v>-756191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-2393538</v>
      </c>
      <c r="X17" s="28">
        <f t="shared" si="0"/>
        <v>0</v>
      </c>
      <c r="Y17" s="28">
        <f t="shared" si="0"/>
        <v>-2393538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-95750</v>
      </c>
      <c r="D28" s="18"/>
      <c r="E28" s="19">
        <v>-115000</v>
      </c>
      <c r="F28" s="20">
        <v>-901485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-200000</v>
      </c>
      <c r="R28" s="20">
        <v>-200000</v>
      </c>
      <c r="S28" s="20"/>
      <c r="T28" s="20"/>
      <c r="U28" s="20"/>
      <c r="V28" s="20"/>
      <c r="W28" s="20">
        <v>-200000</v>
      </c>
      <c r="X28" s="20">
        <v>-676107</v>
      </c>
      <c r="Y28" s="20">
        <v>476107</v>
      </c>
      <c r="Z28" s="21">
        <v>-70.418883401591756</v>
      </c>
      <c r="AA28" s="22">
        <v>-901485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-95750</v>
      </c>
      <c r="D30" s="26">
        <f t="shared" ref="D30:Y30" si="1">SUM(D21:D29)</f>
        <v>0</v>
      </c>
      <c r="E30" s="27">
        <f t="shared" si="1"/>
        <v>-115000</v>
      </c>
      <c r="F30" s="28">
        <f t="shared" si="1"/>
        <v>-901485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-200000</v>
      </c>
      <c r="R30" s="28">
        <f t="shared" si="1"/>
        <v>-200000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-200000</v>
      </c>
      <c r="X30" s="28">
        <f t="shared" si="1"/>
        <v>-676107</v>
      </c>
      <c r="Y30" s="28">
        <f t="shared" si="1"/>
        <v>476107</v>
      </c>
      <c r="Z30" s="29">
        <f>+IF(X30&lt;&gt;0,+(Y30/X30)*100,0)</f>
        <v>-70.418883401591756</v>
      </c>
      <c r="AA30" s="30">
        <f>SUM(AA21:AA29)</f>
        <v>-901485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-3637554</v>
      </c>
      <c r="D41" s="32">
        <f>+D17+D30+D39</f>
        <v>0</v>
      </c>
      <c r="E41" s="33">
        <f t="shared" si="3"/>
        <v>-115000</v>
      </c>
      <c r="F41" s="34">
        <f t="shared" si="3"/>
        <v>-901485</v>
      </c>
      <c r="G41" s="34">
        <f t="shared" si="3"/>
        <v>0</v>
      </c>
      <c r="H41" s="34">
        <f t="shared" si="3"/>
        <v>-243324</v>
      </c>
      <c r="I41" s="34">
        <f t="shared" si="3"/>
        <v>-447130</v>
      </c>
      <c r="J41" s="34">
        <f t="shared" si="3"/>
        <v>-690454</v>
      </c>
      <c r="K41" s="34">
        <f t="shared" si="3"/>
        <v>-281687</v>
      </c>
      <c r="L41" s="34">
        <f t="shared" si="3"/>
        <v>-97781</v>
      </c>
      <c r="M41" s="34">
        <f t="shared" si="3"/>
        <v>-567425</v>
      </c>
      <c r="N41" s="34">
        <f t="shared" si="3"/>
        <v>-946893</v>
      </c>
      <c r="O41" s="34">
        <f t="shared" si="3"/>
        <v>-7800</v>
      </c>
      <c r="P41" s="34">
        <f t="shared" si="3"/>
        <v>0</v>
      </c>
      <c r="Q41" s="34">
        <f t="shared" si="3"/>
        <v>-948391</v>
      </c>
      <c r="R41" s="34">
        <f t="shared" si="3"/>
        <v>-956191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-2593538</v>
      </c>
      <c r="X41" s="34">
        <f t="shared" si="3"/>
        <v>-676107</v>
      </c>
      <c r="Y41" s="34">
        <f t="shared" si="3"/>
        <v>-1917431</v>
      </c>
      <c r="Z41" s="35">
        <f>+IF(X41&lt;&gt;0,+(Y41/X41)*100,0)</f>
        <v>283.59874990201257</v>
      </c>
      <c r="AA41" s="36">
        <f>+AA17+AA30+AA39</f>
        <v>-901485</v>
      </c>
    </row>
    <row r="42" spans="1:27" x14ac:dyDescent="0.25">
      <c r="A42" s="23" t="s">
        <v>63</v>
      </c>
      <c r="B42" s="17" t="s">
        <v>64</v>
      </c>
      <c r="C42" s="32">
        <v>-11003575</v>
      </c>
      <c r="D42" s="32"/>
      <c r="E42" s="33"/>
      <c r="F42" s="34"/>
      <c r="G42" s="34">
        <v>-14641129</v>
      </c>
      <c r="H42" s="34">
        <f>+G43+H60</f>
        <v>-14641129</v>
      </c>
      <c r="I42" s="34">
        <f>+H43+I60</f>
        <v>-14884453</v>
      </c>
      <c r="J42" s="34">
        <f>+G42</f>
        <v>-14641129</v>
      </c>
      <c r="K42" s="34">
        <f>+I43+K60</f>
        <v>-15331583</v>
      </c>
      <c r="L42" s="34">
        <f>+K43+L60</f>
        <v>-15613270</v>
      </c>
      <c r="M42" s="34">
        <f>+L43+M60</f>
        <v>-15711051</v>
      </c>
      <c r="N42" s="34">
        <f>+K42</f>
        <v>-15331583</v>
      </c>
      <c r="O42" s="34">
        <f>+M43+O60</f>
        <v>-16278476</v>
      </c>
      <c r="P42" s="34">
        <f>+O43+P60</f>
        <v>-16286276</v>
      </c>
      <c r="Q42" s="34">
        <f>+P43+Q60</f>
        <v>-16286276</v>
      </c>
      <c r="R42" s="34">
        <f>+O42</f>
        <v>-16278476</v>
      </c>
      <c r="S42" s="34">
        <f>+Q43+S60</f>
        <v>-17234667</v>
      </c>
      <c r="T42" s="34">
        <f>+S43+T60</f>
        <v>-17234667</v>
      </c>
      <c r="U42" s="34">
        <f>+T43+U60</f>
        <v>-17234667</v>
      </c>
      <c r="V42" s="34">
        <f>+S42</f>
        <v>-17234667</v>
      </c>
      <c r="W42" s="34">
        <f>+G42</f>
        <v>-14641129</v>
      </c>
      <c r="X42" s="34"/>
      <c r="Y42" s="34">
        <f>+W42-X42</f>
        <v>-14641129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-14641129</v>
      </c>
      <c r="D43" s="44">
        <f t="shared" ref="D43:AA43" si="4">+D41+D42</f>
        <v>0</v>
      </c>
      <c r="E43" s="45">
        <f t="shared" si="4"/>
        <v>-115000</v>
      </c>
      <c r="F43" s="46">
        <f t="shared" si="4"/>
        <v>-901485</v>
      </c>
      <c r="G43" s="46">
        <f t="shared" si="4"/>
        <v>-14641129</v>
      </c>
      <c r="H43" s="46">
        <f t="shared" si="4"/>
        <v>-14884453</v>
      </c>
      <c r="I43" s="46">
        <f t="shared" si="4"/>
        <v>-15331583</v>
      </c>
      <c r="J43" s="46">
        <f>+I43</f>
        <v>-15331583</v>
      </c>
      <c r="K43" s="46">
        <f t="shared" si="4"/>
        <v>-15613270</v>
      </c>
      <c r="L43" s="46">
        <f t="shared" si="4"/>
        <v>-15711051</v>
      </c>
      <c r="M43" s="46">
        <f t="shared" si="4"/>
        <v>-16278476</v>
      </c>
      <c r="N43" s="46">
        <f>+M43</f>
        <v>-16278476</v>
      </c>
      <c r="O43" s="46">
        <f t="shared" si="4"/>
        <v>-16286276</v>
      </c>
      <c r="P43" s="46">
        <f t="shared" si="4"/>
        <v>-16286276</v>
      </c>
      <c r="Q43" s="46">
        <f t="shared" si="4"/>
        <v>-17234667</v>
      </c>
      <c r="R43" s="46">
        <f>+Q43</f>
        <v>-17234667</v>
      </c>
      <c r="S43" s="46">
        <f t="shared" si="4"/>
        <v>-17234667</v>
      </c>
      <c r="T43" s="46">
        <f t="shared" si="4"/>
        <v>-17234667</v>
      </c>
      <c r="U43" s="46">
        <f t="shared" si="4"/>
        <v>-17234667</v>
      </c>
      <c r="V43" s="46">
        <f>+U43</f>
        <v>-17234667</v>
      </c>
      <c r="W43" s="46">
        <f>+V43</f>
        <v>-17234667</v>
      </c>
      <c r="X43" s="46">
        <f t="shared" si="4"/>
        <v>-676107</v>
      </c>
      <c r="Y43" s="46">
        <f t="shared" si="4"/>
        <v>-16558560</v>
      </c>
      <c r="Z43" s="47">
        <f>+IF(X43&lt;&gt;0,+(Y43/X43)*100,0)</f>
        <v>2449.1034703086939</v>
      </c>
      <c r="AA43" s="48">
        <f t="shared" si="4"/>
        <v>-901485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-14641129</v>
      </c>
      <c r="J60">
        <v>-14641129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6522486</v>
      </c>
      <c r="F7" s="20">
        <v>7859298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5894487</v>
      </c>
      <c r="Y7" s="20">
        <v>-5894487</v>
      </c>
      <c r="Z7" s="21">
        <v>-100</v>
      </c>
      <c r="AA7" s="22">
        <v>7859298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76608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57456</v>
      </c>
      <c r="Y8" s="20">
        <v>-57456</v>
      </c>
      <c r="Z8" s="21">
        <v>-100</v>
      </c>
      <c r="AA8" s="22">
        <v>76608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-33965291</v>
      </c>
      <c r="F14" s="20">
        <v>-28420809</v>
      </c>
      <c r="G14" s="20"/>
      <c r="H14" s="20">
        <v>-1709481</v>
      </c>
      <c r="I14" s="20"/>
      <c r="J14" s="20">
        <v>-1709481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-1709481</v>
      </c>
      <c r="X14" s="20">
        <v>-21315618</v>
      </c>
      <c r="Y14" s="20">
        <v>19606137</v>
      </c>
      <c r="Z14" s="21">
        <v>-91.980148077339351</v>
      </c>
      <c r="AA14" s="22">
        <v>-28420809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-27392805</v>
      </c>
      <c r="F17" s="28">
        <f t="shared" si="0"/>
        <v>-20484903</v>
      </c>
      <c r="G17" s="28">
        <f t="shared" si="0"/>
        <v>0</v>
      </c>
      <c r="H17" s="28">
        <f t="shared" si="0"/>
        <v>-1709481</v>
      </c>
      <c r="I17" s="28">
        <f t="shared" si="0"/>
        <v>0</v>
      </c>
      <c r="J17" s="28">
        <f t="shared" si="0"/>
        <v>-1709481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-1709481</v>
      </c>
      <c r="X17" s="28">
        <f t="shared" si="0"/>
        <v>-15363675</v>
      </c>
      <c r="Y17" s="28">
        <f t="shared" si="0"/>
        <v>13654194</v>
      </c>
      <c r="Z17" s="29">
        <f>+IF(X17&lt;&gt;0,+(Y17/X17)*100,0)</f>
        <v>-88.873228573241761</v>
      </c>
      <c r="AA17" s="30">
        <f>SUM(AA6:AA16)</f>
        <v>-20484903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-1000000</v>
      </c>
      <c r="F28" s="20">
        <v>-1000000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-749997</v>
      </c>
      <c r="Y28" s="20">
        <v>749997</v>
      </c>
      <c r="Z28" s="21">
        <v>-100</v>
      </c>
      <c r="AA28" s="22">
        <v>-1000000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-1000000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-749997</v>
      </c>
      <c r="Y30" s="28">
        <f t="shared" si="1"/>
        <v>749997</v>
      </c>
      <c r="Z30" s="29">
        <f>+IF(X30&lt;&gt;0,+(Y30/X30)*100,0)</f>
        <v>-100</v>
      </c>
      <c r="AA30" s="30">
        <f>SUM(AA21:AA29)</f>
        <v>-1000000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-28392805</v>
      </c>
      <c r="F41" s="34">
        <f t="shared" si="3"/>
        <v>-21484903</v>
      </c>
      <c r="G41" s="34">
        <f t="shared" si="3"/>
        <v>0</v>
      </c>
      <c r="H41" s="34">
        <f t="shared" si="3"/>
        <v>-1709481</v>
      </c>
      <c r="I41" s="34">
        <f t="shared" si="3"/>
        <v>0</v>
      </c>
      <c r="J41" s="34">
        <f t="shared" si="3"/>
        <v>-1709481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-1709481</v>
      </c>
      <c r="X41" s="34">
        <f t="shared" si="3"/>
        <v>-16113672</v>
      </c>
      <c r="Y41" s="34">
        <f t="shared" si="3"/>
        <v>14404191</v>
      </c>
      <c r="Z41" s="35">
        <f>+IF(X41&lt;&gt;0,+(Y41/X41)*100,0)</f>
        <v>-89.391114576491319</v>
      </c>
      <c r="AA41" s="36">
        <f>+AA17+AA30+AA39</f>
        <v>-21484903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-1709481</v>
      </c>
      <c r="J42" s="34">
        <f>+G42</f>
        <v>0</v>
      </c>
      <c r="K42" s="34">
        <f>+I43+K60</f>
        <v>-1709481</v>
      </c>
      <c r="L42" s="34">
        <f>+K43+L60</f>
        <v>-1709481</v>
      </c>
      <c r="M42" s="34">
        <f>+L43+M60</f>
        <v>-1709481</v>
      </c>
      <c r="N42" s="34">
        <f>+K42</f>
        <v>-1709481</v>
      </c>
      <c r="O42" s="34">
        <f>+M43+O60</f>
        <v>-1709481</v>
      </c>
      <c r="P42" s="34">
        <f>+O43+P60</f>
        <v>-1709481</v>
      </c>
      <c r="Q42" s="34">
        <f>+P43+Q60</f>
        <v>-1709481</v>
      </c>
      <c r="R42" s="34">
        <f>+O42</f>
        <v>-1709481</v>
      </c>
      <c r="S42" s="34">
        <f>+Q43+S60</f>
        <v>-1709481</v>
      </c>
      <c r="T42" s="34">
        <f>+S43+T60</f>
        <v>-1709481</v>
      </c>
      <c r="U42" s="34">
        <f>+T43+U60</f>
        <v>-1709481</v>
      </c>
      <c r="V42" s="34">
        <f>+S42</f>
        <v>-1709481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-28392805</v>
      </c>
      <c r="F43" s="46">
        <f t="shared" si="4"/>
        <v>-21484903</v>
      </c>
      <c r="G43" s="46">
        <f t="shared" si="4"/>
        <v>0</v>
      </c>
      <c r="H43" s="46">
        <f t="shared" si="4"/>
        <v>-1709481</v>
      </c>
      <c r="I43" s="46">
        <f t="shared" si="4"/>
        <v>-1709481</v>
      </c>
      <c r="J43" s="46">
        <f>+I43</f>
        <v>-1709481</v>
      </c>
      <c r="K43" s="46">
        <f t="shared" si="4"/>
        <v>-1709481</v>
      </c>
      <c r="L43" s="46">
        <f t="shared" si="4"/>
        <v>-1709481</v>
      </c>
      <c r="M43" s="46">
        <f t="shared" si="4"/>
        <v>-1709481</v>
      </c>
      <c r="N43" s="46">
        <f>+M43</f>
        <v>-1709481</v>
      </c>
      <c r="O43" s="46">
        <f t="shared" si="4"/>
        <v>-1709481</v>
      </c>
      <c r="P43" s="46">
        <f t="shared" si="4"/>
        <v>-1709481</v>
      </c>
      <c r="Q43" s="46">
        <f t="shared" si="4"/>
        <v>-1709481</v>
      </c>
      <c r="R43" s="46">
        <f>+Q43</f>
        <v>-1709481</v>
      </c>
      <c r="S43" s="46">
        <f t="shared" si="4"/>
        <v>-1709481</v>
      </c>
      <c r="T43" s="46">
        <f t="shared" si="4"/>
        <v>-1709481</v>
      </c>
      <c r="U43" s="46">
        <f t="shared" si="4"/>
        <v>-1709481</v>
      </c>
      <c r="V43" s="46">
        <f>+U43</f>
        <v>-1709481</v>
      </c>
      <c r="W43" s="46">
        <f>+V43</f>
        <v>-1709481</v>
      </c>
      <c r="X43" s="46">
        <f t="shared" si="4"/>
        <v>-16113672</v>
      </c>
      <c r="Y43" s="46">
        <f t="shared" si="4"/>
        <v>14404191</v>
      </c>
      <c r="Z43" s="47">
        <f>+IF(X43&lt;&gt;0,+(Y43/X43)*100,0)</f>
        <v>-89.391114576491319</v>
      </c>
      <c r="AA43" s="48">
        <f t="shared" si="4"/>
        <v>-21484903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902083</v>
      </c>
      <c r="D7" s="18"/>
      <c r="E7" s="19">
        <v>3977436</v>
      </c>
      <c r="F7" s="20">
        <v>3977436</v>
      </c>
      <c r="G7" s="20">
        <v>116024</v>
      </c>
      <c r="H7" s="20">
        <v>157365</v>
      </c>
      <c r="I7" s="20">
        <v>140226</v>
      </c>
      <c r="J7" s="20">
        <v>413615</v>
      </c>
      <c r="K7" s="20">
        <v>123149</v>
      </c>
      <c r="L7" s="20">
        <v>164459</v>
      </c>
      <c r="M7" s="20">
        <v>195380</v>
      </c>
      <c r="N7" s="20">
        <v>482988</v>
      </c>
      <c r="O7" s="20">
        <v>328191</v>
      </c>
      <c r="P7" s="20">
        <v>184370</v>
      </c>
      <c r="Q7" s="20">
        <v>202061</v>
      </c>
      <c r="R7" s="20">
        <v>714622</v>
      </c>
      <c r="S7" s="20"/>
      <c r="T7" s="20"/>
      <c r="U7" s="20"/>
      <c r="V7" s="20"/>
      <c r="W7" s="20">
        <v>1611225</v>
      </c>
      <c r="X7" s="20">
        <v>2983077</v>
      </c>
      <c r="Y7" s="20">
        <v>-1371852</v>
      </c>
      <c r="Z7" s="21">
        <v>-45.98781727726103</v>
      </c>
      <c r="AA7" s="22">
        <v>3977436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-6952651</v>
      </c>
      <c r="D14" s="18"/>
      <c r="E14" s="19">
        <v>-8584788</v>
      </c>
      <c r="F14" s="20">
        <v>-7700248</v>
      </c>
      <c r="G14" s="20">
        <v>-564559</v>
      </c>
      <c r="H14" s="20">
        <v>-496061</v>
      </c>
      <c r="I14" s="20">
        <v>-715936</v>
      </c>
      <c r="J14" s="20">
        <v>-1776556</v>
      </c>
      <c r="K14" s="20">
        <v>-862344</v>
      </c>
      <c r="L14" s="20">
        <v>-514974</v>
      </c>
      <c r="M14" s="20">
        <v>-635751</v>
      </c>
      <c r="N14" s="20">
        <v>-2013069</v>
      </c>
      <c r="O14" s="20">
        <v>-384161</v>
      </c>
      <c r="P14" s="20">
        <v>-409640</v>
      </c>
      <c r="Q14" s="20">
        <v>-523225</v>
      </c>
      <c r="R14" s="20">
        <v>-1317026</v>
      </c>
      <c r="S14" s="20"/>
      <c r="T14" s="20"/>
      <c r="U14" s="20"/>
      <c r="V14" s="20"/>
      <c r="W14" s="20">
        <v>-5106651</v>
      </c>
      <c r="X14" s="20">
        <v>-6084775</v>
      </c>
      <c r="Y14" s="20">
        <v>978124</v>
      </c>
      <c r="Z14" s="21">
        <v>-16.074941144085031</v>
      </c>
      <c r="AA14" s="22">
        <v>-7700248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-6050568</v>
      </c>
      <c r="D17" s="26">
        <f>SUM(D6:D16)</f>
        <v>0</v>
      </c>
      <c r="E17" s="27">
        <f t="shared" si="0"/>
        <v>-4607352</v>
      </c>
      <c r="F17" s="28">
        <f t="shared" si="0"/>
        <v>-3722812</v>
      </c>
      <c r="G17" s="28">
        <f t="shared" si="0"/>
        <v>-448535</v>
      </c>
      <c r="H17" s="28">
        <f t="shared" si="0"/>
        <v>-338696</v>
      </c>
      <c r="I17" s="28">
        <f t="shared" si="0"/>
        <v>-575710</v>
      </c>
      <c r="J17" s="28">
        <f t="shared" si="0"/>
        <v>-1362941</v>
      </c>
      <c r="K17" s="28">
        <f t="shared" si="0"/>
        <v>-739195</v>
      </c>
      <c r="L17" s="28">
        <f t="shared" si="0"/>
        <v>-350515</v>
      </c>
      <c r="M17" s="28">
        <f t="shared" si="0"/>
        <v>-440371</v>
      </c>
      <c r="N17" s="28">
        <f t="shared" si="0"/>
        <v>-1530081</v>
      </c>
      <c r="O17" s="28">
        <f t="shared" si="0"/>
        <v>-55970</v>
      </c>
      <c r="P17" s="28">
        <f t="shared" si="0"/>
        <v>-225270</v>
      </c>
      <c r="Q17" s="28">
        <f t="shared" si="0"/>
        <v>-321164</v>
      </c>
      <c r="R17" s="28">
        <f t="shared" si="0"/>
        <v>-602404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-3495426</v>
      </c>
      <c r="X17" s="28">
        <f t="shared" si="0"/>
        <v>-3101698</v>
      </c>
      <c r="Y17" s="28">
        <f t="shared" si="0"/>
        <v>-393728</v>
      </c>
      <c r="Z17" s="29">
        <f>+IF(X17&lt;&gt;0,+(Y17/X17)*100,0)</f>
        <v>12.693950216945685</v>
      </c>
      <c r="AA17" s="30">
        <f>SUM(AA6:AA16)</f>
        <v>-3722812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-6365471</v>
      </c>
      <c r="D28" s="18"/>
      <c r="E28" s="19">
        <v>-13866780</v>
      </c>
      <c r="F28" s="20">
        <v>-8313015</v>
      </c>
      <c r="G28" s="20"/>
      <c r="H28" s="20"/>
      <c r="I28" s="20"/>
      <c r="J28" s="20"/>
      <c r="K28" s="20"/>
      <c r="L28" s="20"/>
      <c r="M28" s="20">
        <v>-6408715</v>
      </c>
      <c r="N28" s="20">
        <v>-6408715</v>
      </c>
      <c r="O28" s="20"/>
      <c r="P28" s="20"/>
      <c r="Q28" s="20">
        <v>-5110199</v>
      </c>
      <c r="R28" s="20">
        <v>-5110199</v>
      </c>
      <c r="S28" s="20"/>
      <c r="T28" s="20"/>
      <c r="U28" s="20"/>
      <c r="V28" s="20"/>
      <c r="W28" s="20">
        <v>-11518914</v>
      </c>
      <c r="X28" s="20">
        <v>-8178579</v>
      </c>
      <c r="Y28" s="20">
        <v>-3340335</v>
      </c>
      <c r="Z28" s="21">
        <v>40.842486206956004</v>
      </c>
      <c r="AA28" s="22">
        <v>-8313015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-6365471</v>
      </c>
      <c r="D30" s="26">
        <f t="shared" ref="D30:Y30" si="1">SUM(D21:D29)</f>
        <v>0</v>
      </c>
      <c r="E30" s="27">
        <f t="shared" si="1"/>
        <v>-13866780</v>
      </c>
      <c r="F30" s="28">
        <f t="shared" si="1"/>
        <v>-8313015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-6408715</v>
      </c>
      <c r="N30" s="28">
        <f t="shared" si="1"/>
        <v>-6408715</v>
      </c>
      <c r="O30" s="28">
        <f t="shared" si="1"/>
        <v>0</v>
      </c>
      <c r="P30" s="28">
        <f t="shared" si="1"/>
        <v>0</v>
      </c>
      <c r="Q30" s="28">
        <f t="shared" si="1"/>
        <v>-5110199</v>
      </c>
      <c r="R30" s="28">
        <f t="shared" si="1"/>
        <v>-5110199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-11518914</v>
      </c>
      <c r="X30" s="28">
        <f t="shared" si="1"/>
        <v>-8178579</v>
      </c>
      <c r="Y30" s="28">
        <f t="shared" si="1"/>
        <v>-3340335</v>
      </c>
      <c r="Z30" s="29">
        <f>+IF(X30&lt;&gt;0,+(Y30/X30)*100,0)</f>
        <v>40.842486206956004</v>
      </c>
      <c r="AA30" s="30">
        <f>SUM(AA21:AA29)</f>
        <v>-8313015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-12416039</v>
      </c>
      <c r="D41" s="32">
        <f>+D17+D30+D39</f>
        <v>0</v>
      </c>
      <c r="E41" s="33">
        <f t="shared" si="3"/>
        <v>-18474132</v>
      </c>
      <c r="F41" s="34">
        <f t="shared" si="3"/>
        <v>-12035827</v>
      </c>
      <c r="G41" s="34">
        <f t="shared" si="3"/>
        <v>-448535</v>
      </c>
      <c r="H41" s="34">
        <f t="shared" si="3"/>
        <v>-338696</v>
      </c>
      <c r="I41" s="34">
        <f t="shared" si="3"/>
        <v>-575710</v>
      </c>
      <c r="J41" s="34">
        <f t="shared" si="3"/>
        <v>-1362941</v>
      </c>
      <c r="K41" s="34">
        <f t="shared" si="3"/>
        <v>-739195</v>
      </c>
      <c r="L41" s="34">
        <f t="shared" si="3"/>
        <v>-350515</v>
      </c>
      <c r="M41" s="34">
        <f t="shared" si="3"/>
        <v>-6849086</v>
      </c>
      <c r="N41" s="34">
        <f t="shared" si="3"/>
        <v>-7938796</v>
      </c>
      <c r="O41" s="34">
        <f t="shared" si="3"/>
        <v>-55970</v>
      </c>
      <c r="P41" s="34">
        <f t="shared" si="3"/>
        <v>-225270</v>
      </c>
      <c r="Q41" s="34">
        <f t="shared" si="3"/>
        <v>-5431363</v>
      </c>
      <c r="R41" s="34">
        <f t="shared" si="3"/>
        <v>-5712603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-15014340</v>
      </c>
      <c r="X41" s="34">
        <f t="shared" si="3"/>
        <v>-11280277</v>
      </c>
      <c r="Y41" s="34">
        <f t="shared" si="3"/>
        <v>-3734063</v>
      </c>
      <c r="Z41" s="35">
        <f>+IF(X41&lt;&gt;0,+(Y41/X41)*100,0)</f>
        <v>33.102582498638995</v>
      </c>
      <c r="AA41" s="36">
        <f>+AA17+AA30+AA39</f>
        <v>-12035827</v>
      </c>
    </row>
    <row r="42" spans="1:27" x14ac:dyDescent="0.25">
      <c r="A42" s="23" t="s">
        <v>63</v>
      </c>
      <c r="B42" s="17" t="s">
        <v>64</v>
      </c>
      <c r="C42" s="32">
        <v>-20637586</v>
      </c>
      <c r="D42" s="32"/>
      <c r="E42" s="33"/>
      <c r="F42" s="34"/>
      <c r="G42" s="34">
        <v>-32144869</v>
      </c>
      <c r="H42" s="34">
        <f>+G43+H60</f>
        <v>-32593404</v>
      </c>
      <c r="I42" s="34">
        <f>+H43+I60</f>
        <v>-32932100</v>
      </c>
      <c r="J42" s="34">
        <f>+G42</f>
        <v>-32144869</v>
      </c>
      <c r="K42" s="34">
        <f>+I43+K60</f>
        <v>-33507810</v>
      </c>
      <c r="L42" s="34">
        <f>+K43+L60</f>
        <v>-34247005</v>
      </c>
      <c r="M42" s="34">
        <f>+L43+M60</f>
        <v>-34597520</v>
      </c>
      <c r="N42" s="34">
        <f>+K42</f>
        <v>-33507810</v>
      </c>
      <c r="O42" s="34">
        <f>+M43+O60</f>
        <v>-41446606</v>
      </c>
      <c r="P42" s="34">
        <f>+O43+P60</f>
        <v>-41502576</v>
      </c>
      <c r="Q42" s="34">
        <f>+P43+Q60</f>
        <v>-41727846</v>
      </c>
      <c r="R42" s="34">
        <f>+O42</f>
        <v>-41446606</v>
      </c>
      <c r="S42" s="34">
        <f>+Q43+S60</f>
        <v>-47159209</v>
      </c>
      <c r="T42" s="34">
        <f>+S43+T60</f>
        <v>-47159209</v>
      </c>
      <c r="U42" s="34">
        <f>+T43+U60</f>
        <v>-47159209</v>
      </c>
      <c r="V42" s="34">
        <f>+S42</f>
        <v>-47159209</v>
      </c>
      <c r="W42" s="34">
        <f>+G42</f>
        <v>-32144869</v>
      </c>
      <c r="X42" s="34"/>
      <c r="Y42" s="34">
        <f>+W42-X42</f>
        <v>-32144869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-33053625</v>
      </c>
      <c r="D43" s="44">
        <f t="shared" ref="D43:AA43" si="4">+D41+D42</f>
        <v>0</v>
      </c>
      <c r="E43" s="45">
        <f t="shared" si="4"/>
        <v>-18474132</v>
      </c>
      <c r="F43" s="46">
        <f t="shared" si="4"/>
        <v>-12035827</v>
      </c>
      <c r="G43" s="46">
        <f t="shared" si="4"/>
        <v>-32593404</v>
      </c>
      <c r="H43" s="46">
        <f t="shared" si="4"/>
        <v>-32932100</v>
      </c>
      <c r="I43" s="46">
        <f t="shared" si="4"/>
        <v>-33507810</v>
      </c>
      <c r="J43" s="46">
        <f>+I43</f>
        <v>-33507810</v>
      </c>
      <c r="K43" s="46">
        <f t="shared" si="4"/>
        <v>-34247005</v>
      </c>
      <c r="L43" s="46">
        <f t="shared" si="4"/>
        <v>-34597520</v>
      </c>
      <c r="M43" s="46">
        <f t="shared" si="4"/>
        <v>-41446606</v>
      </c>
      <c r="N43" s="46">
        <f>+M43</f>
        <v>-41446606</v>
      </c>
      <c r="O43" s="46">
        <f t="shared" si="4"/>
        <v>-41502576</v>
      </c>
      <c r="P43" s="46">
        <f t="shared" si="4"/>
        <v>-41727846</v>
      </c>
      <c r="Q43" s="46">
        <f t="shared" si="4"/>
        <v>-47159209</v>
      </c>
      <c r="R43" s="46">
        <f>+Q43</f>
        <v>-47159209</v>
      </c>
      <c r="S43" s="46">
        <f t="shared" si="4"/>
        <v>-47159209</v>
      </c>
      <c r="T43" s="46">
        <f t="shared" si="4"/>
        <v>-47159209</v>
      </c>
      <c r="U43" s="46">
        <f t="shared" si="4"/>
        <v>-47159209</v>
      </c>
      <c r="V43" s="46">
        <f>+U43</f>
        <v>-47159209</v>
      </c>
      <c r="W43" s="46">
        <f>+V43</f>
        <v>-47159209</v>
      </c>
      <c r="X43" s="46">
        <f t="shared" si="4"/>
        <v>-11280277</v>
      </c>
      <c r="Y43" s="46">
        <f t="shared" si="4"/>
        <v>-35878932</v>
      </c>
      <c r="Z43" s="47">
        <f>+IF(X43&lt;&gt;0,+(Y43/X43)*100,0)</f>
        <v>318.06782758969484</v>
      </c>
      <c r="AA43" s="48">
        <f t="shared" si="4"/>
        <v>-12035827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-32144869</v>
      </c>
      <c r="J60">
        <v>-32144869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45684333</v>
      </c>
      <c r="F7" s="20">
        <v>45684333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34263250</v>
      </c>
      <c r="Y7" s="20">
        <v>-34263250</v>
      </c>
      <c r="Z7" s="21">
        <v>-100</v>
      </c>
      <c r="AA7" s="22">
        <v>45684333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4811000</v>
      </c>
      <c r="F9" s="20">
        <v>4811000</v>
      </c>
      <c r="G9" s="20"/>
      <c r="H9" s="20">
        <v>1203000</v>
      </c>
      <c r="I9" s="20"/>
      <c r="J9" s="20">
        <v>1203000</v>
      </c>
      <c r="K9" s="20"/>
      <c r="L9" s="20">
        <v>2165000</v>
      </c>
      <c r="M9" s="20"/>
      <c r="N9" s="20">
        <v>2165000</v>
      </c>
      <c r="O9" s="20"/>
      <c r="P9" s="20">
        <v>1443000</v>
      </c>
      <c r="Q9" s="20"/>
      <c r="R9" s="20">
        <v>1443000</v>
      </c>
      <c r="S9" s="20"/>
      <c r="T9" s="20"/>
      <c r="U9" s="20"/>
      <c r="V9" s="20"/>
      <c r="W9" s="20">
        <v>4811000</v>
      </c>
      <c r="X9" s="20">
        <v>3608252</v>
      </c>
      <c r="Y9" s="20">
        <v>1202748</v>
      </c>
      <c r="Z9" s="21">
        <v>33.33325942866518</v>
      </c>
      <c r="AA9" s="22">
        <v>4811000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-101560703</v>
      </c>
      <c r="F14" s="20">
        <v>-101560703</v>
      </c>
      <c r="G14" s="20">
        <v>-4274399</v>
      </c>
      <c r="H14" s="20">
        <v>-3742614</v>
      </c>
      <c r="I14" s="20">
        <v>-3600423</v>
      </c>
      <c r="J14" s="20">
        <v>-11617436</v>
      </c>
      <c r="K14" s="20">
        <v>-3433426</v>
      </c>
      <c r="L14" s="20">
        <v>-3449143</v>
      </c>
      <c r="M14" s="20">
        <v>-3439710</v>
      </c>
      <c r="N14" s="20">
        <v>-10322279</v>
      </c>
      <c r="O14" s="20">
        <v>-3501623</v>
      </c>
      <c r="P14" s="20">
        <v>-3453945</v>
      </c>
      <c r="Q14" s="20">
        <v>-11938814</v>
      </c>
      <c r="R14" s="20">
        <v>-18894382</v>
      </c>
      <c r="S14" s="20"/>
      <c r="T14" s="20"/>
      <c r="U14" s="20"/>
      <c r="V14" s="20"/>
      <c r="W14" s="20">
        <v>-40834097</v>
      </c>
      <c r="X14" s="20">
        <v>-76170563</v>
      </c>
      <c r="Y14" s="20">
        <v>35336466</v>
      </c>
      <c r="Z14" s="21">
        <v>-46.391236467557682</v>
      </c>
      <c r="AA14" s="22">
        <v>-101560703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-4811000</v>
      </c>
      <c r="F16" s="20">
        <v>-4811000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-3608252</v>
      </c>
      <c r="Y16" s="20">
        <v>3608252</v>
      </c>
      <c r="Z16" s="21">
        <v>-100</v>
      </c>
      <c r="AA16" s="22">
        <v>-4811000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-55876370</v>
      </c>
      <c r="F17" s="28">
        <f t="shared" si="0"/>
        <v>-55876370</v>
      </c>
      <c r="G17" s="28">
        <f t="shared" si="0"/>
        <v>-4274399</v>
      </c>
      <c r="H17" s="28">
        <f t="shared" si="0"/>
        <v>-2539614</v>
      </c>
      <c r="I17" s="28">
        <f t="shared" si="0"/>
        <v>-3600423</v>
      </c>
      <c r="J17" s="28">
        <f t="shared" si="0"/>
        <v>-10414436</v>
      </c>
      <c r="K17" s="28">
        <f t="shared" si="0"/>
        <v>-3433426</v>
      </c>
      <c r="L17" s="28">
        <f t="shared" si="0"/>
        <v>-1284143</v>
      </c>
      <c r="M17" s="28">
        <f t="shared" si="0"/>
        <v>-3439710</v>
      </c>
      <c r="N17" s="28">
        <f t="shared" si="0"/>
        <v>-8157279</v>
      </c>
      <c r="O17" s="28">
        <f t="shared" si="0"/>
        <v>-3501623</v>
      </c>
      <c r="P17" s="28">
        <f t="shared" si="0"/>
        <v>-2010945</v>
      </c>
      <c r="Q17" s="28">
        <f t="shared" si="0"/>
        <v>-11938814</v>
      </c>
      <c r="R17" s="28">
        <f t="shared" si="0"/>
        <v>-17451382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-36023097</v>
      </c>
      <c r="X17" s="28">
        <f t="shared" si="0"/>
        <v>-41907313</v>
      </c>
      <c r="Y17" s="28">
        <f t="shared" si="0"/>
        <v>5884216</v>
      </c>
      <c r="Z17" s="29">
        <f>+IF(X17&lt;&gt;0,+(Y17/X17)*100,0)</f>
        <v>-14.041024295687961</v>
      </c>
      <c r="AA17" s="30">
        <f>SUM(AA6:AA16)</f>
        <v>-55876370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-55876370</v>
      </c>
      <c r="F41" s="34">
        <f t="shared" si="3"/>
        <v>-55876370</v>
      </c>
      <c r="G41" s="34">
        <f t="shared" si="3"/>
        <v>-4274399</v>
      </c>
      <c r="H41" s="34">
        <f t="shared" si="3"/>
        <v>-2539614</v>
      </c>
      <c r="I41" s="34">
        <f t="shared" si="3"/>
        <v>-3600423</v>
      </c>
      <c r="J41" s="34">
        <f t="shared" si="3"/>
        <v>-10414436</v>
      </c>
      <c r="K41" s="34">
        <f t="shared" si="3"/>
        <v>-3433426</v>
      </c>
      <c r="L41" s="34">
        <f t="shared" si="3"/>
        <v>-1284143</v>
      </c>
      <c r="M41" s="34">
        <f t="shared" si="3"/>
        <v>-3439710</v>
      </c>
      <c r="N41" s="34">
        <f t="shared" si="3"/>
        <v>-8157279</v>
      </c>
      <c r="O41" s="34">
        <f t="shared" si="3"/>
        <v>-3501623</v>
      </c>
      <c r="P41" s="34">
        <f t="shared" si="3"/>
        <v>-2010945</v>
      </c>
      <c r="Q41" s="34">
        <f t="shared" si="3"/>
        <v>-11938814</v>
      </c>
      <c r="R41" s="34">
        <f t="shared" si="3"/>
        <v>-17451382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-36023097</v>
      </c>
      <c r="X41" s="34">
        <f t="shared" si="3"/>
        <v>-41907313</v>
      </c>
      <c r="Y41" s="34">
        <f t="shared" si="3"/>
        <v>5884216</v>
      </c>
      <c r="Z41" s="35">
        <f>+IF(X41&lt;&gt;0,+(Y41/X41)*100,0)</f>
        <v>-14.041024295687961</v>
      </c>
      <c r="AA41" s="36">
        <f>+AA17+AA30+AA39</f>
        <v>-55876370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-4274399</v>
      </c>
      <c r="I42" s="34">
        <f>+H43+I60</f>
        <v>-6814013</v>
      </c>
      <c r="J42" s="34">
        <f>+G42</f>
        <v>0</v>
      </c>
      <c r="K42" s="34">
        <f>+I43+K60</f>
        <v>-10414436</v>
      </c>
      <c r="L42" s="34">
        <f>+K43+L60</f>
        <v>-13847862</v>
      </c>
      <c r="M42" s="34">
        <f>+L43+M60</f>
        <v>-15132005</v>
      </c>
      <c r="N42" s="34">
        <f>+K42</f>
        <v>-10414436</v>
      </c>
      <c r="O42" s="34">
        <f>+M43+O60</f>
        <v>-18571715</v>
      </c>
      <c r="P42" s="34">
        <f>+O43+P60</f>
        <v>-22073338</v>
      </c>
      <c r="Q42" s="34">
        <f>+P43+Q60</f>
        <v>-24084283</v>
      </c>
      <c r="R42" s="34">
        <f>+O42</f>
        <v>-18571715</v>
      </c>
      <c r="S42" s="34">
        <f>+Q43+S60</f>
        <v>-36023097</v>
      </c>
      <c r="T42" s="34">
        <f>+S43+T60</f>
        <v>-36023097</v>
      </c>
      <c r="U42" s="34">
        <f>+T43+U60</f>
        <v>-36023097</v>
      </c>
      <c r="V42" s="34">
        <f>+S42</f>
        <v>-36023097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-55876370</v>
      </c>
      <c r="F43" s="46">
        <f t="shared" si="4"/>
        <v>-55876370</v>
      </c>
      <c r="G43" s="46">
        <f t="shared" si="4"/>
        <v>-4274399</v>
      </c>
      <c r="H43" s="46">
        <f t="shared" si="4"/>
        <v>-6814013</v>
      </c>
      <c r="I43" s="46">
        <f t="shared" si="4"/>
        <v>-10414436</v>
      </c>
      <c r="J43" s="46">
        <f>+I43</f>
        <v>-10414436</v>
      </c>
      <c r="K43" s="46">
        <f t="shared" si="4"/>
        <v>-13847862</v>
      </c>
      <c r="L43" s="46">
        <f t="shared" si="4"/>
        <v>-15132005</v>
      </c>
      <c r="M43" s="46">
        <f t="shared" si="4"/>
        <v>-18571715</v>
      </c>
      <c r="N43" s="46">
        <f>+M43</f>
        <v>-18571715</v>
      </c>
      <c r="O43" s="46">
        <f t="shared" si="4"/>
        <v>-22073338</v>
      </c>
      <c r="P43" s="46">
        <f t="shared" si="4"/>
        <v>-24084283</v>
      </c>
      <c r="Q43" s="46">
        <f t="shared" si="4"/>
        <v>-36023097</v>
      </c>
      <c r="R43" s="46">
        <f>+Q43</f>
        <v>-36023097</v>
      </c>
      <c r="S43" s="46">
        <f t="shared" si="4"/>
        <v>-36023097</v>
      </c>
      <c r="T43" s="46">
        <f t="shared" si="4"/>
        <v>-36023097</v>
      </c>
      <c r="U43" s="46">
        <f t="shared" si="4"/>
        <v>-36023097</v>
      </c>
      <c r="V43" s="46">
        <f>+U43</f>
        <v>-36023097</v>
      </c>
      <c r="W43" s="46">
        <f>+V43</f>
        <v>-36023097</v>
      </c>
      <c r="X43" s="46">
        <f t="shared" si="4"/>
        <v>-41907313</v>
      </c>
      <c r="Y43" s="46">
        <f t="shared" si="4"/>
        <v>5884216</v>
      </c>
      <c r="Z43" s="47">
        <f>+IF(X43&lt;&gt;0,+(Y43/X43)*100,0)</f>
        <v>-14.041024295687961</v>
      </c>
      <c r="AA43" s="48">
        <f t="shared" si="4"/>
        <v>-55876370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5160591</v>
      </c>
      <c r="D7" s="18"/>
      <c r="E7" s="19">
        <v>16055032</v>
      </c>
      <c r="F7" s="20">
        <v>17246777</v>
      </c>
      <c r="G7" s="20">
        <v>515725</v>
      </c>
      <c r="H7" s="20">
        <v>506249</v>
      </c>
      <c r="I7" s="20">
        <v>415882</v>
      </c>
      <c r="J7" s="20">
        <v>1437856</v>
      </c>
      <c r="K7" s="20">
        <v>540560</v>
      </c>
      <c r="L7" s="20">
        <v>510065</v>
      </c>
      <c r="M7" s="20">
        <v>715774</v>
      </c>
      <c r="N7" s="20">
        <v>1766399</v>
      </c>
      <c r="O7" s="20">
        <v>781795</v>
      </c>
      <c r="P7" s="20">
        <v>527292</v>
      </c>
      <c r="Q7" s="20">
        <v>664865</v>
      </c>
      <c r="R7" s="20">
        <v>1973952</v>
      </c>
      <c r="S7" s="20"/>
      <c r="T7" s="20"/>
      <c r="U7" s="20"/>
      <c r="V7" s="20"/>
      <c r="W7" s="20">
        <v>5178207</v>
      </c>
      <c r="X7" s="20">
        <v>12935088</v>
      </c>
      <c r="Y7" s="20">
        <v>-7756881</v>
      </c>
      <c r="Z7" s="21">
        <v>-59.967748190039373</v>
      </c>
      <c r="AA7" s="22">
        <v>17246777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-4059648</v>
      </c>
      <c r="F14" s="20">
        <v>-7181442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-5386077</v>
      </c>
      <c r="Y14" s="20">
        <v>5386077</v>
      </c>
      <c r="Z14" s="21">
        <v>-100</v>
      </c>
      <c r="AA14" s="22">
        <v>-7181442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5160591</v>
      </c>
      <c r="D17" s="26">
        <f>SUM(D6:D16)</f>
        <v>0</v>
      </c>
      <c r="E17" s="27">
        <f t="shared" si="0"/>
        <v>11995384</v>
      </c>
      <c r="F17" s="28">
        <f t="shared" si="0"/>
        <v>10065335</v>
      </c>
      <c r="G17" s="28">
        <f t="shared" si="0"/>
        <v>515725</v>
      </c>
      <c r="H17" s="28">
        <f t="shared" si="0"/>
        <v>506249</v>
      </c>
      <c r="I17" s="28">
        <f t="shared" si="0"/>
        <v>415882</v>
      </c>
      <c r="J17" s="28">
        <f t="shared" si="0"/>
        <v>1437856</v>
      </c>
      <c r="K17" s="28">
        <f t="shared" si="0"/>
        <v>540560</v>
      </c>
      <c r="L17" s="28">
        <f t="shared" si="0"/>
        <v>510065</v>
      </c>
      <c r="M17" s="28">
        <f t="shared" si="0"/>
        <v>715774</v>
      </c>
      <c r="N17" s="28">
        <f t="shared" si="0"/>
        <v>1766399</v>
      </c>
      <c r="O17" s="28">
        <f t="shared" si="0"/>
        <v>781795</v>
      </c>
      <c r="P17" s="28">
        <f t="shared" si="0"/>
        <v>527292</v>
      </c>
      <c r="Q17" s="28">
        <f t="shared" si="0"/>
        <v>664865</v>
      </c>
      <c r="R17" s="28">
        <f t="shared" si="0"/>
        <v>1973952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5178207</v>
      </c>
      <c r="X17" s="28">
        <f t="shared" si="0"/>
        <v>7549011</v>
      </c>
      <c r="Y17" s="28">
        <f t="shared" si="0"/>
        <v>-2370804</v>
      </c>
      <c r="Z17" s="29">
        <f>+IF(X17&lt;&gt;0,+(Y17/X17)*100,0)</f>
        <v>-31.405491394833046</v>
      </c>
      <c r="AA17" s="30">
        <f>SUM(AA6:AA16)</f>
        <v>10065335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-4000000</v>
      </c>
      <c r="F28" s="20">
        <v>-4000000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-2999997</v>
      </c>
      <c r="Y28" s="20">
        <v>2999997</v>
      </c>
      <c r="Z28" s="21">
        <v>-100</v>
      </c>
      <c r="AA28" s="22">
        <v>-4000000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-4000000</v>
      </c>
      <c r="F30" s="28">
        <f t="shared" si="1"/>
        <v>-4000000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-2999997</v>
      </c>
      <c r="Y30" s="28">
        <f t="shared" si="1"/>
        <v>2999997</v>
      </c>
      <c r="Z30" s="29">
        <f>+IF(X30&lt;&gt;0,+(Y30/X30)*100,0)</f>
        <v>-100</v>
      </c>
      <c r="AA30" s="30">
        <f>SUM(AA21:AA29)</f>
        <v>-4000000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5160591</v>
      </c>
      <c r="D41" s="32">
        <f>+D17+D30+D39</f>
        <v>0</v>
      </c>
      <c r="E41" s="33">
        <f t="shared" si="3"/>
        <v>7995384</v>
      </c>
      <c r="F41" s="34">
        <f t="shared" si="3"/>
        <v>6065335</v>
      </c>
      <c r="G41" s="34">
        <f t="shared" si="3"/>
        <v>515725</v>
      </c>
      <c r="H41" s="34">
        <f t="shared" si="3"/>
        <v>506249</v>
      </c>
      <c r="I41" s="34">
        <f t="shared" si="3"/>
        <v>415882</v>
      </c>
      <c r="J41" s="34">
        <f t="shared" si="3"/>
        <v>1437856</v>
      </c>
      <c r="K41" s="34">
        <f t="shared" si="3"/>
        <v>540560</v>
      </c>
      <c r="L41" s="34">
        <f t="shared" si="3"/>
        <v>510065</v>
      </c>
      <c r="M41" s="34">
        <f t="shared" si="3"/>
        <v>715774</v>
      </c>
      <c r="N41" s="34">
        <f t="shared" si="3"/>
        <v>1766399</v>
      </c>
      <c r="O41" s="34">
        <f t="shared" si="3"/>
        <v>781795</v>
      </c>
      <c r="P41" s="34">
        <f t="shared" si="3"/>
        <v>527292</v>
      </c>
      <c r="Q41" s="34">
        <f t="shared" si="3"/>
        <v>664865</v>
      </c>
      <c r="R41" s="34">
        <f t="shared" si="3"/>
        <v>1973952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5178207</v>
      </c>
      <c r="X41" s="34">
        <f t="shared" si="3"/>
        <v>4549014</v>
      </c>
      <c r="Y41" s="34">
        <f t="shared" si="3"/>
        <v>629193</v>
      </c>
      <c r="Z41" s="35">
        <f>+IF(X41&lt;&gt;0,+(Y41/X41)*100,0)</f>
        <v>13.831414895623533</v>
      </c>
      <c r="AA41" s="36">
        <f>+AA17+AA30+AA39</f>
        <v>6065335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515725</v>
      </c>
      <c r="I42" s="34">
        <f>+H43+I60</f>
        <v>1021974</v>
      </c>
      <c r="J42" s="34">
        <f>+G42</f>
        <v>0</v>
      </c>
      <c r="K42" s="34">
        <f>+I43+K60</f>
        <v>1437856</v>
      </c>
      <c r="L42" s="34">
        <f>+K43+L60</f>
        <v>1978416</v>
      </c>
      <c r="M42" s="34">
        <f>+L43+M60</f>
        <v>2488481</v>
      </c>
      <c r="N42" s="34">
        <f>+K42</f>
        <v>1437856</v>
      </c>
      <c r="O42" s="34">
        <f>+M43+O60</f>
        <v>3204255</v>
      </c>
      <c r="P42" s="34">
        <f>+O43+P60</f>
        <v>3986050</v>
      </c>
      <c r="Q42" s="34">
        <f>+P43+Q60</f>
        <v>4513342</v>
      </c>
      <c r="R42" s="34">
        <f>+O42</f>
        <v>3204255</v>
      </c>
      <c r="S42" s="34">
        <f>+Q43+S60</f>
        <v>5178207</v>
      </c>
      <c r="T42" s="34">
        <f>+S43+T60</f>
        <v>5178207</v>
      </c>
      <c r="U42" s="34">
        <f>+T43+U60</f>
        <v>5178207</v>
      </c>
      <c r="V42" s="34">
        <f>+S42</f>
        <v>5178207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5160591</v>
      </c>
      <c r="D43" s="44">
        <f t="shared" ref="D43:AA43" si="4">+D41+D42</f>
        <v>0</v>
      </c>
      <c r="E43" s="45">
        <f t="shared" si="4"/>
        <v>7995384</v>
      </c>
      <c r="F43" s="46">
        <f t="shared" si="4"/>
        <v>6065335</v>
      </c>
      <c r="G43" s="46">
        <f t="shared" si="4"/>
        <v>515725</v>
      </c>
      <c r="H43" s="46">
        <f t="shared" si="4"/>
        <v>1021974</v>
      </c>
      <c r="I43" s="46">
        <f t="shared" si="4"/>
        <v>1437856</v>
      </c>
      <c r="J43" s="46">
        <f>+I43</f>
        <v>1437856</v>
      </c>
      <c r="K43" s="46">
        <f t="shared" si="4"/>
        <v>1978416</v>
      </c>
      <c r="L43" s="46">
        <f t="shared" si="4"/>
        <v>2488481</v>
      </c>
      <c r="M43" s="46">
        <f t="shared" si="4"/>
        <v>3204255</v>
      </c>
      <c r="N43" s="46">
        <f>+M43</f>
        <v>3204255</v>
      </c>
      <c r="O43" s="46">
        <f t="shared" si="4"/>
        <v>3986050</v>
      </c>
      <c r="P43" s="46">
        <f t="shared" si="4"/>
        <v>4513342</v>
      </c>
      <c r="Q43" s="46">
        <f t="shared" si="4"/>
        <v>5178207</v>
      </c>
      <c r="R43" s="46">
        <f>+Q43</f>
        <v>5178207</v>
      </c>
      <c r="S43" s="46">
        <f t="shared" si="4"/>
        <v>5178207</v>
      </c>
      <c r="T43" s="46">
        <f t="shared" si="4"/>
        <v>5178207</v>
      </c>
      <c r="U43" s="46">
        <f t="shared" si="4"/>
        <v>5178207</v>
      </c>
      <c r="V43" s="46">
        <f>+U43</f>
        <v>5178207</v>
      </c>
      <c r="W43" s="46">
        <f>+V43</f>
        <v>5178207</v>
      </c>
      <c r="X43" s="46">
        <f t="shared" si="4"/>
        <v>4549014</v>
      </c>
      <c r="Y43" s="46">
        <f t="shared" si="4"/>
        <v>629193</v>
      </c>
      <c r="Z43" s="47">
        <f>+IF(X43&lt;&gt;0,+(Y43/X43)*100,0)</f>
        <v>13.831414895623533</v>
      </c>
      <c r="AA43" s="48">
        <f t="shared" si="4"/>
        <v>6065335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3527225</v>
      </c>
      <c r="D7" s="18"/>
      <c r="E7" s="19"/>
      <c r="F7" s="20"/>
      <c r="G7" s="20">
        <v>505536</v>
      </c>
      <c r="H7" s="20">
        <v>527439</v>
      </c>
      <c r="I7" s="20">
        <v>532229</v>
      </c>
      <c r="J7" s="20">
        <v>1565204</v>
      </c>
      <c r="K7" s="20">
        <v>583408</v>
      </c>
      <c r="L7" s="20">
        <v>534307</v>
      </c>
      <c r="M7" s="20">
        <v>552852</v>
      </c>
      <c r="N7" s="20">
        <v>1670567</v>
      </c>
      <c r="O7" s="20">
        <v>547413</v>
      </c>
      <c r="P7" s="20">
        <v>542987</v>
      </c>
      <c r="Q7" s="20">
        <v>514704</v>
      </c>
      <c r="R7" s="20">
        <v>1605104</v>
      </c>
      <c r="S7" s="20"/>
      <c r="T7" s="20"/>
      <c r="U7" s="20"/>
      <c r="V7" s="20"/>
      <c r="W7" s="20">
        <v>4840875</v>
      </c>
      <c r="X7" s="20"/>
      <c r="Y7" s="20">
        <v>4840875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2486062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-9815211</v>
      </c>
      <c r="D14" s="18"/>
      <c r="E14" s="19"/>
      <c r="F14" s="20"/>
      <c r="G14" s="20">
        <v>-942727</v>
      </c>
      <c r="H14" s="20">
        <v>-957727</v>
      </c>
      <c r="I14" s="20">
        <v>-942727</v>
      </c>
      <c r="J14" s="20">
        <v>-2843181</v>
      </c>
      <c r="K14" s="20">
        <v>-942727</v>
      </c>
      <c r="L14" s="20">
        <v>-972626</v>
      </c>
      <c r="M14" s="20">
        <v>-942727</v>
      </c>
      <c r="N14" s="20">
        <v>-2858080</v>
      </c>
      <c r="O14" s="20">
        <v>-942727</v>
      </c>
      <c r="P14" s="20">
        <v>-942727</v>
      </c>
      <c r="Q14" s="20">
        <v>-942727</v>
      </c>
      <c r="R14" s="20">
        <v>-2828181</v>
      </c>
      <c r="S14" s="20"/>
      <c r="T14" s="20"/>
      <c r="U14" s="20"/>
      <c r="V14" s="20"/>
      <c r="W14" s="20">
        <v>-8529442</v>
      </c>
      <c r="X14" s="20"/>
      <c r="Y14" s="20">
        <v>-8529442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-3801924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-437191</v>
      </c>
      <c r="H17" s="28">
        <f t="shared" si="0"/>
        <v>-430288</v>
      </c>
      <c r="I17" s="28">
        <f t="shared" si="0"/>
        <v>-410498</v>
      </c>
      <c r="J17" s="28">
        <f t="shared" si="0"/>
        <v>-1277977</v>
      </c>
      <c r="K17" s="28">
        <f t="shared" si="0"/>
        <v>-359319</v>
      </c>
      <c r="L17" s="28">
        <f t="shared" si="0"/>
        <v>-438319</v>
      </c>
      <c r="M17" s="28">
        <f t="shared" si="0"/>
        <v>-389875</v>
      </c>
      <c r="N17" s="28">
        <f t="shared" si="0"/>
        <v>-1187513</v>
      </c>
      <c r="O17" s="28">
        <f t="shared" si="0"/>
        <v>-395314</v>
      </c>
      <c r="P17" s="28">
        <f t="shared" si="0"/>
        <v>-399740</v>
      </c>
      <c r="Q17" s="28">
        <f t="shared" si="0"/>
        <v>-428023</v>
      </c>
      <c r="R17" s="28">
        <f t="shared" si="0"/>
        <v>-1223077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-3688567</v>
      </c>
      <c r="X17" s="28">
        <f t="shared" si="0"/>
        <v>0</v>
      </c>
      <c r="Y17" s="28">
        <f t="shared" si="0"/>
        <v>-3688567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-3801924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-437191</v>
      </c>
      <c r="H41" s="34">
        <f t="shared" si="3"/>
        <v>-430288</v>
      </c>
      <c r="I41" s="34">
        <f t="shared" si="3"/>
        <v>-410498</v>
      </c>
      <c r="J41" s="34">
        <f t="shared" si="3"/>
        <v>-1277977</v>
      </c>
      <c r="K41" s="34">
        <f t="shared" si="3"/>
        <v>-359319</v>
      </c>
      <c r="L41" s="34">
        <f t="shared" si="3"/>
        <v>-438319</v>
      </c>
      <c r="M41" s="34">
        <f t="shared" si="3"/>
        <v>-389875</v>
      </c>
      <c r="N41" s="34">
        <f t="shared" si="3"/>
        <v>-1187513</v>
      </c>
      <c r="O41" s="34">
        <f t="shared" si="3"/>
        <v>-395314</v>
      </c>
      <c r="P41" s="34">
        <f t="shared" si="3"/>
        <v>-399740</v>
      </c>
      <c r="Q41" s="34">
        <f t="shared" si="3"/>
        <v>-428023</v>
      </c>
      <c r="R41" s="34">
        <f t="shared" si="3"/>
        <v>-1223077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-3688567</v>
      </c>
      <c r="X41" s="34">
        <f t="shared" si="3"/>
        <v>0</v>
      </c>
      <c r="Y41" s="34">
        <f t="shared" si="3"/>
        <v>-3688567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-15143228</v>
      </c>
      <c r="D42" s="32"/>
      <c r="E42" s="33">
        <v>-15143231</v>
      </c>
      <c r="F42" s="34">
        <v>-15143231</v>
      </c>
      <c r="G42" s="34">
        <v>-20068031</v>
      </c>
      <c r="H42" s="34">
        <f>+G43+H60</f>
        <v>-20505222</v>
      </c>
      <c r="I42" s="34">
        <f>+H43+I60</f>
        <v>-20935510</v>
      </c>
      <c r="J42" s="34">
        <f>+G42</f>
        <v>-20068031</v>
      </c>
      <c r="K42" s="34">
        <f>+I43+K60</f>
        <v>-21346008</v>
      </c>
      <c r="L42" s="34">
        <f>+K43+L60</f>
        <v>-21705327</v>
      </c>
      <c r="M42" s="34">
        <f>+L43+M60</f>
        <v>-22143646</v>
      </c>
      <c r="N42" s="34">
        <f>+K42</f>
        <v>-21346008</v>
      </c>
      <c r="O42" s="34">
        <f>+M43+O60</f>
        <v>-22533521</v>
      </c>
      <c r="P42" s="34">
        <f>+O43+P60</f>
        <v>-22928835</v>
      </c>
      <c r="Q42" s="34">
        <f>+P43+Q60</f>
        <v>-23328575</v>
      </c>
      <c r="R42" s="34">
        <f>+O42</f>
        <v>-22533521</v>
      </c>
      <c r="S42" s="34">
        <f>+Q43+S60</f>
        <v>-23756598</v>
      </c>
      <c r="T42" s="34">
        <f>+S43+T60</f>
        <v>-23756598</v>
      </c>
      <c r="U42" s="34">
        <f>+T43+U60</f>
        <v>-23756598</v>
      </c>
      <c r="V42" s="34">
        <f>+S42</f>
        <v>-23756598</v>
      </c>
      <c r="W42" s="34">
        <f>+G42</f>
        <v>-20068031</v>
      </c>
      <c r="X42" s="34">
        <v>-15143231</v>
      </c>
      <c r="Y42" s="34">
        <f>+W42-X42</f>
        <v>-4924800</v>
      </c>
      <c r="Z42" s="35">
        <f>+IF(X42&lt;&gt;0,+(Y42/X42)*100,0)</f>
        <v>32.521461239018279</v>
      </c>
      <c r="AA42" s="36">
        <v>-15143231</v>
      </c>
    </row>
    <row r="43" spans="1:27" x14ac:dyDescent="0.25">
      <c r="A43" s="42" t="s">
        <v>65</v>
      </c>
      <c r="B43" s="43" t="s">
        <v>64</v>
      </c>
      <c r="C43" s="44">
        <f>+C41+C42</f>
        <v>-18945152</v>
      </c>
      <c r="D43" s="44">
        <f t="shared" ref="D43:AA43" si="4">+D41+D42</f>
        <v>0</v>
      </c>
      <c r="E43" s="45">
        <f t="shared" si="4"/>
        <v>-15143231</v>
      </c>
      <c r="F43" s="46">
        <f t="shared" si="4"/>
        <v>-15143231</v>
      </c>
      <c r="G43" s="46">
        <f t="shared" si="4"/>
        <v>-20505222</v>
      </c>
      <c r="H43" s="46">
        <f t="shared" si="4"/>
        <v>-20935510</v>
      </c>
      <c r="I43" s="46">
        <f t="shared" si="4"/>
        <v>-21346008</v>
      </c>
      <c r="J43" s="46">
        <f>+I43</f>
        <v>-21346008</v>
      </c>
      <c r="K43" s="46">
        <f t="shared" si="4"/>
        <v>-21705327</v>
      </c>
      <c r="L43" s="46">
        <f t="shared" si="4"/>
        <v>-22143646</v>
      </c>
      <c r="M43" s="46">
        <f t="shared" si="4"/>
        <v>-22533521</v>
      </c>
      <c r="N43" s="46">
        <f>+M43</f>
        <v>-22533521</v>
      </c>
      <c r="O43" s="46">
        <f t="shared" si="4"/>
        <v>-22928835</v>
      </c>
      <c r="P43" s="46">
        <f t="shared" si="4"/>
        <v>-23328575</v>
      </c>
      <c r="Q43" s="46">
        <f t="shared" si="4"/>
        <v>-23756598</v>
      </c>
      <c r="R43" s="46">
        <f>+Q43</f>
        <v>-23756598</v>
      </c>
      <c r="S43" s="46">
        <f t="shared" si="4"/>
        <v>-23756598</v>
      </c>
      <c r="T43" s="46">
        <f t="shared" si="4"/>
        <v>-23756598</v>
      </c>
      <c r="U43" s="46">
        <f t="shared" si="4"/>
        <v>-23756598</v>
      </c>
      <c r="V43" s="46">
        <f>+U43</f>
        <v>-23756598</v>
      </c>
      <c r="W43" s="46">
        <f>+V43</f>
        <v>-23756598</v>
      </c>
      <c r="X43" s="46">
        <f t="shared" si="4"/>
        <v>-15143231</v>
      </c>
      <c r="Y43" s="46">
        <f t="shared" si="4"/>
        <v>-8613367</v>
      </c>
      <c r="Z43" s="47">
        <f>+IF(X43&lt;&gt;0,+(Y43/X43)*100,0)</f>
        <v>56.879321196381404</v>
      </c>
      <c r="AA43" s="48">
        <f t="shared" si="4"/>
        <v>-15143231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-20068031</v>
      </c>
      <c r="J60">
        <v>-20068031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20393021</v>
      </c>
      <c r="D7" s="18"/>
      <c r="E7" s="19">
        <v>21782453</v>
      </c>
      <c r="F7" s="20">
        <v>21782453</v>
      </c>
      <c r="G7" s="20">
        <v>1530265</v>
      </c>
      <c r="H7" s="20">
        <v>1649199</v>
      </c>
      <c r="I7" s="20">
        <v>1853955</v>
      </c>
      <c r="J7" s="20">
        <v>5033419</v>
      </c>
      <c r="K7" s="20">
        <v>1924218</v>
      </c>
      <c r="L7" s="20">
        <v>1853224</v>
      </c>
      <c r="M7" s="20">
        <v>1734082</v>
      </c>
      <c r="N7" s="20">
        <v>5511524</v>
      </c>
      <c r="O7" s="20">
        <v>1428379</v>
      </c>
      <c r="P7" s="20">
        <v>2062166</v>
      </c>
      <c r="Q7" s="20">
        <v>1924301</v>
      </c>
      <c r="R7" s="20">
        <v>5414846</v>
      </c>
      <c r="S7" s="20"/>
      <c r="T7" s="20"/>
      <c r="U7" s="20"/>
      <c r="V7" s="20"/>
      <c r="W7" s="20">
        <v>15959789</v>
      </c>
      <c r="X7" s="20">
        <v>16336836</v>
      </c>
      <c r="Y7" s="20">
        <v>-377047</v>
      </c>
      <c r="Z7" s="21">
        <v>-2.3079560815815254</v>
      </c>
      <c r="AA7" s="22">
        <v>21782453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-22621151</v>
      </c>
      <c r="D14" s="18"/>
      <c r="E14" s="19">
        <v>-3588141</v>
      </c>
      <c r="F14" s="20">
        <v>-4588141</v>
      </c>
      <c r="G14" s="20">
        <v>-1585728</v>
      </c>
      <c r="H14" s="20">
        <v>-722225</v>
      </c>
      <c r="I14" s="20">
        <v>-730463</v>
      </c>
      <c r="J14" s="20">
        <v>-3038416</v>
      </c>
      <c r="K14" s="20">
        <v>-756645</v>
      </c>
      <c r="L14" s="20">
        <v>-726128</v>
      </c>
      <c r="M14" s="20">
        <v>-718287</v>
      </c>
      <c r="N14" s="20">
        <v>-2201060</v>
      </c>
      <c r="O14" s="20">
        <v>-754792</v>
      </c>
      <c r="P14" s="20">
        <v>-721781</v>
      </c>
      <c r="Q14" s="20">
        <v>-1093729</v>
      </c>
      <c r="R14" s="20">
        <v>-2570302</v>
      </c>
      <c r="S14" s="20"/>
      <c r="T14" s="20"/>
      <c r="U14" s="20"/>
      <c r="V14" s="20"/>
      <c r="W14" s="20">
        <v>-7809778</v>
      </c>
      <c r="X14" s="20">
        <v>-3091099</v>
      </c>
      <c r="Y14" s="20">
        <v>-4718679</v>
      </c>
      <c r="Z14" s="21">
        <v>152.6537648907395</v>
      </c>
      <c r="AA14" s="22">
        <v>-4588141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-2228130</v>
      </c>
      <c r="D17" s="26">
        <f>SUM(D6:D16)</f>
        <v>0</v>
      </c>
      <c r="E17" s="27">
        <f t="shared" si="0"/>
        <v>18194312</v>
      </c>
      <c r="F17" s="28">
        <f t="shared" si="0"/>
        <v>17194312</v>
      </c>
      <c r="G17" s="28">
        <f t="shared" si="0"/>
        <v>-55463</v>
      </c>
      <c r="H17" s="28">
        <f t="shared" si="0"/>
        <v>926974</v>
      </c>
      <c r="I17" s="28">
        <f t="shared" si="0"/>
        <v>1123492</v>
      </c>
      <c r="J17" s="28">
        <f t="shared" si="0"/>
        <v>1995003</v>
      </c>
      <c r="K17" s="28">
        <f t="shared" si="0"/>
        <v>1167573</v>
      </c>
      <c r="L17" s="28">
        <f t="shared" si="0"/>
        <v>1127096</v>
      </c>
      <c r="M17" s="28">
        <f t="shared" si="0"/>
        <v>1015795</v>
      </c>
      <c r="N17" s="28">
        <f t="shared" si="0"/>
        <v>3310464</v>
      </c>
      <c r="O17" s="28">
        <f t="shared" si="0"/>
        <v>673587</v>
      </c>
      <c r="P17" s="28">
        <f t="shared" si="0"/>
        <v>1340385</v>
      </c>
      <c r="Q17" s="28">
        <f t="shared" si="0"/>
        <v>830572</v>
      </c>
      <c r="R17" s="28">
        <f t="shared" si="0"/>
        <v>2844544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8150011</v>
      </c>
      <c r="X17" s="28">
        <f t="shared" si="0"/>
        <v>13245737</v>
      </c>
      <c r="Y17" s="28">
        <f t="shared" si="0"/>
        <v>-5095726</v>
      </c>
      <c r="Z17" s="29">
        <f>+IF(X17&lt;&gt;0,+(Y17/X17)*100,0)</f>
        <v>-38.470686833054287</v>
      </c>
      <c r="AA17" s="30">
        <f>SUM(AA6:AA16)</f>
        <v>17194312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-2019297</v>
      </c>
      <c r="D28" s="18"/>
      <c r="E28" s="19">
        <v>-25780000</v>
      </c>
      <c r="F28" s="20">
        <v>-11300000</v>
      </c>
      <c r="G28" s="20">
        <v>-1367048</v>
      </c>
      <c r="H28" s="20"/>
      <c r="I28" s="20"/>
      <c r="J28" s="20">
        <v>-1367048</v>
      </c>
      <c r="K28" s="20"/>
      <c r="L28" s="20">
        <v>-100000</v>
      </c>
      <c r="M28" s="20"/>
      <c r="N28" s="20">
        <v>-100000</v>
      </c>
      <c r="O28" s="20">
        <v>-365838</v>
      </c>
      <c r="P28" s="20"/>
      <c r="Q28" s="20"/>
      <c r="R28" s="20">
        <v>-365838</v>
      </c>
      <c r="S28" s="20"/>
      <c r="T28" s="20"/>
      <c r="U28" s="20"/>
      <c r="V28" s="20"/>
      <c r="W28" s="20">
        <v>-1832886</v>
      </c>
      <c r="X28" s="20">
        <v>-13542997</v>
      </c>
      <c r="Y28" s="20">
        <v>11710111</v>
      </c>
      <c r="Z28" s="21">
        <v>-86.466171409474583</v>
      </c>
      <c r="AA28" s="22">
        <v>-11300000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-2019297</v>
      </c>
      <c r="D30" s="26">
        <f t="shared" ref="D30:Y30" si="1">SUM(D21:D29)</f>
        <v>0</v>
      </c>
      <c r="E30" s="27">
        <f t="shared" si="1"/>
        <v>-25780000</v>
      </c>
      <c r="F30" s="28">
        <f t="shared" si="1"/>
        <v>-11300000</v>
      </c>
      <c r="G30" s="28">
        <f t="shared" si="1"/>
        <v>-1367048</v>
      </c>
      <c r="H30" s="28">
        <f t="shared" si="1"/>
        <v>0</v>
      </c>
      <c r="I30" s="28">
        <f t="shared" si="1"/>
        <v>0</v>
      </c>
      <c r="J30" s="28">
        <f t="shared" si="1"/>
        <v>-1367048</v>
      </c>
      <c r="K30" s="28">
        <f t="shared" si="1"/>
        <v>0</v>
      </c>
      <c r="L30" s="28">
        <f t="shared" si="1"/>
        <v>-100000</v>
      </c>
      <c r="M30" s="28">
        <f t="shared" si="1"/>
        <v>0</v>
      </c>
      <c r="N30" s="28">
        <f t="shared" si="1"/>
        <v>-100000</v>
      </c>
      <c r="O30" s="28">
        <f t="shared" si="1"/>
        <v>-365838</v>
      </c>
      <c r="P30" s="28">
        <f t="shared" si="1"/>
        <v>0</v>
      </c>
      <c r="Q30" s="28">
        <f t="shared" si="1"/>
        <v>0</v>
      </c>
      <c r="R30" s="28">
        <f t="shared" si="1"/>
        <v>-365838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-1832886</v>
      </c>
      <c r="X30" s="28">
        <f t="shared" si="1"/>
        <v>-13542997</v>
      </c>
      <c r="Y30" s="28">
        <f t="shared" si="1"/>
        <v>11710111</v>
      </c>
      <c r="Z30" s="29">
        <f>+IF(X30&lt;&gt;0,+(Y30/X30)*100,0)</f>
        <v>-86.466171409474583</v>
      </c>
      <c r="AA30" s="30">
        <f>SUM(AA21:AA29)</f>
        <v>-11300000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-4247427</v>
      </c>
      <c r="D41" s="32">
        <f>+D17+D30+D39</f>
        <v>0</v>
      </c>
      <c r="E41" s="33">
        <f t="shared" si="3"/>
        <v>-7585688</v>
      </c>
      <c r="F41" s="34">
        <f t="shared" si="3"/>
        <v>5894312</v>
      </c>
      <c r="G41" s="34">
        <f t="shared" si="3"/>
        <v>-1422511</v>
      </c>
      <c r="H41" s="34">
        <f t="shared" si="3"/>
        <v>926974</v>
      </c>
      <c r="I41" s="34">
        <f t="shared" si="3"/>
        <v>1123492</v>
      </c>
      <c r="J41" s="34">
        <f t="shared" si="3"/>
        <v>627955</v>
      </c>
      <c r="K41" s="34">
        <f t="shared" si="3"/>
        <v>1167573</v>
      </c>
      <c r="L41" s="34">
        <f t="shared" si="3"/>
        <v>1027096</v>
      </c>
      <c r="M41" s="34">
        <f t="shared" si="3"/>
        <v>1015795</v>
      </c>
      <c r="N41" s="34">
        <f t="shared" si="3"/>
        <v>3210464</v>
      </c>
      <c r="O41" s="34">
        <f t="shared" si="3"/>
        <v>307749</v>
      </c>
      <c r="P41" s="34">
        <f t="shared" si="3"/>
        <v>1340385</v>
      </c>
      <c r="Q41" s="34">
        <f t="shared" si="3"/>
        <v>830572</v>
      </c>
      <c r="R41" s="34">
        <f t="shared" si="3"/>
        <v>2478706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6317125</v>
      </c>
      <c r="X41" s="34">
        <f t="shared" si="3"/>
        <v>-297260</v>
      </c>
      <c r="Y41" s="34">
        <f t="shared" si="3"/>
        <v>6614385</v>
      </c>
      <c r="Z41" s="35">
        <f>+IF(X41&lt;&gt;0,+(Y41/X41)*100,0)</f>
        <v>-2225.1177420440017</v>
      </c>
      <c r="AA41" s="36">
        <f>+AA17+AA30+AA39</f>
        <v>5894312</v>
      </c>
    </row>
    <row r="42" spans="1:27" x14ac:dyDescent="0.25">
      <c r="A42" s="23" t="s">
        <v>63</v>
      </c>
      <c r="B42" s="17" t="s">
        <v>64</v>
      </c>
      <c r="C42" s="32">
        <v>58970610</v>
      </c>
      <c r="D42" s="32"/>
      <c r="E42" s="33">
        <v>58970611</v>
      </c>
      <c r="F42" s="34">
        <v>58970611</v>
      </c>
      <c r="G42" s="34">
        <v>68579978</v>
      </c>
      <c r="H42" s="34">
        <f>+G43+H60</f>
        <v>67157467</v>
      </c>
      <c r="I42" s="34">
        <f>+H43+I60</f>
        <v>68084441</v>
      </c>
      <c r="J42" s="34">
        <f>+G42</f>
        <v>68579978</v>
      </c>
      <c r="K42" s="34">
        <f>+I43+K60</f>
        <v>69207933</v>
      </c>
      <c r="L42" s="34">
        <f>+K43+L60</f>
        <v>70375506</v>
      </c>
      <c r="M42" s="34">
        <f>+L43+M60</f>
        <v>71402602</v>
      </c>
      <c r="N42" s="34">
        <f>+K42</f>
        <v>69207933</v>
      </c>
      <c r="O42" s="34">
        <f>+M43+O60</f>
        <v>72418397</v>
      </c>
      <c r="P42" s="34">
        <f>+O43+P60</f>
        <v>72726146</v>
      </c>
      <c r="Q42" s="34">
        <f>+P43+Q60</f>
        <v>74066531</v>
      </c>
      <c r="R42" s="34">
        <f>+O42</f>
        <v>72418397</v>
      </c>
      <c r="S42" s="34">
        <f>+Q43+S60</f>
        <v>74897103</v>
      </c>
      <c r="T42" s="34">
        <f>+S43+T60</f>
        <v>74897103</v>
      </c>
      <c r="U42" s="34">
        <f>+T43+U60</f>
        <v>74897103</v>
      </c>
      <c r="V42" s="34">
        <f>+S42</f>
        <v>74897103</v>
      </c>
      <c r="W42" s="34">
        <f>+G42</f>
        <v>68579978</v>
      </c>
      <c r="X42" s="34">
        <v>58970611</v>
      </c>
      <c r="Y42" s="34">
        <f>+W42-X42</f>
        <v>9609367</v>
      </c>
      <c r="Z42" s="35">
        <f>+IF(X42&lt;&gt;0,+(Y42/X42)*100,0)</f>
        <v>16.295179644653842</v>
      </c>
      <c r="AA42" s="36">
        <v>58970611</v>
      </c>
    </row>
    <row r="43" spans="1:27" x14ac:dyDescent="0.25">
      <c r="A43" s="42" t="s">
        <v>65</v>
      </c>
      <c r="B43" s="43" t="s">
        <v>64</v>
      </c>
      <c r="C43" s="44">
        <f>+C41+C42</f>
        <v>54723183</v>
      </c>
      <c r="D43" s="44">
        <f t="shared" ref="D43:AA43" si="4">+D41+D42</f>
        <v>0</v>
      </c>
      <c r="E43" s="45">
        <f t="shared" si="4"/>
        <v>51384923</v>
      </c>
      <c r="F43" s="46">
        <f t="shared" si="4"/>
        <v>64864923</v>
      </c>
      <c r="G43" s="46">
        <f t="shared" si="4"/>
        <v>67157467</v>
      </c>
      <c r="H43" s="46">
        <f t="shared" si="4"/>
        <v>68084441</v>
      </c>
      <c r="I43" s="46">
        <f t="shared" si="4"/>
        <v>69207933</v>
      </c>
      <c r="J43" s="46">
        <f>+I43</f>
        <v>69207933</v>
      </c>
      <c r="K43" s="46">
        <f t="shared" si="4"/>
        <v>70375506</v>
      </c>
      <c r="L43" s="46">
        <f t="shared" si="4"/>
        <v>71402602</v>
      </c>
      <c r="M43" s="46">
        <f t="shared" si="4"/>
        <v>72418397</v>
      </c>
      <c r="N43" s="46">
        <f>+M43</f>
        <v>72418397</v>
      </c>
      <c r="O43" s="46">
        <f t="shared" si="4"/>
        <v>72726146</v>
      </c>
      <c r="P43" s="46">
        <f t="shared" si="4"/>
        <v>74066531</v>
      </c>
      <c r="Q43" s="46">
        <f t="shared" si="4"/>
        <v>74897103</v>
      </c>
      <c r="R43" s="46">
        <f>+Q43</f>
        <v>74897103</v>
      </c>
      <c r="S43" s="46">
        <f t="shared" si="4"/>
        <v>74897103</v>
      </c>
      <c r="T43" s="46">
        <f t="shared" si="4"/>
        <v>74897103</v>
      </c>
      <c r="U43" s="46">
        <f t="shared" si="4"/>
        <v>74897103</v>
      </c>
      <c r="V43" s="46">
        <f>+U43</f>
        <v>74897103</v>
      </c>
      <c r="W43" s="46">
        <f>+V43</f>
        <v>74897103</v>
      </c>
      <c r="X43" s="46">
        <f t="shared" si="4"/>
        <v>58673351</v>
      </c>
      <c r="Y43" s="46">
        <f t="shared" si="4"/>
        <v>16223752</v>
      </c>
      <c r="Z43" s="47">
        <f>+IF(X43&lt;&gt;0,+(Y43/X43)*100,0)</f>
        <v>27.650972244622608</v>
      </c>
      <c r="AA43" s="48">
        <f t="shared" si="4"/>
        <v>64864923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68579978</v>
      </c>
      <c r="J60">
        <v>68579978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15827976</v>
      </c>
      <c r="D7" s="18"/>
      <c r="E7" s="19">
        <v>14713707</v>
      </c>
      <c r="F7" s="20">
        <v>15087541</v>
      </c>
      <c r="G7" s="20">
        <v>1337844</v>
      </c>
      <c r="H7" s="20">
        <v>1165039</v>
      </c>
      <c r="I7" s="20">
        <v>1350691</v>
      </c>
      <c r="J7" s="20">
        <v>3853574</v>
      </c>
      <c r="K7" s="20">
        <v>1463610</v>
      </c>
      <c r="L7" s="20">
        <v>1637398</v>
      </c>
      <c r="M7" s="20">
        <v>1231151</v>
      </c>
      <c r="N7" s="20">
        <v>4332159</v>
      </c>
      <c r="O7" s="20">
        <v>1239822</v>
      </c>
      <c r="P7" s="20">
        <v>1264939</v>
      </c>
      <c r="Q7" s="20">
        <v>1066390</v>
      </c>
      <c r="R7" s="20">
        <v>3571151</v>
      </c>
      <c r="S7" s="20"/>
      <c r="T7" s="20"/>
      <c r="U7" s="20"/>
      <c r="V7" s="20"/>
      <c r="W7" s="20">
        <v>11756884</v>
      </c>
      <c r="X7" s="20">
        <v>10110075</v>
      </c>
      <c r="Y7" s="20">
        <v>1646809</v>
      </c>
      <c r="Z7" s="21">
        <v>16.288791131618709</v>
      </c>
      <c r="AA7" s="22">
        <v>15087541</v>
      </c>
    </row>
    <row r="8" spans="1:27" x14ac:dyDescent="0.25">
      <c r="A8" s="23" t="s">
        <v>36</v>
      </c>
      <c r="B8" s="17" t="s">
        <v>32</v>
      </c>
      <c r="C8" s="18">
        <v>124105</v>
      </c>
      <c r="D8" s="18"/>
      <c r="E8" s="19">
        <v>5872</v>
      </c>
      <c r="F8" s="20">
        <v>5872</v>
      </c>
      <c r="G8" s="20">
        <v>106500</v>
      </c>
      <c r="H8" s="20"/>
      <c r="I8" s="20"/>
      <c r="J8" s="20">
        <v>106500</v>
      </c>
      <c r="K8" s="20"/>
      <c r="L8" s="20"/>
      <c r="M8" s="20">
        <v>5304</v>
      </c>
      <c r="N8" s="20">
        <v>5304</v>
      </c>
      <c r="O8" s="20"/>
      <c r="P8" s="20"/>
      <c r="Q8" s="20">
        <v>2652</v>
      </c>
      <c r="R8" s="20">
        <v>2652</v>
      </c>
      <c r="S8" s="20"/>
      <c r="T8" s="20"/>
      <c r="U8" s="20"/>
      <c r="V8" s="20"/>
      <c r="W8" s="20">
        <v>114456</v>
      </c>
      <c r="X8" s="20">
        <v>4410</v>
      </c>
      <c r="Y8" s="20">
        <v>110046</v>
      </c>
      <c r="Z8" s="21">
        <v>2495.3741496598641</v>
      </c>
      <c r="AA8" s="22">
        <v>5872</v>
      </c>
    </row>
    <row r="9" spans="1:27" x14ac:dyDescent="0.25">
      <c r="A9" s="23" t="s">
        <v>37</v>
      </c>
      <c r="B9" s="17" t="s">
        <v>38</v>
      </c>
      <c r="C9" s="18">
        <v>20220</v>
      </c>
      <c r="D9" s="18"/>
      <c r="E9" s="19"/>
      <c r="F9" s="20"/>
      <c r="G9" s="20">
        <v>200</v>
      </c>
      <c r="H9" s="20">
        <v>245</v>
      </c>
      <c r="I9" s="20">
        <v>313</v>
      </c>
      <c r="J9" s="20">
        <v>758</v>
      </c>
      <c r="K9" s="20"/>
      <c r="L9" s="20"/>
      <c r="M9" s="20"/>
      <c r="N9" s="20"/>
      <c r="O9" s="20">
        <v>600</v>
      </c>
      <c r="P9" s="20">
        <v>1200</v>
      </c>
      <c r="Q9" s="20"/>
      <c r="R9" s="20">
        <v>1800</v>
      </c>
      <c r="S9" s="20"/>
      <c r="T9" s="20"/>
      <c r="U9" s="20"/>
      <c r="V9" s="20"/>
      <c r="W9" s="20">
        <v>2558</v>
      </c>
      <c r="X9" s="20"/>
      <c r="Y9" s="20">
        <v>2558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637416</v>
      </c>
      <c r="D11" s="18"/>
      <c r="E11" s="19">
        <v>5632200</v>
      </c>
      <c r="F11" s="20">
        <v>5042920</v>
      </c>
      <c r="G11" s="20">
        <v>22229</v>
      </c>
      <c r="H11" s="20">
        <v>14862</v>
      </c>
      <c r="I11" s="20">
        <v>21165</v>
      </c>
      <c r="J11" s="20">
        <v>58256</v>
      </c>
      <c r="K11" s="20">
        <v>20757</v>
      </c>
      <c r="L11" s="20">
        <v>20881</v>
      </c>
      <c r="M11" s="20">
        <v>18815</v>
      </c>
      <c r="N11" s="20">
        <v>60453</v>
      </c>
      <c r="O11" s="20">
        <v>15842</v>
      </c>
      <c r="P11" s="20">
        <v>15001</v>
      </c>
      <c r="Q11" s="20">
        <v>18991</v>
      </c>
      <c r="R11" s="20">
        <v>49834</v>
      </c>
      <c r="S11" s="20"/>
      <c r="T11" s="20"/>
      <c r="U11" s="20"/>
      <c r="V11" s="20"/>
      <c r="W11" s="20">
        <v>168543</v>
      </c>
      <c r="X11" s="20">
        <v>3789150</v>
      </c>
      <c r="Y11" s="20">
        <v>-3620607</v>
      </c>
      <c r="Z11" s="21">
        <v>-95.551957563041839</v>
      </c>
      <c r="AA11" s="22">
        <v>5042920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-5591281</v>
      </c>
      <c r="D14" s="18"/>
      <c r="E14" s="19">
        <v>-75246865</v>
      </c>
      <c r="F14" s="20">
        <v>-84258089</v>
      </c>
      <c r="G14" s="20">
        <v>-440003</v>
      </c>
      <c r="H14" s="20">
        <v>-3900</v>
      </c>
      <c r="I14" s="20">
        <v>-890896</v>
      </c>
      <c r="J14" s="20">
        <v>-1334799</v>
      </c>
      <c r="K14" s="20">
        <v>-14000</v>
      </c>
      <c r="L14" s="20">
        <v>-441703</v>
      </c>
      <c r="M14" s="20">
        <v>-440003</v>
      </c>
      <c r="N14" s="20">
        <v>-895706</v>
      </c>
      <c r="O14" s="20">
        <v>-454603</v>
      </c>
      <c r="P14" s="20"/>
      <c r="Q14" s="20">
        <v>-911969</v>
      </c>
      <c r="R14" s="20">
        <v>-1366572</v>
      </c>
      <c r="S14" s="20"/>
      <c r="T14" s="20"/>
      <c r="U14" s="20"/>
      <c r="V14" s="20"/>
      <c r="W14" s="20">
        <v>-3597077</v>
      </c>
      <c r="X14" s="20">
        <v>-52829625</v>
      </c>
      <c r="Y14" s="20">
        <v>49232548</v>
      </c>
      <c r="Z14" s="21">
        <v>-93.191174459406071</v>
      </c>
      <c r="AA14" s="22">
        <v>-84258089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11018436</v>
      </c>
      <c r="D17" s="26">
        <f>SUM(D6:D16)</f>
        <v>0</v>
      </c>
      <c r="E17" s="27">
        <f t="shared" si="0"/>
        <v>-54895086</v>
      </c>
      <c r="F17" s="28">
        <f t="shared" si="0"/>
        <v>-64121756</v>
      </c>
      <c r="G17" s="28">
        <f t="shared" si="0"/>
        <v>1026770</v>
      </c>
      <c r="H17" s="28">
        <f t="shared" si="0"/>
        <v>1176246</v>
      </c>
      <c r="I17" s="28">
        <f t="shared" si="0"/>
        <v>481273</v>
      </c>
      <c r="J17" s="28">
        <f t="shared" si="0"/>
        <v>2684289</v>
      </c>
      <c r="K17" s="28">
        <f t="shared" si="0"/>
        <v>1470367</v>
      </c>
      <c r="L17" s="28">
        <f t="shared" si="0"/>
        <v>1216576</v>
      </c>
      <c r="M17" s="28">
        <f t="shared" si="0"/>
        <v>815267</v>
      </c>
      <c r="N17" s="28">
        <f t="shared" si="0"/>
        <v>3502210</v>
      </c>
      <c r="O17" s="28">
        <f t="shared" si="0"/>
        <v>801661</v>
      </c>
      <c r="P17" s="28">
        <f t="shared" si="0"/>
        <v>1281140</v>
      </c>
      <c r="Q17" s="28">
        <f t="shared" si="0"/>
        <v>176064</v>
      </c>
      <c r="R17" s="28">
        <f t="shared" si="0"/>
        <v>2258865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8445364</v>
      </c>
      <c r="X17" s="28">
        <f t="shared" si="0"/>
        <v>-38925990</v>
      </c>
      <c r="Y17" s="28">
        <f t="shared" si="0"/>
        <v>47371354</v>
      </c>
      <c r="Z17" s="29">
        <f>+IF(X17&lt;&gt;0,+(Y17/X17)*100,0)</f>
        <v>-121.69595172788155</v>
      </c>
      <c r="AA17" s="30">
        <f>SUM(AA6:AA16)</f>
        <v>-64121756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-5155423</v>
      </c>
      <c r="D28" s="18"/>
      <c r="E28" s="19">
        <v>-25499000</v>
      </c>
      <c r="F28" s="20">
        <v>-25498000</v>
      </c>
      <c r="G28" s="20"/>
      <c r="H28" s="20"/>
      <c r="I28" s="20"/>
      <c r="J28" s="20"/>
      <c r="K28" s="20"/>
      <c r="L28" s="20"/>
      <c r="M28" s="20"/>
      <c r="N28" s="20"/>
      <c r="O28" s="20">
        <v>-440003</v>
      </c>
      <c r="P28" s="20"/>
      <c r="Q28" s="20"/>
      <c r="R28" s="20">
        <v>-440003</v>
      </c>
      <c r="S28" s="20"/>
      <c r="T28" s="20"/>
      <c r="U28" s="20"/>
      <c r="V28" s="20"/>
      <c r="W28" s="20">
        <v>-440003</v>
      </c>
      <c r="X28" s="20">
        <v>-14268238</v>
      </c>
      <c r="Y28" s="20">
        <v>13828235</v>
      </c>
      <c r="Z28" s="21">
        <v>-96.916206472025493</v>
      </c>
      <c r="AA28" s="22">
        <v>-25498000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-5155423</v>
      </c>
      <c r="D30" s="26">
        <f t="shared" ref="D30:Y30" si="1">SUM(D21:D29)</f>
        <v>0</v>
      </c>
      <c r="E30" s="27">
        <f t="shared" si="1"/>
        <v>-25499000</v>
      </c>
      <c r="F30" s="28">
        <f t="shared" si="1"/>
        <v>-25498000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-440003</v>
      </c>
      <c r="P30" s="28">
        <f t="shared" si="1"/>
        <v>0</v>
      </c>
      <c r="Q30" s="28">
        <f t="shared" si="1"/>
        <v>0</v>
      </c>
      <c r="R30" s="28">
        <f t="shared" si="1"/>
        <v>-440003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-440003</v>
      </c>
      <c r="X30" s="28">
        <f t="shared" si="1"/>
        <v>-14268238</v>
      </c>
      <c r="Y30" s="28">
        <f t="shared" si="1"/>
        <v>13828235</v>
      </c>
      <c r="Z30" s="29">
        <f>+IF(X30&lt;&gt;0,+(Y30/X30)*100,0)</f>
        <v>-96.916206472025493</v>
      </c>
      <c r="AA30" s="30">
        <f>SUM(AA21:AA29)</f>
        <v>-25498000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5863013</v>
      </c>
      <c r="D41" s="32">
        <f>+D17+D30+D39</f>
        <v>0</v>
      </c>
      <c r="E41" s="33">
        <f t="shared" si="3"/>
        <v>-80394086</v>
      </c>
      <c r="F41" s="34">
        <f t="shared" si="3"/>
        <v>-89619756</v>
      </c>
      <c r="G41" s="34">
        <f t="shared" si="3"/>
        <v>1026770</v>
      </c>
      <c r="H41" s="34">
        <f t="shared" si="3"/>
        <v>1176246</v>
      </c>
      <c r="I41" s="34">
        <f t="shared" si="3"/>
        <v>481273</v>
      </c>
      <c r="J41" s="34">
        <f t="shared" si="3"/>
        <v>2684289</v>
      </c>
      <c r="K41" s="34">
        <f t="shared" si="3"/>
        <v>1470367</v>
      </c>
      <c r="L41" s="34">
        <f t="shared" si="3"/>
        <v>1216576</v>
      </c>
      <c r="M41" s="34">
        <f t="shared" si="3"/>
        <v>815267</v>
      </c>
      <c r="N41" s="34">
        <f t="shared" si="3"/>
        <v>3502210</v>
      </c>
      <c r="O41" s="34">
        <f t="shared" si="3"/>
        <v>361658</v>
      </c>
      <c r="P41" s="34">
        <f t="shared" si="3"/>
        <v>1281140</v>
      </c>
      <c r="Q41" s="34">
        <f t="shared" si="3"/>
        <v>176064</v>
      </c>
      <c r="R41" s="34">
        <f t="shared" si="3"/>
        <v>1818862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8005361</v>
      </c>
      <c r="X41" s="34">
        <f t="shared" si="3"/>
        <v>-53194228</v>
      </c>
      <c r="Y41" s="34">
        <f t="shared" si="3"/>
        <v>61199589</v>
      </c>
      <c r="Z41" s="35">
        <f>+IF(X41&lt;&gt;0,+(Y41/X41)*100,0)</f>
        <v>-115.04930384552247</v>
      </c>
      <c r="AA41" s="36">
        <f>+AA17+AA30+AA39</f>
        <v>-89619756</v>
      </c>
    </row>
    <row r="42" spans="1:27" x14ac:dyDescent="0.25">
      <c r="A42" s="23" t="s">
        <v>63</v>
      </c>
      <c r="B42" s="17" t="s">
        <v>64</v>
      </c>
      <c r="C42" s="32">
        <v>1884873</v>
      </c>
      <c r="D42" s="32"/>
      <c r="E42" s="33">
        <v>1884874</v>
      </c>
      <c r="F42" s="34">
        <v>1884874</v>
      </c>
      <c r="G42" s="34">
        <v>7713597</v>
      </c>
      <c r="H42" s="34">
        <f>+G43+H60</f>
        <v>8740367</v>
      </c>
      <c r="I42" s="34">
        <f>+H43+I60</f>
        <v>9916613</v>
      </c>
      <c r="J42" s="34">
        <f>+G42</f>
        <v>7713597</v>
      </c>
      <c r="K42" s="34">
        <f>+I43+K60</f>
        <v>10397886</v>
      </c>
      <c r="L42" s="34">
        <f>+K43+L60</f>
        <v>11868253</v>
      </c>
      <c r="M42" s="34">
        <f>+L43+M60</f>
        <v>13084829</v>
      </c>
      <c r="N42" s="34">
        <f>+K42</f>
        <v>10397886</v>
      </c>
      <c r="O42" s="34">
        <f>+M43+O60</f>
        <v>13900096</v>
      </c>
      <c r="P42" s="34">
        <f>+O43+P60</f>
        <v>14261754</v>
      </c>
      <c r="Q42" s="34">
        <f>+P43+Q60</f>
        <v>15542894</v>
      </c>
      <c r="R42" s="34">
        <f>+O42</f>
        <v>13900096</v>
      </c>
      <c r="S42" s="34">
        <f>+Q43+S60</f>
        <v>15718958</v>
      </c>
      <c r="T42" s="34">
        <f>+S43+T60</f>
        <v>15718958</v>
      </c>
      <c r="U42" s="34">
        <f>+T43+U60</f>
        <v>15718958</v>
      </c>
      <c r="V42" s="34">
        <f>+S42</f>
        <v>15718958</v>
      </c>
      <c r="W42" s="34">
        <f>+G42</f>
        <v>7713597</v>
      </c>
      <c r="X42" s="34">
        <v>1884874</v>
      </c>
      <c r="Y42" s="34">
        <f>+W42-X42</f>
        <v>5828723</v>
      </c>
      <c r="Z42" s="35">
        <f>+IF(X42&lt;&gt;0,+(Y42/X42)*100,0)</f>
        <v>309.23674473731404</v>
      </c>
      <c r="AA42" s="36">
        <v>1884874</v>
      </c>
    </row>
    <row r="43" spans="1:27" x14ac:dyDescent="0.25">
      <c r="A43" s="42" t="s">
        <v>65</v>
      </c>
      <c r="B43" s="43" t="s">
        <v>64</v>
      </c>
      <c r="C43" s="44">
        <f>+C41+C42</f>
        <v>7747886</v>
      </c>
      <c r="D43" s="44">
        <f t="shared" ref="D43:AA43" si="4">+D41+D42</f>
        <v>0</v>
      </c>
      <c r="E43" s="45">
        <f t="shared" si="4"/>
        <v>-78509212</v>
      </c>
      <c r="F43" s="46">
        <f t="shared" si="4"/>
        <v>-87734882</v>
      </c>
      <c r="G43" s="46">
        <f t="shared" si="4"/>
        <v>8740367</v>
      </c>
      <c r="H43" s="46">
        <f t="shared" si="4"/>
        <v>9916613</v>
      </c>
      <c r="I43" s="46">
        <f t="shared" si="4"/>
        <v>10397886</v>
      </c>
      <c r="J43" s="46">
        <f>+I43</f>
        <v>10397886</v>
      </c>
      <c r="K43" s="46">
        <f t="shared" si="4"/>
        <v>11868253</v>
      </c>
      <c r="L43" s="46">
        <f t="shared" si="4"/>
        <v>13084829</v>
      </c>
      <c r="M43" s="46">
        <f t="shared" si="4"/>
        <v>13900096</v>
      </c>
      <c r="N43" s="46">
        <f>+M43</f>
        <v>13900096</v>
      </c>
      <c r="O43" s="46">
        <f t="shared" si="4"/>
        <v>14261754</v>
      </c>
      <c r="P43" s="46">
        <f t="shared" si="4"/>
        <v>15542894</v>
      </c>
      <c r="Q43" s="46">
        <f t="shared" si="4"/>
        <v>15718958</v>
      </c>
      <c r="R43" s="46">
        <f>+Q43</f>
        <v>15718958</v>
      </c>
      <c r="S43" s="46">
        <f t="shared" si="4"/>
        <v>15718958</v>
      </c>
      <c r="T43" s="46">
        <f t="shared" si="4"/>
        <v>15718958</v>
      </c>
      <c r="U43" s="46">
        <f t="shared" si="4"/>
        <v>15718958</v>
      </c>
      <c r="V43" s="46">
        <f>+U43</f>
        <v>15718958</v>
      </c>
      <c r="W43" s="46">
        <f>+V43</f>
        <v>15718958</v>
      </c>
      <c r="X43" s="46">
        <f t="shared" si="4"/>
        <v>-51309354</v>
      </c>
      <c r="Y43" s="46">
        <f t="shared" si="4"/>
        <v>67028312</v>
      </c>
      <c r="Z43" s="47">
        <f>+IF(X43&lt;&gt;0,+(Y43/X43)*100,0)</f>
        <v>-130.63565758399531</v>
      </c>
      <c r="AA43" s="48">
        <f t="shared" si="4"/>
        <v>-87734882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7713597</v>
      </c>
      <c r="J60">
        <v>7713597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15549307</v>
      </c>
      <c r="D7" s="18"/>
      <c r="E7" s="19">
        <v>15140208</v>
      </c>
      <c r="F7" s="20">
        <v>15140206</v>
      </c>
      <c r="G7" s="20">
        <v>1243818</v>
      </c>
      <c r="H7" s="20">
        <v>1135145</v>
      </c>
      <c r="I7" s="20">
        <v>1239805</v>
      </c>
      <c r="J7" s="20">
        <v>3618768</v>
      </c>
      <c r="K7" s="20">
        <v>1335350</v>
      </c>
      <c r="L7" s="20">
        <v>1196259</v>
      </c>
      <c r="M7" s="20">
        <v>1207613</v>
      </c>
      <c r="N7" s="20">
        <v>3739222</v>
      </c>
      <c r="O7" s="20">
        <v>1302787</v>
      </c>
      <c r="P7" s="20">
        <v>1457675</v>
      </c>
      <c r="Q7" s="20">
        <v>1480985</v>
      </c>
      <c r="R7" s="20">
        <v>4241447</v>
      </c>
      <c r="S7" s="20"/>
      <c r="T7" s="20"/>
      <c r="U7" s="20"/>
      <c r="V7" s="20"/>
      <c r="W7" s="20">
        <v>11599437</v>
      </c>
      <c r="X7" s="20">
        <v>11355154</v>
      </c>
      <c r="Y7" s="20">
        <v>244283</v>
      </c>
      <c r="Z7" s="21">
        <v>2.1512962307688648</v>
      </c>
      <c r="AA7" s="22">
        <v>15140206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2560000</v>
      </c>
      <c r="D9" s="18"/>
      <c r="E9" s="19">
        <v>3323004</v>
      </c>
      <c r="F9" s="20">
        <v>3323000</v>
      </c>
      <c r="G9" s="20"/>
      <c r="H9" s="20">
        <v>831000</v>
      </c>
      <c r="I9" s="20"/>
      <c r="J9" s="20">
        <v>831000</v>
      </c>
      <c r="K9" s="20"/>
      <c r="L9" s="20">
        <v>1495000</v>
      </c>
      <c r="M9" s="20"/>
      <c r="N9" s="20">
        <v>1495000</v>
      </c>
      <c r="O9" s="20"/>
      <c r="P9" s="20">
        <v>997000</v>
      </c>
      <c r="Q9" s="20"/>
      <c r="R9" s="20">
        <v>997000</v>
      </c>
      <c r="S9" s="20"/>
      <c r="T9" s="20"/>
      <c r="U9" s="20"/>
      <c r="V9" s="20"/>
      <c r="W9" s="20">
        <v>3323000</v>
      </c>
      <c r="X9" s="20">
        <v>2492251</v>
      </c>
      <c r="Y9" s="20">
        <v>830749</v>
      </c>
      <c r="Z9" s="21">
        <v>33.333279834174007</v>
      </c>
      <c r="AA9" s="22">
        <v>3323000</v>
      </c>
    </row>
    <row r="10" spans="1:27" x14ac:dyDescent="0.25">
      <c r="A10" s="23" t="s">
        <v>39</v>
      </c>
      <c r="B10" s="17" t="s">
        <v>38</v>
      </c>
      <c r="C10" s="18">
        <v>3796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68788</v>
      </c>
      <c r="D11" s="18"/>
      <c r="E11" s="19">
        <v>4486056</v>
      </c>
      <c r="F11" s="20">
        <v>6254127</v>
      </c>
      <c r="G11" s="20">
        <v>15073</v>
      </c>
      <c r="H11" s="20">
        <v>16076</v>
      </c>
      <c r="I11" s="20">
        <v>25829</v>
      </c>
      <c r="J11" s="20">
        <v>56978</v>
      </c>
      <c r="K11" s="20">
        <v>25690</v>
      </c>
      <c r="L11" s="20">
        <v>18429</v>
      </c>
      <c r="M11" s="20">
        <v>14931</v>
      </c>
      <c r="N11" s="20">
        <v>59050</v>
      </c>
      <c r="O11" s="20">
        <v>11452</v>
      </c>
      <c r="P11" s="20">
        <v>15079</v>
      </c>
      <c r="Q11" s="20">
        <v>14133</v>
      </c>
      <c r="R11" s="20">
        <v>40664</v>
      </c>
      <c r="S11" s="20"/>
      <c r="T11" s="20"/>
      <c r="U11" s="20"/>
      <c r="V11" s="20"/>
      <c r="W11" s="20">
        <v>156692</v>
      </c>
      <c r="X11" s="20">
        <v>4071772</v>
      </c>
      <c r="Y11" s="20">
        <v>-3915080</v>
      </c>
      <c r="Z11" s="21">
        <v>-96.151749164737126</v>
      </c>
      <c r="AA11" s="22">
        <v>6254127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-23343431</v>
      </c>
      <c r="D14" s="18"/>
      <c r="E14" s="19">
        <v>-42117228</v>
      </c>
      <c r="F14" s="20">
        <v>-47367228</v>
      </c>
      <c r="G14" s="20">
        <v>-1324012</v>
      </c>
      <c r="H14" s="20">
        <v>-3287339</v>
      </c>
      <c r="I14" s="20">
        <v>-714165</v>
      </c>
      <c r="J14" s="20">
        <v>-5325516</v>
      </c>
      <c r="K14" s="20">
        <v>-2081381</v>
      </c>
      <c r="L14" s="20">
        <v>-2043362</v>
      </c>
      <c r="M14" s="20">
        <v>1266364</v>
      </c>
      <c r="N14" s="20">
        <v>-2858379</v>
      </c>
      <c r="O14" s="20">
        <v>-3505969</v>
      </c>
      <c r="P14" s="20">
        <v>-1042377</v>
      </c>
      <c r="Q14" s="20">
        <v>-2808465</v>
      </c>
      <c r="R14" s="20">
        <v>-7356811</v>
      </c>
      <c r="S14" s="20"/>
      <c r="T14" s="20"/>
      <c r="U14" s="20"/>
      <c r="V14" s="20"/>
      <c r="W14" s="20">
        <v>-15540706</v>
      </c>
      <c r="X14" s="20">
        <v>-33687921</v>
      </c>
      <c r="Y14" s="20">
        <v>18147215</v>
      </c>
      <c r="Z14" s="21">
        <v>-53.868610651277649</v>
      </c>
      <c r="AA14" s="22">
        <v>-47367228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>
        <v>-5242531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-2097012</v>
      </c>
      <c r="Y15" s="20">
        <v>2097012</v>
      </c>
      <c r="Z15" s="21">
        <v>-100</v>
      </c>
      <c r="AA15" s="22">
        <v>-5242531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-5161540</v>
      </c>
      <c r="D17" s="26">
        <f>SUM(D6:D16)</f>
        <v>0</v>
      </c>
      <c r="E17" s="27">
        <f t="shared" si="0"/>
        <v>-19167960</v>
      </c>
      <c r="F17" s="28">
        <f t="shared" si="0"/>
        <v>-27892426</v>
      </c>
      <c r="G17" s="28">
        <f t="shared" si="0"/>
        <v>-65121</v>
      </c>
      <c r="H17" s="28">
        <f t="shared" si="0"/>
        <v>-1305118</v>
      </c>
      <c r="I17" s="28">
        <f t="shared" si="0"/>
        <v>551469</v>
      </c>
      <c r="J17" s="28">
        <f t="shared" si="0"/>
        <v>-818770</v>
      </c>
      <c r="K17" s="28">
        <f t="shared" si="0"/>
        <v>-720341</v>
      </c>
      <c r="L17" s="28">
        <f t="shared" si="0"/>
        <v>666326</v>
      </c>
      <c r="M17" s="28">
        <f t="shared" si="0"/>
        <v>2488908</v>
      </c>
      <c r="N17" s="28">
        <f t="shared" si="0"/>
        <v>2434893</v>
      </c>
      <c r="O17" s="28">
        <f t="shared" si="0"/>
        <v>-2191730</v>
      </c>
      <c r="P17" s="28">
        <f t="shared" si="0"/>
        <v>1427377</v>
      </c>
      <c r="Q17" s="28">
        <f t="shared" si="0"/>
        <v>-1313347</v>
      </c>
      <c r="R17" s="28">
        <f t="shared" si="0"/>
        <v>-2077700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-461577</v>
      </c>
      <c r="X17" s="28">
        <f t="shared" si="0"/>
        <v>-17865756</v>
      </c>
      <c r="Y17" s="28">
        <f t="shared" si="0"/>
        <v>17404179</v>
      </c>
      <c r="Z17" s="29">
        <f>+IF(X17&lt;&gt;0,+(Y17/X17)*100,0)</f>
        <v>-97.416414956075741</v>
      </c>
      <c r="AA17" s="30">
        <f>SUM(AA6:AA16)</f>
        <v>-27892426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-3070008</v>
      </c>
      <c r="F28" s="20">
        <v>-2449998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-2054502</v>
      </c>
      <c r="Y28" s="20">
        <v>2054502</v>
      </c>
      <c r="Z28" s="21">
        <v>-100</v>
      </c>
      <c r="AA28" s="22">
        <v>-2449998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-3070008</v>
      </c>
      <c r="F30" s="28">
        <f t="shared" si="1"/>
        <v>-2449998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-2054502</v>
      </c>
      <c r="Y30" s="28">
        <f t="shared" si="1"/>
        <v>2054502</v>
      </c>
      <c r="Z30" s="29">
        <f>+IF(X30&lt;&gt;0,+(Y30/X30)*100,0)</f>
        <v>-100</v>
      </c>
      <c r="AA30" s="30">
        <f>SUM(AA21:AA29)</f>
        <v>-2449998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-5161540</v>
      </c>
      <c r="D41" s="32">
        <f>+D17+D30+D39</f>
        <v>0</v>
      </c>
      <c r="E41" s="33">
        <f t="shared" si="3"/>
        <v>-22237968</v>
      </c>
      <c r="F41" s="34">
        <f t="shared" si="3"/>
        <v>-30342424</v>
      </c>
      <c r="G41" s="34">
        <f t="shared" si="3"/>
        <v>-65121</v>
      </c>
      <c r="H41" s="34">
        <f t="shared" si="3"/>
        <v>-1305118</v>
      </c>
      <c r="I41" s="34">
        <f t="shared" si="3"/>
        <v>551469</v>
      </c>
      <c r="J41" s="34">
        <f t="shared" si="3"/>
        <v>-818770</v>
      </c>
      <c r="K41" s="34">
        <f t="shared" si="3"/>
        <v>-720341</v>
      </c>
      <c r="L41" s="34">
        <f t="shared" si="3"/>
        <v>666326</v>
      </c>
      <c r="M41" s="34">
        <f t="shared" si="3"/>
        <v>2488908</v>
      </c>
      <c r="N41" s="34">
        <f t="shared" si="3"/>
        <v>2434893</v>
      </c>
      <c r="O41" s="34">
        <f t="shared" si="3"/>
        <v>-2191730</v>
      </c>
      <c r="P41" s="34">
        <f t="shared" si="3"/>
        <v>1427377</v>
      </c>
      <c r="Q41" s="34">
        <f t="shared" si="3"/>
        <v>-1313347</v>
      </c>
      <c r="R41" s="34">
        <f t="shared" si="3"/>
        <v>-2077700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-461577</v>
      </c>
      <c r="X41" s="34">
        <f t="shared" si="3"/>
        <v>-19920258</v>
      </c>
      <c r="Y41" s="34">
        <f t="shared" si="3"/>
        <v>19458681</v>
      </c>
      <c r="Z41" s="35">
        <f>+IF(X41&lt;&gt;0,+(Y41/X41)*100,0)</f>
        <v>-97.68287639648041</v>
      </c>
      <c r="AA41" s="36">
        <f>+AA17+AA30+AA39</f>
        <v>-30342424</v>
      </c>
    </row>
    <row r="42" spans="1:27" x14ac:dyDescent="0.25">
      <c r="A42" s="23" t="s">
        <v>63</v>
      </c>
      <c r="B42" s="17" t="s">
        <v>64</v>
      </c>
      <c r="C42" s="32">
        <v>-42932091</v>
      </c>
      <c r="D42" s="32"/>
      <c r="E42" s="33">
        <v>40168000</v>
      </c>
      <c r="F42" s="34">
        <v>19589034</v>
      </c>
      <c r="G42" s="34">
        <v>-51752209</v>
      </c>
      <c r="H42" s="34">
        <f>+G43+H60</f>
        <v>-51817330</v>
      </c>
      <c r="I42" s="34">
        <f>+H43+I60</f>
        <v>-53122448</v>
      </c>
      <c r="J42" s="34">
        <f>+G42</f>
        <v>-51752209</v>
      </c>
      <c r="K42" s="34">
        <f>+I43+K60</f>
        <v>-52570979</v>
      </c>
      <c r="L42" s="34">
        <f>+K43+L60</f>
        <v>-53291320</v>
      </c>
      <c r="M42" s="34">
        <f>+L43+M60</f>
        <v>-52624994</v>
      </c>
      <c r="N42" s="34">
        <f>+K42</f>
        <v>-52570979</v>
      </c>
      <c r="O42" s="34">
        <f>+M43+O60</f>
        <v>-50136086</v>
      </c>
      <c r="P42" s="34">
        <f>+O43+P60</f>
        <v>-52327816</v>
      </c>
      <c r="Q42" s="34">
        <f>+P43+Q60</f>
        <v>-50900439</v>
      </c>
      <c r="R42" s="34">
        <f>+O42</f>
        <v>-50136086</v>
      </c>
      <c r="S42" s="34">
        <f>+Q43+S60</f>
        <v>-52213786</v>
      </c>
      <c r="T42" s="34">
        <f>+S43+T60</f>
        <v>-52213786</v>
      </c>
      <c r="U42" s="34">
        <f>+T43+U60</f>
        <v>-52213786</v>
      </c>
      <c r="V42" s="34">
        <f>+S42</f>
        <v>-52213786</v>
      </c>
      <c r="W42" s="34">
        <f>+G42</f>
        <v>-51752209</v>
      </c>
      <c r="X42" s="34">
        <v>19589034</v>
      </c>
      <c r="Y42" s="34">
        <f>+W42-X42</f>
        <v>-71341243</v>
      </c>
      <c r="Z42" s="35">
        <f>+IF(X42&lt;&gt;0,+(Y42/X42)*100,0)</f>
        <v>-364.18969409109201</v>
      </c>
      <c r="AA42" s="36">
        <v>19589034</v>
      </c>
    </row>
    <row r="43" spans="1:27" x14ac:dyDescent="0.25">
      <c r="A43" s="42" t="s">
        <v>65</v>
      </c>
      <c r="B43" s="43" t="s">
        <v>64</v>
      </c>
      <c r="C43" s="44">
        <f>+C41+C42</f>
        <v>-48093631</v>
      </c>
      <c r="D43" s="44">
        <f t="shared" ref="D43:AA43" si="4">+D41+D42</f>
        <v>0</v>
      </c>
      <c r="E43" s="45">
        <f t="shared" si="4"/>
        <v>17930032</v>
      </c>
      <c r="F43" s="46">
        <f t="shared" si="4"/>
        <v>-10753390</v>
      </c>
      <c r="G43" s="46">
        <f t="shared" si="4"/>
        <v>-51817330</v>
      </c>
      <c r="H43" s="46">
        <f t="shared" si="4"/>
        <v>-53122448</v>
      </c>
      <c r="I43" s="46">
        <f t="shared" si="4"/>
        <v>-52570979</v>
      </c>
      <c r="J43" s="46">
        <f>+I43</f>
        <v>-52570979</v>
      </c>
      <c r="K43" s="46">
        <f t="shared" si="4"/>
        <v>-53291320</v>
      </c>
      <c r="L43" s="46">
        <f t="shared" si="4"/>
        <v>-52624994</v>
      </c>
      <c r="M43" s="46">
        <f t="shared" si="4"/>
        <v>-50136086</v>
      </c>
      <c r="N43" s="46">
        <f>+M43</f>
        <v>-50136086</v>
      </c>
      <c r="O43" s="46">
        <f t="shared" si="4"/>
        <v>-52327816</v>
      </c>
      <c r="P43" s="46">
        <f t="shared" si="4"/>
        <v>-50900439</v>
      </c>
      <c r="Q43" s="46">
        <f t="shared" si="4"/>
        <v>-52213786</v>
      </c>
      <c r="R43" s="46">
        <f>+Q43</f>
        <v>-52213786</v>
      </c>
      <c r="S43" s="46">
        <f t="shared" si="4"/>
        <v>-52213786</v>
      </c>
      <c r="T43" s="46">
        <f t="shared" si="4"/>
        <v>-52213786</v>
      </c>
      <c r="U43" s="46">
        <f t="shared" si="4"/>
        <v>-52213786</v>
      </c>
      <c r="V43" s="46">
        <f>+U43</f>
        <v>-52213786</v>
      </c>
      <c r="W43" s="46">
        <f>+V43</f>
        <v>-52213786</v>
      </c>
      <c r="X43" s="46">
        <f t="shared" si="4"/>
        <v>-331224</v>
      </c>
      <c r="Y43" s="46">
        <f t="shared" si="4"/>
        <v>-51882562</v>
      </c>
      <c r="Z43" s="47">
        <f>+IF(X43&lt;&gt;0,+(Y43/X43)*100,0)</f>
        <v>15663.889693983529</v>
      </c>
      <c r="AA43" s="48">
        <f t="shared" si="4"/>
        <v>-10753390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-51752209</v>
      </c>
      <c r="J60">
        <v>-51752209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2585857</v>
      </c>
      <c r="D7" s="18"/>
      <c r="E7" s="19">
        <v>1861567</v>
      </c>
      <c r="F7" s="20">
        <v>2946567</v>
      </c>
      <c r="G7" s="20">
        <v>180978</v>
      </c>
      <c r="H7" s="20">
        <v>233729</v>
      </c>
      <c r="I7" s="20">
        <v>213845</v>
      </c>
      <c r="J7" s="20">
        <v>628552</v>
      </c>
      <c r="K7" s="20">
        <v>217506</v>
      </c>
      <c r="L7" s="20">
        <v>185186</v>
      </c>
      <c r="M7" s="20">
        <v>228423</v>
      </c>
      <c r="N7" s="20">
        <v>631115</v>
      </c>
      <c r="O7" s="20">
        <v>177567</v>
      </c>
      <c r="P7" s="20">
        <v>202944</v>
      </c>
      <c r="Q7" s="20">
        <v>178019</v>
      </c>
      <c r="R7" s="20">
        <v>558530</v>
      </c>
      <c r="S7" s="20"/>
      <c r="T7" s="20"/>
      <c r="U7" s="20"/>
      <c r="V7" s="20"/>
      <c r="W7" s="20">
        <v>1818197</v>
      </c>
      <c r="X7" s="20">
        <v>1667429</v>
      </c>
      <c r="Y7" s="20">
        <v>150768</v>
      </c>
      <c r="Z7" s="21">
        <v>9.0419442147161888</v>
      </c>
      <c r="AA7" s="22">
        <v>2946567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-1697758</v>
      </c>
      <c r="D14" s="18"/>
      <c r="E14" s="19">
        <v>-16242721</v>
      </c>
      <c r="F14" s="20">
        <v>-16894829</v>
      </c>
      <c r="G14" s="20">
        <v>-286761</v>
      </c>
      <c r="H14" s="20">
        <v>-19940</v>
      </c>
      <c r="I14" s="20"/>
      <c r="J14" s="20">
        <v>-306701</v>
      </c>
      <c r="K14" s="20">
        <v>-260444</v>
      </c>
      <c r="L14" s="20">
        <v>-21551</v>
      </c>
      <c r="M14" s="20"/>
      <c r="N14" s="20">
        <v>-281995</v>
      </c>
      <c r="O14" s="20"/>
      <c r="P14" s="20">
        <v>-3940</v>
      </c>
      <c r="Q14" s="20">
        <v>-1344355</v>
      </c>
      <c r="R14" s="20">
        <v>-1348295</v>
      </c>
      <c r="S14" s="20"/>
      <c r="T14" s="20"/>
      <c r="U14" s="20"/>
      <c r="V14" s="20"/>
      <c r="W14" s="20">
        <v>-1936991</v>
      </c>
      <c r="X14" s="20">
        <v>-12345076</v>
      </c>
      <c r="Y14" s="20">
        <v>10408085</v>
      </c>
      <c r="Z14" s="21">
        <v>-84.309606518420793</v>
      </c>
      <c r="AA14" s="22">
        <v>-16894829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888099</v>
      </c>
      <c r="D17" s="26">
        <f>SUM(D6:D16)</f>
        <v>0</v>
      </c>
      <c r="E17" s="27">
        <f t="shared" si="0"/>
        <v>-14381154</v>
      </c>
      <c r="F17" s="28">
        <f t="shared" si="0"/>
        <v>-13948262</v>
      </c>
      <c r="G17" s="28">
        <f t="shared" si="0"/>
        <v>-105783</v>
      </c>
      <c r="H17" s="28">
        <f t="shared" si="0"/>
        <v>213789</v>
      </c>
      <c r="I17" s="28">
        <f t="shared" si="0"/>
        <v>213845</v>
      </c>
      <c r="J17" s="28">
        <f t="shared" si="0"/>
        <v>321851</v>
      </c>
      <c r="K17" s="28">
        <f t="shared" si="0"/>
        <v>-42938</v>
      </c>
      <c r="L17" s="28">
        <f t="shared" si="0"/>
        <v>163635</v>
      </c>
      <c r="M17" s="28">
        <f t="shared" si="0"/>
        <v>228423</v>
      </c>
      <c r="N17" s="28">
        <f t="shared" si="0"/>
        <v>349120</v>
      </c>
      <c r="O17" s="28">
        <f t="shared" si="0"/>
        <v>177567</v>
      </c>
      <c r="P17" s="28">
        <f t="shared" si="0"/>
        <v>199004</v>
      </c>
      <c r="Q17" s="28">
        <f t="shared" si="0"/>
        <v>-1166336</v>
      </c>
      <c r="R17" s="28">
        <f t="shared" si="0"/>
        <v>-789765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-118794</v>
      </c>
      <c r="X17" s="28">
        <f t="shared" si="0"/>
        <v>-10677647</v>
      </c>
      <c r="Y17" s="28">
        <f t="shared" si="0"/>
        <v>10558853</v>
      </c>
      <c r="Z17" s="29">
        <f>+IF(X17&lt;&gt;0,+(Y17/X17)*100,0)</f>
        <v>-98.887451514364543</v>
      </c>
      <c r="AA17" s="30">
        <f>SUM(AA6:AA16)</f>
        <v>-13948262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-1000000</v>
      </c>
      <c r="F28" s="20">
        <v>-1000000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-749997</v>
      </c>
      <c r="Y28" s="20">
        <v>749997</v>
      </c>
      <c r="Z28" s="21">
        <v>-100</v>
      </c>
      <c r="AA28" s="22">
        <v>-1000000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-1000000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-749997</v>
      </c>
      <c r="Y30" s="28">
        <f t="shared" si="1"/>
        <v>749997</v>
      </c>
      <c r="Z30" s="29">
        <f>+IF(X30&lt;&gt;0,+(Y30/X30)*100,0)</f>
        <v>-100</v>
      </c>
      <c r="AA30" s="30">
        <f>SUM(AA21:AA29)</f>
        <v>-1000000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888099</v>
      </c>
      <c r="D41" s="32">
        <f>+D17+D30+D39</f>
        <v>0</v>
      </c>
      <c r="E41" s="33">
        <f t="shared" si="3"/>
        <v>-15381154</v>
      </c>
      <c r="F41" s="34">
        <f t="shared" si="3"/>
        <v>-14948262</v>
      </c>
      <c r="G41" s="34">
        <f t="shared" si="3"/>
        <v>-105783</v>
      </c>
      <c r="H41" s="34">
        <f t="shared" si="3"/>
        <v>213789</v>
      </c>
      <c r="I41" s="34">
        <f t="shared" si="3"/>
        <v>213845</v>
      </c>
      <c r="J41" s="34">
        <f t="shared" si="3"/>
        <v>321851</v>
      </c>
      <c r="K41" s="34">
        <f t="shared" si="3"/>
        <v>-42938</v>
      </c>
      <c r="L41" s="34">
        <f t="shared" si="3"/>
        <v>163635</v>
      </c>
      <c r="M41" s="34">
        <f t="shared" si="3"/>
        <v>228423</v>
      </c>
      <c r="N41" s="34">
        <f t="shared" si="3"/>
        <v>349120</v>
      </c>
      <c r="O41" s="34">
        <f t="shared" si="3"/>
        <v>177567</v>
      </c>
      <c r="P41" s="34">
        <f t="shared" si="3"/>
        <v>199004</v>
      </c>
      <c r="Q41" s="34">
        <f t="shared" si="3"/>
        <v>-1166336</v>
      </c>
      <c r="R41" s="34">
        <f t="shared" si="3"/>
        <v>-789765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-118794</v>
      </c>
      <c r="X41" s="34">
        <f t="shared" si="3"/>
        <v>-11427644</v>
      </c>
      <c r="Y41" s="34">
        <f t="shared" si="3"/>
        <v>11308850</v>
      </c>
      <c r="Z41" s="35">
        <f>+IF(X41&lt;&gt;0,+(Y41/X41)*100,0)</f>
        <v>-98.960468141989722</v>
      </c>
      <c r="AA41" s="36">
        <f>+AA17+AA30+AA39</f>
        <v>-14948262</v>
      </c>
    </row>
    <row r="42" spans="1:27" x14ac:dyDescent="0.25">
      <c r="A42" s="23" t="s">
        <v>63</v>
      </c>
      <c r="B42" s="17" t="s">
        <v>64</v>
      </c>
      <c r="C42" s="32">
        <v>-80970773</v>
      </c>
      <c r="D42" s="32"/>
      <c r="E42" s="33"/>
      <c r="F42" s="34"/>
      <c r="G42" s="34">
        <v>-80070773</v>
      </c>
      <c r="H42" s="34">
        <f>+G43+H60</f>
        <v>-80176556</v>
      </c>
      <c r="I42" s="34">
        <f>+H43+I60</f>
        <v>-79962767</v>
      </c>
      <c r="J42" s="34">
        <f>+G42</f>
        <v>-80070773</v>
      </c>
      <c r="K42" s="34">
        <f>+I43+K60</f>
        <v>-79748922</v>
      </c>
      <c r="L42" s="34">
        <f>+K43+L60</f>
        <v>-79791860</v>
      </c>
      <c r="M42" s="34">
        <f>+L43+M60</f>
        <v>-79628225</v>
      </c>
      <c r="N42" s="34">
        <f>+K42</f>
        <v>-79748922</v>
      </c>
      <c r="O42" s="34">
        <f>+M43+O60</f>
        <v>-79399802</v>
      </c>
      <c r="P42" s="34">
        <f>+O43+P60</f>
        <v>-79222235</v>
      </c>
      <c r="Q42" s="34">
        <f>+P43+Q60</f>
        <v>-79023231</v>
      </c>
      <c r="R42" s="34">
        <f>+O42</f>
        <v>-79399802</v>
      </c>
      <c r="S42" s="34">
        <f>+Q43+S60</f>
        <v>-80189567</v>
      </c>
      <c r="T42" s="34">
        <f>+S43+T60</f>
        <v>-80189567</v>
      </c>
      <c r="U42" s="34">
        <f>+T43+U60</f>
        <v>-80189567</v>
      </c>
      <c r="V42" s="34">
        <f>+S42</f>
        <v>-80189567</v>
      </c>
      <c r="W42" s="34">
        <f>+G42</f>
        <v>-80070773</v>
      </c>
      <c r="X42" s="34"/>
      <c r="Y42" s="34">
        <f>+W42-X42</f>
        <v>-80070773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-80082674</v>
      </c>
      <c r="D43" s="44">
        <f t="shared" ref="D43:AA43" si="4">+D41+D42</f>
        <v>0</v>
      </c>
      <c r="E43" s="45">
        <f t="shared" si="4"/>
        <v>-15381154</v>
      </c>
      <c r="F43" s="46">
        <f t="shared" si="4"/>
        <v>-14948262</v>
      </c>
      <c r="G43" s="46">
        <f t="shared" si="4"/>
        <v>-80176556</v>
      </c>
      <c r="H43" s="46">
        <f t="shared" si="4"/>
        <v>-79962767</v>
      </c>
      <c r="I43" s="46">
        <f t="shared" si="4"/>
        <v>-79748922</v>
      </c>
      <c r="J43" s="46">
        <f>+I43</f>
        <v>-79748922</v>
      </c>
      <c r="K43" s="46">
        <f t="shared" si="4"/>
        <v>-79791860</v>
      </c>
      <c r="L43" s="46">
        <f t="shared" si="4"/>
        <v>-79628225</v>
      </c>
      <c r="M43" s="46">
        <f t="shared" si="4"/>
        <v>-79399802</v>
      </c>
      <c r="N43" s="46">
        <f>+M43</f>
        <v>-79399802</v>
      </c>
      <c r="O43" s="46">
        <f t="shared" si="4"/>
        <v>-79222235</v>
      </c>
      <c r="P43" s="46">
        <f t="shared" si="4"/>
        <v>-79023231</v>
      </c>
      <c r="Q43" s="46">
        <f t="shared" si="4"/>
        <v>-80189567</v>
      </c>
      <c r="R43" s="46">
        <f>+Q43</f>
        <v>-80189567</v>
      </c>
      <c r="S43" s="46">
        <f t="shared" si="4"/>
        <v>-80189567</v>
      </c>
      <c r="T43" s="46">
        <f t="shared" si="4"/>
        <v>-80189567</v>
      </c>
      <c r="U43" s="46">
        <f t="shared" si="4"/>
        <v>-80189567</v>
      </c>
      <c r="V43" s="46">
        <f>+U43</f>
        <v>-80189567</v>
      </c>
      <c r="W43" s="46">
        <f>+V43</f>
        <v>-80189567</v>
      </c>
      <c r="X43" s="46">
        <f t="shared" si="4"/>
        <v>-11427644</v>
      </c>
      <c r="Y43" s="46">
        <f t="shared" si="4"/>
        <v>-68761923</v>
      </c>
      <c r="Z43" s="47">
        <f>+IF(X43&lt;&gt;0,+(Y43/X43)*100,0)</f>
        <v>601.71565547544185</v>
      </c>
      <c r="AA43" s="48">
        <f t="shared" si="4"/>
        <v>-14948262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-80070773</v>
      </c>
      <c r="J60">
        <v>-80070773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-16700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-6680</v>
      </c>
      <c r="Y8" s="20">
        <v>6680</v>
      </c>
      <c r="Z8" s="21">
        <v>-100</v>
      </c>
      <c r="AA8" s="22">
        <v>-16700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-16700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-6680</v>
      </c>
      <c r="Y17" s="28">
        <f t="shared" si="0"/>
        <v>6680</v>
      </c>
      <c r="Z17" s="29">
        <f>+IF(X17&lt;&gt;0,+(Y17/X17)*100,0)</f>
        <v>-100</v>
      </c>
      <c r="AA17" s="30">
        <f>SUM(AA6:AA16)</f>
        <v>-16700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-16700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-6680</v>
      </c>
      <c r="Y41" s="34">
        <f t="shared" si="3"/>
        <v>6680</v>
      </c>
      <c r="Z41" s="35">
        <f>+IF(X41&lt;&gt;0,+(Y41/X41)*100,0)</f>
        <v>-100</v>
      </c>
      <c r="AA41" s="36">
        <f>+AA17+AA30+AA39</f>
        <v>-16700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-16700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-6680</v>
      </c>
      <c r="Y43" s="46">
        <f t="shared" si="4"/>
        <v>6680</v>
      </c>
      <c r="Z43" s="47">
        <f>+IF(X43&lt;&gt;0,+(Y43/X43)*100,0)</f>
        <v>-100</v>
      </c>
      <c r="AA43" s="48">
        <f t="shared" si="4"/>
        <v>-16700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164126872</v>
      </c>
      <c r="D7" s="18"/>
      <c r="E7" s="19">
        <v>140049355</v>
      </c>
      <c r="F7" s="20">
        <v>140049355</v>
      </c>
      <c r="G7" s="20">
        <v>13422580</v>
      </c>
      <c r="H7" s="20">
        <v>14642529</v>
      </c>
      <c r="I7" s="20">
        <v>14798214</v>
      </c>
      <c r="J7" s="20">
        <v>42863323</v>
      </c>
      <c r="K7" s="20">
        <v>16330454</v>
      </c>
      <c r="L7" s="20">
        <v>13380476</v>
      </c>
      <c r="M7" s="20">
        <v>14680965</v>
      </c>
      <c r="N7" s="20">
        <v>44391895</v>
      </c>
      <c r="O7" s="20">
        <v>14187137</v>
      </c>
      <c r="P7" s="20">
        <v>13219371</v>
      </c>
      <c r="Q7" s="20">
        <v>15103395</v>
      </c>
      <c r="R7" s="20">
        <v>42509903</v>
      </c>
      <c r="S7" s="20"/>
      <c r="T7" s="20"/>
      <c r="U7" s="20"/>
      <c r="V7" s="20"/>
      <c r="W7" s="20">
        <v>129765121</v>
      </c>
      <c r="X7" s="20">
        <v>105037029</v>
      </c>
      <c r="Y7" s="20">
        <v>24728092</v>
      </c>
      <c r="Z7" s="21">
        <v>23.542261462859919</v>
      </c>
      <c r="AA7" s="22">
        <v>140049355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1060</v>
      </c>
      <c r="F8" s="20">
        <v>1060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792</v>
      </c>
      <c r="Y8" s="20">
        <v>-792</v>
      </c>
      <c r="Z8" s="21">
        <v>-100</v>
      </c>
      <c r="AA8" s="22">
        <v>1060</v>
      </c>
    </row>
    <row r="9" spans="1:27" x14ac:dyDescent="0.25">
      <c r="A9" s="23" t="s">
        <v>37</v>
      </c>
      <c r="B9" s="17" t="s">
        <v>38</v>
      </c>
      <c r="C9" s="18">
        <v>1000000</v>
      </c>
      <c r="D9" s="18"/>
      <c r="E9" s="19">
        <v>1990650</v>
      </c>
      <c r="F9" s="20">
        <v>1644810</v>
      </c>
      <c r="G9" s="20"/>
      <c r="H9" s="20">
        <v>435425</v>
      </c>
      <c r="I9" s="20"/>
      <c r="J9" s="20">
        <v>435425</v>
      </c>
      <c r="K9" s="20"/>
      <c r="L9" s="20"/>
      <c r="M9" s="20">
        <v>783659</v>
      </c>
      <c r="N9" s="20">
        <v>783659</v>
      </c>
      <c r="O9" s="20"/>
      <c r="P9" s="20">
        <v>425726</v>
      </c>
      <c r="Q9" s="20"/>
      <c r="R9" s="20">
        <v>425726</v>
      </c>
      <c r="S9" s="20"/>
      <c r="T9" s="20"/>
      <c r="U9" s="20"/>
      <c r="V9" s="20"/>
      <c r="W9" s="20">
        <v>1644810</v>
      </c>
      <c r="X9" s="20">
        <v>1354656</v>
      </c>
      <c r="Y9" s="20">
        <v>290154</v>
      </c>
      <c r="Z9" s="21">
        <v>21.419017078874635</v>
      </c>
      <c r="AA9" s="22">
        <v>1644810</v>
      </c>
    </row>
    <row r="10" spans="1:27" x14ac:dyDescent="0.25">
      <c r="A10" s="23" t="s">
        <v>39</v>
      </c>
      <c r="B10" s="17" t="s">
        <v>38</v>
      </c>
      <c r="C10" s="18">
        <v>19014206</v>
      </c>
      <c r="D10" s="18"/>
      <c r="E10" s="19">
        <v>32800000</v>
      </c>
      <c r="F10" s="20">
        <v>32800000</v>
      </c>
      <c r="G10" s="20">
        <v>17255890</v>
      </c>
      <c r="H10" s="20"/>
      <c r="I10" s="20"/>
      <c r="J10" s="20">
        <v>17255890</v>
      </c>
      <c r="K10" s="20"/>
      <c r="L10" s="20"/>
      <c r="M10" s="20">
        <v>9061395</v>
      </c>
      <c r="N10" s="20">
        <v>9061395</v>
      </c>
      <c r="O10" s="20"/>
      <c r="P10" s="20"/>
      <c r="Q10" s="20">
        <v>6482715</v>
      </c>
      <c r="R10" s="20">
        <v>6482715</v>
      </c>
      <c r="S10" s="20"/>
      <c r="T10" s="20"/>
      <c r="U10" s="20"/>
      <c r="V10" s="20"/>
      <c r="W10" s="20">
        <v>32800000</v>
      </c>
      <c r="X10" s="20">
        <v>24600006</v>
      </c>
      <c r="Y10" s="20">
        <v>8199994</v>
      </c>
      <c r="Z10" s="21">
        <v>33.333300813016066</v>
      </c>
      <c r="AA10" s="22">
        <v>32800000</v>
      </c>
    </row>
    <row r="11" spans="1:27" x14ac:dyDescent="0.25">
      <c r="A11" s="23" t="s">
        <v>40</v>
      </c>
      <c r="B11" s="17" t="s">
        <v>32</v>
      </c>
      <c r="C11" s="18">
        <v>1218291</v>
      </c>
      <c r="D11" s="18"/>
      <c r="E11" s="19">
        <v>8647569</v>
      </c>
      <c r="F11" s="20">
        <v>8647569</v>
      </c>
      <c r="G11" s="20">
        <v>169804</v>
      </c>
      <c r="H11" s="20">
        <v>191337</v>
      </c>
      <c r="I11" s="20">
        <v>208788</v>
      </c>
      <c r="J11" s="20">
        <v>569929</v>
      </c>
      <c r="K11" s="20">
        <v>232700</v>
      </c>
      <c r="L11" s="20">
        <v>129816</v>
      </c>
      <c r="M11" s="20">
        <v>222914</v>
      </c>
      <c r="N11" s="20">
        <v>585430</v>
      </c>
      <c r="O11" s="20">
        <v>146458</v>
      </c>
      <c r="P11" s="20">
        <v>125142</v>
      </c>
      <c r="Q11" s="20">
        <v>184503</v>
      </c>
      <c r="R11" s="20">
        <v>456103</v>
      </c>
      <c r="S11" s="20"/>
      <c r="T11" s="20"/>
      <c r="U11" s="20"/>
      <c r="V11" s="20"/>
      <c r="W11" s="20">
        <v>1611462</v>
      </c>
      <c r="X11" s="20">
        <v>6485679</v>
      </c>
      <c r="Y11" s="20">
        <v>-4874217</v>
      </c>
      <c r="Z11" s="21">
        <v>-75.153534425616812</v>
      </c>
      <c r="AA11" s="22">
        <v>8647569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-102746609</v>
      </c>
      <c r="D14" s="18"/>
      <c r="E14" s="19">
        <v>-184413640</v>
      </c>
      <c r="F14" s="20">
        <v>-179095352</v>
      </c>
      <c r="G14" s="20">
        <v>-8082641</v>
      </c>
      <c r="H14" s="20">
        <v>-14228546</v>
      </c>
      <c r="I14" s="20">
        <v>-2844202</v>
      </c>
      <c r="J14" s="20">
        <v>-25155389</v>
      </c>
      <c r="K14" s="20">
        <v>-14392609</v>
      </c>
      <c r="L14" s="20">
        <v>-27057158</v>
      </c>
      <c r="M14" s="20">
        <v>-2210877</v>
      </c>
      <c r="N14" s="20">
        <v>-43660644</v>
      </c>
      <c r="O14" s="20">
        <v>-13119090</v>
      </c>
      <c r="P14" s="20">
        <v>-23081327</v>
      </c>
      <c r="Q14" s="20">
        <v>-12020955</v>
      </c>
      <c r="R14" s="20">
        <v>-48221372</v>
      </c>
      <c r="S14" s="20"/>
      <c r="T14" s="20"/>
      <c r="U14" s="20"/>
      <c r="V14" s="20"/>
      <c r="W14" s="20">
        <v>-117037405</v>
      </c>
      <c r="X14" s="20">
        <v>-136182931</v>
      </c>
      <c r="Y14" s="20">
        <v>19145526</v>
      </c>
      <c r="Z14" s="21">
        <v>-14.058682581886858</v>
      </c>
      <c r="AA14" s="22">
        <v>-179095352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82612760</v>
      </c>
      <c r="D17" s="26">
        <f>SUM(D6:D16)</f>
        <v>0</v>
      </c>
      <c r="E17" s="27">
        <f t="shared" si="0"/>
        <v>-925006</v>
      </c>
      <c r="F17" s="28">
        <f t="shared" si="0"/>
        <v>4047442</v>
      </c>
      <c r="G17" s="28">
        <f t="shared" si="0"/>
        <v>22765633</v>
      </c>
      <c r="H17" s="28">
        <f t="shared" si="0"/>
        <v>1040745</v>
      </c>
      <c r="I17" s="28">
        <f t="shared" si="0"/>
        <v>12162800</v>
      </c>
      <c r="J17" s="28">
        <f t="shared" si="0"/>
        <v>35969178</v>
      </c>
      <c r="K17" s="28">
        <f t="shared" si="0"/>
        <v>2170545</v>
      </c>
      <c r="L17" s="28">
        <f t="shared" si="0"/>
        <v>-13546866</v>
      </c>
      <c r="M17" s="28">
        <f t="shared" si="0"/>
        <v>22538056</v>
      </c>
      <c r="N17" s="28">
        <f t="shared" si="0"/>
        <v>11161735</v>
      </c>
      <c r="O17" s="28">
        <f t="shared" si="0"/>
        <v>1214505</v>
      </c>
      <c r="P17" s="28">
        <f t="shared" si="0"/>
        <v>-9311088</v>
      </c>
      <c r="Q17" s="28">
        <f t="shared" si="0"/>
        <v>9749658</v>
      </c>
      <c r="R17" s="28">
        <f t="shared" si="0"/>
        <v>1653075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48783988</v>
      </c>
      <c r="X17" s="28">
        <f t="shared" si="0"/>
        <v>1295231</v>
      </c>
      <c r="Y17" s="28">
        <f t="shared" si="0"/>
        <v>47488757</v>
      </c>
      <c r="Z17" s="29">
        <f>+IF(X17&lt;&gt;0,+(Y17/X17)*100,0)</f>
        <v>3666.4314705253346</v>
      </c>
      <c r="AA17" s="30">
        <f>SUM(AA6:AA16)</f>
        <v>4047442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-19366526</v>
      </c>
      <c r="D28" s="18"/>
      <c r="E28" s="19">
        <v>-30325652</v>
      </c>
      <c r="F28" s="20">
        <v>-31214378</v>
      </c>
      <c r="G28" s="20">
        <v>-12044315</v>
      </c>
      <c r="H28" s="20">
        <v>-560227</v>
      </c>
      <c r="I28" s="20"/>
      <c r="J28" s="20">
        <v>-12604542</v>
      </c>
      <c r="K28" s="20">
        <v>-1361922</v>
      </c>
      <c r="L28" s="20">
        <v>-10431060</v>
      </c>
      <c r="M28" s="20">
        <v>-2148697</v>
      </c>
      <c r="N28" s="20">
        <v>-13941679</v>
      </c>
      <c r="O28" s="20">
        <v>-2202312</v>
      </c>
      <c r="P28" s="20">
        <v>-5391434</v>
      </c>
      <c r="Q28" s="20">
        <v>-3342433</v>
      </c>
      <c r="R28" s="20">
        <v>-10936179</v>
      </c>
      <c r="S28" s="20"/>
      <c r="T28" s="20"/>
      <c r="U28" s="20"/>
      <c r="V28" s="20"/>
      <c r="W28" s="20">
        <v>-37482400</v>
      </c>
      <c r="X28" s="20">
        <v>-23099723</v>
      </c>
      <c r="Y28" s="20">
        <v>-14382677</v>
      </c>
      <c r="Z28" s="21">
        <v>62.263417617605199</v>
      </c>
      <c r="AA28" s="22">
        <v>-31214378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-19366526</v>
      </c>
      <c r="D30" s="26">
        <f t="shared" ref="D30:Y30" si="1">SUM(D21:D29)</f>
        <v>0</v>
      </c>
      <c r="E30" s="27">
        <f t="shared" si="1"/>
        <v>-30325652</v>
      </c>
      <c r="F30" s="28">
        <f t="shared" si="1"/>
        <v>-31214378</v>
      </c>
      <c r="G30" s="28">
        <f t="shared" si="1"/>
        <v>-12044315</v>
      </c>
      <c r="H30" s="28">
        <f t="shared" si="1"/>
        <v>-560227</v>
      </c>
      <c r="I30" s="28">
        <f t="shared" si="1"/>
        <v>0</v>
      </c>
      <c r="J30" s="28">
        <f t="shared" si="1"/>
        <v>-12604542</v>
      </c>
      <c r="K30" s="28">
        <f t="shared" si="1"/>
        <v>-1361922</v>
      </c>
      <c r="L30" s="28">
        <f t="shared" si="1"/>
        <v>-10431060</v>
      </c>
      <c r="M30" s="28">
        <f t="shared" si="1"/>
        <v>-2148697</v>
      </c>
      <c r="N30" s="28">
        <f t="shared" si="1"/>
        <v>-13941679</v>
      </c>
      <c r="O30" s="28">
        <f t="shared" si="1"/>
        <v>-2202312</v>
      </c>
      <c r="P30" s="28">
        <f t="shared" si="1"/>
        <v>-5391434</v>
      </c>
      <c r="Q30" s="28">
        <f t="shared" si="1"/>
        <v>-3342433</v>
      </c>
      <c r="R30" s="28">
        <f t="shared" si="1"/>
        <v>-10936179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-37482400</v>
      </c>
      <c r="X30" s="28">
        <f t="shared" si="1"/>
        <v>-23099723</v>
      </c>
      <c r="Y30" s="28">
        <f t="shared" si="1"/>
        <v>-14382677</v>
      </c>
      <c r="Z30" s="29">
        <f>+IF(X30&lt;&gt;0,+(Y30/X30)*100,0)</f>
        <v>62.263417617605199</v>
      </c>
      <c r="AA30" s="30">
        <f>SUM(AA21:AA29)</f>
        <v>-31214378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63246234</v>
      </c>
      <c r="D41" s="32">
        <f>+D17+D30+D39</f>
        <v>0</v>
      </c>
      <c r="E41" s="33">
        <f t="shared" si="3"/>
        <v>-31250658</v>
      </c>
      <c r="F41" s="34">
        <f t="shared" si="3"/>
        <v>-27166936</v>
      </c>
      <c r="G41" s="34">
        <f t="shared" si="3"/>
        <v>10721318</v>
      </c>
      <c r="H41" s="34">
        <f t="shared" si="3"/>
        <v>480518</v>
      </c>
      <c r="I41" s="34">
        <f t="shared" si="3"/>
        <v>12162800</v>
      </c>
      <c r="J41" s="34">
        <f t="shared" si="3"/>
        <v>23364636</v>
      </c>
      <c r="K41" s="34">
        <f t="shared" si="3"/>
        <v>808623</v>
      </c>
      <c r="L41" s="34">
        <f t="shared" si="3"/>
        <v>-23977926</v>
      </c>
      <c r="M41" s="34">
        <f t="shared" si="3"/>
        <v>20389359</v>
      </c>
      <c r="N41" s="34">
        <f t="shared" si="3"/>
        <v>-2779944</v>
      </c>
      <c r="O41" s="34">
        <f t="shared" si="3"/>
        <v>-987807</v>
      </c>
      <c r="P41" s="34">
        <f t="shared" si="3"/>
        <v>-14702522</v>
      </c>
      <c r="Q41" s="34">
        <f t="shared" si="3"/>
        <v>6407225</v>
      </c>
      <c r="R41" s="34">
        <f t="shared" si="3"/>
        <v>-9283104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11301588</v>
      </c>
      <c r="X41" s="34">
        <f t="shared" si="3"/>
        <v>-21804492</v>
      </c>
      <c r="Y41" s="34">
        <f t="shared" si="3"/>
        <v>33106080</v>
      </c>
      <c r="Z41" s="35">
        <f>+IF(X41&lt;&gt;0,+(Y41/X41)*100,0)</f>
        <v>-151.8314666537519</v>
      </c>
      <c r="AA41" s="36">
        <f>+AA17+AA30+AA39</f>
        <v>-27166936</v>
      </c>
    </row>
    <row r="42" spans="1:27" x14ac:dyDescent="0.25">
      <c r="A42" s="23" t="s">
        <v>63</v>
      </c>
      <c r="B42" s="17" t="s">
        <v>64</v>
      </c>
      <c r="C42" s="32">
        <v>139906922</v>
      </c>
      <c r="D42" s="32"/>
      <c r="E42" s="33">
        <v>68820749</v>
      </c>
      <c r="F42" s="34">
        <v>202930726</v>
      </c>
      <c r="G42" s="34">
        <v>202930727</v>
      </c>
      <c r="H42" s="34">
        <f>+G43+H60</f>
        <v>213652045</v>
      </c>
      <c r="I42" s="34">
        <f>+H43+I60</f>
        <v>214132563</v>
      </c>
      <c r="J42" s="34">
        <f>+G42</f>
        <v>202930727</v>
      </c>
      <c r="K42" s="34">
        <f>+I43+K60</f>
        <v>226295363</v>
      </c>
      <c r="L42" s="34">
        <f>+K43+L60</f>
        <v>227103986</v>
      </c>
      <c r="M42" s="34">
        <f>+L43+M60</f>
        <v>203126060</v>
      </c>
      <c r="N42" s="34">
        <f>+K42</f>
        <v>226295363</v>
      </c>
      <c r="O42" s="34">
        <f>+M43+O60</f>
        <v>223515419</v>
      </c>
      <c r="P42" s="34">
        <f>+O43+P60</f>
        <v>222527612</v>
      </c>
      <c r="Q42" s="34">
        <f>+P43+Q60</f>
        <v>207825090</v>
      </c>
      <c r="R42" s="34">
        <f>+O42</f>
        <v>223515419</v>
      </c>
      <c r="S42" s="34">
        <f>+Q43+S60</f>
        <v>214232315</v>
      </c>
      <c r="T42" s="34">
        <f>+S43+T60</f>
        <v>214232315</v>
      </c>
      <c r="U42" s="34">
        <f>+T43+U60</f>
        <v>214232315</v>
      </c>
      <c r="V42" s="34">
        <f>+S42</f>
        <v>214232315</v>
      </c>
      <c r="W42" s="34">
        <f>+G42</f>
        <v>202930727</v>
      </c>
      <c r="X42" s="34">
        <v>202930726</v>
      </c>
      <c r="Y42" s="34">
        <f>+W42-X42</f>
        <v>1</v>
      </c>
      <c r="Z42" s="35">
        <f>+IF(X42&lt;&gt;0,+(Y42/X42)*100,0)</f>
        <v>4.927789988786617E-7</v>
      </c>
      <c r="AA42" s="36">
        <v>202930726</v>
      </c>
    </row>
    <row r="43" spans="1:27" x14ac:dyDescent="0.25">
      <c r="A43" s="42" t="s">
        <v>65</v>
      </c>
      <c r="B43" s="43" t="s">
        <v>64</v>
      </c>
      <c r="C43" s="44">
        <f>+C41+C42</f>
        <v>203153156</v>
      </c>
      <c r="D43" s="44">
        <f t="shared" ref="D43:AA43" si="4">+D41+D42</f>
        <v>0</v>
      </c>
      <c r="E43" s="45">
        <f t="shared" si="4"/>
        <v>37570091</v>
      </c>
      <c r="F43" s="46">
        <f t="shared" si="4"/>
        <v>175763790</v>
      </c>
      <c r="G43" s="46">
        <f t="shared" si="4"/>
        <v>213652045</v>
      </c>
      <c r="H43" s="46">
        <f t="shared" si="4"/>
        <v>214132563</v>
      </c>
      <c r="I43" s="46">
        <f t="shared" si="4"/>
        <v>226295363</v>
      </c>
      <c r="J43" s="46">
        <f>+I43</f>
        <v>226295363</v>
      </c>
      <c r="K43" s="46">
        <f t="shared" si="4"/>
        <v>227103986</v>
      </c>
      <c r="L43" s="46">
        <f t="shared" si="4"/>
        <v>203126060</v>
      </c>
      <c r="M43" s="46">
        <f t="shared" si="4"/>
        <v>223515419</v>
      </c>
      <c r="N43" s="46">
        <f>+M43</f>
        <v>223515419</v>
      </c>
      <c r="O43" s="46">
        <f t="shared" si="4"/>
        <v>222527612</v>
      </c>
      <c r="P43" s="46">
        <f t="shared" si="4"/>
        <v>207825090</v>
      </c>
      <c r="Q43" s="46">
        <f t="shared" si="4"/>
        <v>214232315</v>
      </c>
      <c r="R43" s="46">
        <f>+Q43</f>
        <v>214232315</v>
      </c>
      <c r="S43" s="46">
        <f t="shared" si="4"/>
        <v>214232315</v>
      </c>
      <c r="T43" s="46">
        <f t="shared" si="4"/>
        <v>214232315</v>
      </c>
      <c r="U43" s="46">
        <f t="shared" si="4"/>
        <v>214232315</v>
      </c>
      <c r="V43" s="46">
        <f>+U43</f>
        <v>214232315</v>
      </c>
      <c r="W43" s="46">
        <f>+V43</f>
        <v>214232315</v>
      </c>
      <c r="X43" s="46">
        <f t="shared" si="4"/>
        <v>181126234</v>
      </c>
      <c r="Y43" s="46">
        <f t="shared" si="4"/>
        <v>33106081</v>
      </c>
      <c r="Z43" s="47">
        <f>+IF(X43&lt;&gt;0,+(Y43/X43)*100,0)</f>
        <v>18.277905010712033</v>
      </c>
      <c r="AA43" s="48">
        <f t="shared" si="4"/>
        <v>175763790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202930727</v>
      </c>
      <c r="J60">
        <v>202930727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9707561</v>
      </c>
      <c r="D7" s="18"/>
      <c r="E7" s="19">
        <v>16072686</v>
      </c>
      <c r="F7" s="20">
        <v>16072686</v>
      </c>
      <c r="G7" s="20">
        <v>1062797</v>
      </c>
      <c r="H7" s="20">
        <v>847603</v>
      </c>
      <c r="I7" s="20">
        <v>1408745</v>
      </c>
      <c r="J7" s="20">
        <v>3319145</v>
      </c>
      <c r="K7" s="20">
        <v>654626</v>
      </c>
      <c r="L7" s="20">
        <v>1075043</v>
      </c>
      <c r="M7" s="20">
        <v>714282</v>
      </c>
      <c r="N7" s="20">
        <v>2443951</v>
      </c>
      <c r="O7" s="20">
        <v>1042698</v>
      </c>
      <c r="P7" s="20">
        <v>849785</v>
      </c>
      <c r="Q7" s="20">
        <v>970411</v>
      </c>
      <c r="R7" s="20">
        <v>2862894</v>
      </c>
      <c r="S7" s="20"/>
      <c r="T7" s="20"/>
      <c r="U7" s="20"/>
      <c r="V7" s="20"/>
      <c r="W7" s="20">
        <v>8625990</v>
      </c>
      <c r="X7" s="20">
        <v>12054510</v>
      </c>
      <c r="Y7" s="20">
        <v>-3428520</v>
      </c>
      <c r="Z7" s="21">
        <v>-28.441803109375662</v>
      </c>
      <c r="AA7" s="22">
        <v>16072686</v>
      </c>
    </row>
    <row r="8" spans="1:27" x14ac:dyDescent="0.25">
      <c r="A8" s="23" t="s">
        <v>36</v>
      </c>
      <c r="B8" s="17" t="s">
        <v>32</v>
      </c>
      <c r="C8" s="18">
        <v>8465</v>
      </c>
      <c r="D8" s="18"/>
      <c r="E8" s="19">
        <v>3938</v>
      </c>
      <c r="F8" s="20">
        <v>3938</v>
      </c>
      <c r="G8" s="20"/>
      <c r="H8" s="20">
        <v>921</v>
      </c>
      <c r="I8" s="20"/>
      <c r="J8" s="20">
        <v>921</v>
      </c>
      <c r="K8" s="20"/>
      <c r="L8" s="20"/>
      <c r="M8" s="20">
        <v>2927</v>
      </c>
      <c r="N8" s="20">
        <v>2927</v>
      </c>
      <c r="O8" s="20">
        <v>4214</v>
      </c>
      <c r="P8" s="20"/>
      <c r="Q8" s="20">
        <v>4182</v>
      </c>
      <c r="R8" s="20">
        <v>8396</v>
      </c>
      <c r="S8" s="20"/>
      <c r="T8" s="20"/>
      <c r="U8" s="20"/>
      <c r="V8" s="20"/>
      <c r="W8" s="20">
        <v>12244</v>
      </c>
      <c r="X8" s="20">
        <v>2952</v>
      </c>
      <c r="Y8" s="20">
        <v>9292</v>
      </c>
      <c r="Z8" s="21">
        <v>314.76964769647697</v>
      </c>
      <c r="AA8" s="22">
        <v>3938</v>
      </c>
    </row>
    <row r="9" spans="1:27" x14ac:dyDescent="0.25">
      <c r="A9" s="23" t="s">
        <v>37</v>
      </c>
      <c r="B9" s="17" t="s">
        <v>38</v>
      </c>
      <c r="C9" s="18">
        <v>8725</v>
      </c>
      <c r="D9" s="18"/>
      <c r="E9" s="19">
        <v>1454000</v>
      </c>
      <c r="F9" s="20"/>
      <c r="G9" s="20">
        <v>418</v>
      </c>
      <c r="H9" s="20">
        <v>836</v>
      </c>
      <c r="I9" s="20">
        <v>800</v>
      </c>
      <c r="J9" s="20">
        <v>2054</v>
      </c>
      <c r="K9" s="20"/>
      <c r="L9" s="20"/>
      <c r="M9" s="20"/>
      <c r="N9" s="20"/>
      <c r="O9" s="20">
        <v>1740</v>
      </c>
      <c r="P9" s="20"/>
      <c r="Q9" s="20">
        <v>870</v>
      </c>
      <c r="R9" s="20">
        <v>2610</v>
      </c>
      <c r="S9" s="20"/>
      <c r="T9" s="20"/>
      <c r="U9" s="20"/>
      <c r="V9" s="20"/>
      <c r="W9" s="20">
        <v>4664</v>
      </c>
      <c r="X9" s="20">
        <v>508903</v>
      </c>
      <c r="Y9" s="20">
        <v>-504239</v>
      </c>
      <c r="Z9" s="21">
        <v>-99.083518863123231</v>
      </c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-66111</v>
      </c>
      <c r="D14" s="18"/>
      <c r="E14" s="19">
        <v>-6806727</v>
      </c>
      <c r="F14" s="20">
        <v>-7256367</v>
      </c>
      <c r="G14" s="20"/>
      <c r="H14" s="20"/>
      <c r="I14" s="20"/>
      <c r="J14" s="20"/>
      <c r="K14" s="20"/>
      <c r="L14" s="20"/>
      <c r="M14" s="20"/>
      <c r="N14" s="20"/>
      <c r="O14" s="20">
        <v>-14500</v>
      </c>
      <c r="P14" s="20">
        <v>-226381</v>
      </c>
      <c r="Q14" s="20"/>
      <c r="R14" s="20">
        <v>-240881</v>
      </c>
      <c r="S14" s="20"/>
      <c r="T14" s="20"/>
      <c r="U14" s="20"/>
      <c r="V14" s="20"/>
      <c r="W14" s="20">
        <v>-240881</v>
      </c>
      <c r="X14" s="20">
        <v>-5284926</v>
      </c>
      <c r="Y14" s="20">
        <v>5044045</v>
      </c>
      <c r="Z14" s="21">
        <v>-95.442112150671548</v>
      </c>
      <c r="AA14" s="22">
        <v>-7256367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-1729804</v>
      </c>
      <c r="F15" s="20">
        <v>-1729804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-1297350</v>
      </c>
      <c r="Y15" s="20">
        <v>1297350</v>
      </c>
      <c r="Z15" s="21">
        <v>-100</v>
      </c>
      <c r="AA15" s="22">
        <v>-1729804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9658640</v>
      </c>
      <c r="D17" s="26">
        <f>SUM(D6:D16)</f>
        <v>0</v>
      </c>
      <c r="E17" s="27">
        <f t="shared" si="0"/>
        <v>8994093</v>
      </c>
      <c r="F17" s="28">
        <f t="shared" si="0"/>
        <v>7090453</v>
      </c>
      <c r="G17" s="28">
        <f t="shared" si="0"/>
        <v>1063215</v>
      </c>
      <c r="H17" s="28">
        <f t="shared" si="0"/>
        <v>849360</v>
      </c>
      <c r="I17" s="28">
        <f t="shared" si="0"/>
        <v>1409545</v>
      </c>
      <c r="J17" s="28">
        <f t="shared" si="0"/>
        <v>3322120</v>
      </c>
      <c r="K17" s="28">
        <f t="shared" si="0"/>
        <v>654626</v>
      </c>
      <c r="L17" s="28">
        <f t="shared" si="0"/>
        <v>1075043</v>
      </c>
      <c r="M17" s="28">
        <f t="shared" si="0"/>
        <v>717209</v>
      </c>
      <c r="N17" s="28">
        <f t="shared" si="0"/>
        <v>2446878</v>
      </c>
      <c r="O17" s="28">
        <f t="shared" si="0"/>
        <v>1034152</v>
      </c>
      <c r="P17" s="28">
        <f t="shared" si="0"/>
        <v>623404</v>
      </c>
      <c r="Q17" s="28">
        <f t="shared" si="0"/>
        <v>975463</v>
      </c>
      <c r="R17" s="28">
        <f t="shared" si="0"/>
        <v>2633019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8402017</v>
      </c>
      <c r="X17" s="28">
        <f t="shared" si="0"/>
        <v>5984089</v>
      </c>
      <c r="Y17" s="28">
        <f t="shared" si="0"/>
        <v>2417928</v>
      </c>
      <c r="Z17" s="29">
        <f>+IF(X17&lt;&gt;0,+(Y17/X17)*100,0)</f>
        <v>40.405949844663077</v>
      </c>
      <c r="AA17" s="30">
        <f>SUM(AA6:AA16)</f>
        <v>7090453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9658640</v>
      </c>
      <c r="D41" s="32">
        <f>+D17+D30+D39</f>
        <v>0</v>
      </c>
      <c r="E41" s="33">
        <f t="shared" si="3"/>
        <v>8994093</v>
      </c>
      <c r="F41" s="34">
        <f t="shared" si="3"/>
        <v>7090453</v>
      </c>
      <c r="G41" s="34">
        <f t="shared" si="3"/>
        <v>1063215</v>
      </c>
      <c r="H41" s="34">
        <f t="shared" si="3"/>
        <v>849360</v>
      </c>
      <c r="I41" s="34">
        <f t="shared" si="3"/>
        <v>1409545</v>
      </c>
      <c r="J41" s="34">
        <f t="shared" si="3"/>
        <v>3322120</v>
      </c>
      <c r="K41" s="34">
        <f t="shared" si="3"/>
        <v>654626</v>
      </c>
      <c r="L41" s="34">
        <f t="shared" si="3"/>
        <v>1075043</v>
      </c>
      <c r="M41" s="34">
        <f t="shared" si="3"/>
        <v>717209</v>
      </c>
      <c r="N41" s="34">
        <f t="shared" si="3"/>
        <v>2446878</v>
      </c>
      <c r="O41" s="34">
        <f t="shared" si="3"/>
        <v>1034152</v>
      </c>
      <c r="P41" s="34">
        <f t="shared" si="3"/>
        <v>623404</v>
      </c>
      <c r="Q41" s="34">
        <f t="shared" si="3"/>
        <v>975463</v>
      </c>
      <c r="R41" s="34">
        <f t="shared" si="3"/>
        <v>2633019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8402017</v>
      </c>
      <c r="X41" s="34">
        <f t="shared" si="3"/>
        <v>5984089</v>
      </c>
      <c r="Y41" s="34">
        <f t="shared" si="3"/>
        <v>2417928</v>
      </c>
      <c r="Z41" s="35">
        <f>+IF(X41&lt;&gt;0,+(Y41/X41)*100,0)</f>
        <v>40.405949844663077</v>
      </c>
      <c r="AA41" s="36">
        <f>+AA17+AA30+AA39</f>
        <v>7090453</v>
      </c>
    </row>
    <row r="42" spans="1:27" x14ac:dyDescent="0.25">
      <c r="A42" s="23" t="s">
        <v>63</v>
      </c>
      <c r="B42" s="17" t="s">
        <v>64</v>
      </c>
      <c r="C42" s="32">
        <v>53528373</v>
      </c>
      <c r="D42" s="32"/>
      <c r="E42" s="33">
        <v>193960105</v>
      </c>
      <c r="F42" s="34">
        <v>193960105</v>
      </c>
      <c r="G42" s="34">
        <v>63147464</v>
      </c>
      <c r="H42" s="34">
        <f>+G43+H60</f>
        <v>64210679</v>
      </c>
      <c r="I42" s="34">
        <f>+H43+I60</f>
        <v>65060039</v>
      </c>
      <c r="J42" s="34">
        <f>+G42</f>
        <v>63147464</v>
      </c>
      <c r="K42" s="34">
        <f>+I43+K60</f>
        <v>66469584</v>
      </c>
      <c r="L42" s="34">
        <f>+K43+L60</f>
        <v>67124210</v>
      </c>
      <c r="M42" s="34">
        <f>+L43+M60</f>
        <v>68199253</v>
      </c>
      <c r="N42" s="34">
        <f>+K42</f>
        <v>66469584</v>
      </c>
      <c r="O42" s="34">
        <f>+M43+O60</f>
        <v>68916462</v>
      </c>
      <c r="P42" s="34">
        <f>+O43+P60</f>
        <v>69950614</v>
      </c>
      <c r="Q42" s="34">
        <f>+P43+Q60</f>
        <v>70574018</v>
      </c>
      <c r="R42" s="34">
        <f>+O42</f>
        <v>68916462</v>
      </c>
      <c r="S42" s="34">
        <f>+Q43+S60</f>
        <v>71549481</v>
      </c>
      <c r="T42" s="34">
        <f>+S43+T60</f>
        <v>71549481</v>
      </c>
      <c r="U42" s="34">
        <f>+T43+U60</f>
        <v>71549481</v>
      </c>
      <c r="V42" s="34">
        <f>+S42</f>
        <v>71549481</v>
      </c>
      <c r="W42" s="34">
        <f>+G42</f>
        <v>63147464</v>
      </c>
      <c r="X42" s="34">
        <v>193960105</v>
      </c>
      <c r="Y42" s="34">
        <f>+W42-X42</f>
        <v>-130812641</v>
      </c>
      <c r="Z42" s="35">
        <f>+IF(X42&lt;&gt;0,+(Y42/X42)*100,0)</f>
        <v>-67.443065675799673</v>
      </c>
      <c r="AA42" s="36">
        <v>193960105</v>
      </c>
    </row>
    <row r="43" spans="1:27" x14ac:dyDescent="0.25">
      <c r="A43" s="42" t="s">
        <v>65</v>
      </c>
      <c r="B43" s="43" t="s">
        <v>64</v>
      </c>
      <c r="C43" s="44">
        <f>+C41+C42</f>
        <v>63187013</v>
      </c>
      <c r="D43" s="44">
        <f t="shared" ref="D43:AA43" si="4">+D41+D42</f>
        <v>0</v>
      </c>
      <c r="E43" s="45">
        <f t="shared" si="4"/>
        <v>202954198</v>
      </c>
      <c r="F43" s="46">
        <f t="shared" si="4"/>
        <v>201050558</v>
      </c>
      <c r="G43" s="46">
        <f t="shared" si="4"/>
        <v>64210679</v>
      </c>
      <c r="H43" s="46">
        <f t="shared" si="4"/>
        <v>65060039</v>
      </c>
      <c r="I43" s="46">
        <f t="shared" si="4"/>
        <v>66469584</v>
      </c>
      <c r="J43" s="46">
        <f>+I43</f>
        <v>66469584</v>
      </c>
      <c r="K43" s="46">
        <f t="shared" si="4"/>
        <v>67124210</v>
      </c>
      <c r="L43" s="46">
        <f t="shared" si="4"/>
        <v>68199253</v>
      </c>
      <c r="M43" s="46">
        <f t="shared" si="4"/>
        <v>68916462</v>
      </c>
      <c r="N43" s="46">
        <f>+M43</f>
        <v>68916462</v>
      </c>
      <c r="O43" s="46">
        <f t="shared" si="4"/>
        <v>69950614</v>
      </c>
      <c r="P43" s="46">
        <f t="shared" si="4"/>
        <v>70574018</v>
      </c>
      <c r="Q43" s="46">
        <f t="shared" si="4"/>
        <v>71549481</v>
      </c>
      <c r="R43" s="46">
        <f>+Q43</f>
        <v>71549481</v>
      </c>
      <c r="S43" s="46">
        <f t="shared" si="4"/>
        <v>71549481</v>
      </c>
      <c r="T43" s="46">
        <f t="shared" si="4"/>
        <v>71549481</v>
      </c>
      <c r="U43" s="46">
        <f t="shared" si="4"/>
        <v>71549481</v>
      </c>
      <c r="V43" s="46">
        <f>+U43</f>
        <v>71549481</v>
      </c>
      <c r="W43" s="46">
        <f>+V43</f>
        <v>71549481</v>
      </c>
      <c r="X43" s="46">
        <f t="shared" si="4"/>
        <v>199944194</v>
      </c>
      <c r="Y43" s="46">
        <f t="shared" si="4"/>
        <v>-128394713</v>
      </c>
      <c r="Z43" s="47">
        <f>+IF(X43&lt;&gt;0,+(Y43/X43)*100,0)</f>
        <v>-64.215274488040393</v>
      </c>
      <c r="AA43" s="48">
        <f t="shared" si="4"/>
        <v>201050558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63147464</v>
      </c>
      <c r="J60">
        <v>63147464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28414218</v>
      </c>
      <c r="F7" s="20">
        <v>28414218</v>
      </c>
      <c r="G7" s="20"/>
      <c r="H7" s="20">
        <v>1009</v>
      </c>
      <c r="I7" s="20"/>
      <c r="J7" s="20">
        <v>1009</v>
      </c>
      <c r="K7" s="20">
        <v>1678</v>
      </c>
      <c r="L7" s="20">
        <v>6011</v>
      </c>
      <c r="M7" s="20"/>
      <c r="N7" s="20">
        <v>7689</v>
      </c>
      <c r="O7" s="20">
        <v>1486</v>
      </c>
      <c r="P7" s="20"/>
      <c r="Q7" s="20"/>
      <c r="R7" s="20">
        <v>1486</v>
      </c>
      <c r="S7" s="20"/>
      <c r="T7" s="20"/>
      <c r="U7" s="20"/>
      <c r="V7" s="20"/>
      <c r="W7" s="20">
        <v>10184</v>
      </c>
      <c r="X7" s="20">
        <v>21310659</v>
      </c>
      <c r="Y7" s="20">
        <v>-21300475</v>
      </c>
      <c r="Z7" s="21">
        <v>-99.952211707765585</v>
      </c>
      <c r="AA7" s="22">
        <v>28414218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393000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-23868301</v>
      </c>
      <c r="F14" s="20">
        <v>-23293301</v>
      </c>
      <c r="G14" s="20"/>
      <c r="H14" s="20">
        <v>-1031</v>
      </c>
      <c r="I14" s="20">
        <v>-35145</v>
      </c>
      <c r="J14" s="20">
        <v>-36176</v>
      </c>
      <c r="K14" s="20">
        <v>-11607058</v>
      </c>
      <c r="L14" s="20">
        <v>12660046</v>
      </c>
      <c r="M14" s="20">
        <v>-3049866</v>
      </c>
      <c r="N14" s="20">
        <v>-1996878</v>
      </c>
      <c r="O14" s="20">
        <v>-13275</v>
      </c>
      <c r="P14" s="20">
        <v>-17410629</v>
      </c>
      <c r="Q14" s="20">
        <v>-40609682</v>
      </c>
      <c r="R14" s="20">
        <v>-58033586</v>
      </c>
      <c r="S14" s="20"/>
      <c r="T14" s="20"/>
      <c r="U14" s="20"/>
      <c r="V14" s="20"/>
      <c r="W14" s="20">
        <v>-60066640</v>
      </c>
      <c r="X14" s="20">
        <v>-17469972</v>
      </c>
      <c r="Y14" s="20">
        <v>-42596668</v>
      </c>
      <c r="Z14" s="21">
        <v>243.82791225996237</v>
      </c>
      <c r="AA14" s="22">
        <v>-23293301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393000</v>
      </c>
      <c r="D17" s="26">
        <f>SUM(D6:D16)</f>
        <v>0</v>
      </c>
      <c r="E17" s="27">
        <f t="shared" si="0"/>
        <v>4545917</v>
      </c>
      <c r="F17" s="28">
        <f t="shared" si="0"/>
        <v>5120917</v>
      </c>
      <c r="G17" s="28">
        <f t="shared" si="0"/>
        <v>0</v>
      </c>
      <c r="H17" s="28">
        <f t="shared" si="0"/>
        <v>-22</v>
      </c>
      <c r="I17" s="28">
        <f t="shared" si="0"/>
        <v>-35145</v>
      </c>
      <c r="J17" s="28">
        <f t="shared" si="0"/>
        <v>-35167</v>
      </c>
      <c r="K17" s="28">
        <f t="shared" si="0"/>
        <v>-11605380</v>
      </c>
      <c r="L17" s="28">
        <f t="shared" si="0"/>
        <v>12666057</v>
      </c>
      <c r="M17" s="28">
        <f t="shared" si="0"/>
        <v>-3049866</v>
      </c>
      <c r="N17" s="28">
        <f t="shared" si="0"/>
        <v>-1989189</v>
      </c>
      <c r="O17" s="28">
        <f t="shared" si="0"/>
        <v>-11789</v>
      </c>
      <c r="P17" s="28">
        <f t="shared" si="0"/>
        <v>-17410629</v>
      </c>
      <c r="Q17" s="28">
        <f t="shared" si="0"/>
        <v>-40609682</v>
      </c>
      <c r="R17" s="28">
        <f t="shared" si="0"/>
        <v>-58032100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-60056456</v>
      </c>
      <c r="X17" s="28">
        <f t="shared" si="0"/>
        <v>3840687</v>
      </c>
      <c r="Y17" s="28">
        <f t="shared" si="0"/>
        <v>-63897143</v>
      </c>
      <c r="Z17" s="29">
        <f>+IF(X17&lt;&gt;0,+(Y17/X17)*100,0)</f>
        <v>-1663.6904543379869</v>
      </c>
      <c r="AA17" s="30">
        <f>SUM(AA6:AA16)</f>
        <v>5120917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-2875000</v>
      </c>
      <c r="F28" s="20">
        <v>-1875000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-1406250</v>
      </c>
      <c r="Y28" s="20">
        <v>1406250</v>
      </c>
      <c r="Z28" s="21">
        <v>-100</v>
      </c>
      <c r="AA28" s="22">
        <v>-1875000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-2875000</v>
      </c>
      <c r="F30" s="28">
        <f t="shared" si="1"/>
        <v>-1875000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-1406250</v>
      </c>
      <c r="Y30" s="28">
        <f t="shared" si="1"/>
        <v>1406250</v>
      </c>
      <c r="Z30" s="29">
        <f>+IF(X30&lt;&gt;0,+(Y30/X30)*100,0)</f>
        <v>-100</v>
      </c>
      <c r="AA30" s="30">
        <f>SUM(AA21:AA29)</f>
        <v>-1875000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393000</v>
      </c>
      <c r="D41" s="32">
        <f>+D17+D30+D39</f>
        <v>0</v>
      </c>
      <c r="E41" s="33">
        <f t="shared" si="3"/>
        <v>1670917</v>
      </c>
      <c r="F41" s="34">
        <f t="shared" si="3"/>
        <v>3245917</v>
      </c>
      <c r="G41" s="34">
        <f t="shared" si="3"/>
        <v>0</v>
      </c>
      <c r="H41" s="34">
        <f t="shared" si="3"/>
        <v>-22</v>
      </c>
      <c r="I41" s="34">
        <f t="shared" si="3"/>
        <v>-35145</v>
      </c>
      <c r="J41" s="34">
        <f t="shared" si="3"/>
        <v>-35167</v>
      </c>
      <c r="K41" s="34">
        <f t="shared" si="3"/>
        <v>-11605380</v>
      </c>
      <c r="L41" s="34">
        <f t="shared" si="3"/>
        <v>12666057</v>
      </c>
      <c r="M41" s="34">
        <f t="shared" si="3"/>
        <v>-3049866</v>
      </c>
      <c r="N41" s="34">
        <f t="shared" si="3"/>
        <v>-1989189</v>
      </c>
      <c r="O41" s="34">
        <f t="shared" si="3"/>
        <v>-11789</v>
      </c>
      <c r="P41" s="34">
        <f t="shared" si="3"/>
        <v>-17410629</v>
      </c>
      <c r="Q41" s="34">
        <f t="shared" si="3"/>
        <v>-40609682</v>
      </c>
      <c r="R41" s="34">
        <f t="shared" si="3"/>
        <v>-58032100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-60056456</v>
      </c>
      <c r="X41" s="34">
        <f t="shared" si="3"/>
        <v>2434437</v>
      </c>
      <c r="Y41" s="34">
        <f t="shared" si="3"/>
        <v>-62490893</v>
      </c>
      <c r="Z41" s="35">
        <f>+IF(X41&lt;&gt;0,+(Y41/X41)*100,0)</f>
        <v>-2566.9546182546519</v>
      </c>
      <c r="AA41" s="36">
        <f>+AA17+AA30+AA39</f>
        <v>3245917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-22</v>
      </c>
      <c r="J42" s="34">
        <f>+G42</f>
        <v>0</v>
      </c>
      <c r="K42" s="34">
        <f>+I43+K60</f>
        <v>-35167</v>
      </c>
      <c r="L42" s="34">
        <f>+K43+L60</f>
        <v>-11640547</v>
      </c>
      <c r="M42" s="34">
        <f>+L43+M60</f>
        <v>1025510</v>
      </c>
      <c r="N42" s="34">
        <f>+K42</f>
        <v>-35167</v>
      </c>
      <c r="O42" s="34">
        <f>+M43+O60</f>
        <v>-2024356</v>
      </c>
      <c r="P42" s="34">
        <f>+O43+P60</f>
        <v>-2036145</v>
      </c>
      <c r="Q42" s="34">
        <f>+P43+Q60</f>
        <v>-19446774</v>
      </c>
      <c r="R42" s="34">
        <f>+O42</f>
        <v>-2024356</v>
      </c>
      <c r="S42" s="34">
        <f>+Q43+S60</f>
        <v>-60056456</v>
      </c>
      <c r="T42" s="34">
        <f>+S43+T60</f>
        <v>-60056456</v>
      </c>
      <c r="U42" s="34">
        <f>+T43+U60</f>
        <v>-60056456</v>
      </c>
      <c r="V42" s="34">
        <f>+S42</f>
        <v>-60056456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393000</v>
      </c>
      <c r="D43" s="44">
        <f t="shared" ref="D43:AA43" si="4">+D41+D42</f>
        <v>0</v>
      </c>
      <c r="E43" s="45">
        <f t="shared" si="4"/>
        <v>1670917</v>
      </c>
      <c r="F43" s="46">
        <f t="shared" si="4"/>
        <v>3245917</v>
      </c>
      <c r="G43" s="46">
        <f t="shared" si="4"/>
        <v>0</v>
      </c>
      <c r="H43" s="46">
        <f t="shared" si="4"/>
        <v>-22</v>
      </c>
      <c r="I43" s="46">
        <f t="shared" si="4"/>
        <v>-35167</v>
      </c>
      <c r="J43" s="46">
        <f>+I43</f>
        <v>-35167</v>
      </c>
      <c r="K43" s="46">
        <f t="shared" si="4"/>
        <v>-11640547</v>
      </c>
      <c r="L43" s="46">
        <f t="shared" si="4"/>
        <v>1025510</v>
      </c>
      <c r="M43" s="46">
        <f t="shared" si="4"/>
        <v>-2024356</v>
      </c>
      <c r="N43" s="46">
        <f>+M43</f>
        <v>-2024356</v>
      </c>
      <c r="O43" s="46">
        <f t="shared" si="4"/>
        <v>-2036145</v>
      </c>
      <c r="P43" s="46">
        <f t="shared" si="4"/>
        <v>-19446774</v>
      </c>
      <c r="Q43" s="46">
        <f t="shared" si="4"/>
        <v>-60056456</v>
      </c>
      <c r="R43" s="46">
        <f>+Q43</f>
        <v>-60056456</v>
      </c>
      <c r="S43" s="46">
        <f t="shared" si="4"/>
        <v>-60056456</v>
      </c>
      <c r="T43" s="46">
        <f t="shared" si="4"/>
        <v>-60056456</v>
      </c>
      <c r="U43" s="46">
        <f t="shared" si="4"/>
        <v>-60056456</v>
      </c>
      <c r="V43" s="46">
        <f>+U43</f>
        <v>-60056456</v>
      </c>
      <c r="W43" s="46">
        <f>+V43</f>
        <v>-60056456</v>
      </c>
      <c r="X43" s="46">
        <f t="shared" si="4"/>
        <v>2434437</v>
      </c>
      <c r="Y43" s="46">
        <f t="shared" si="4"/>
        <v>-62490893</v>
      </c>
      <c r="Z43" s="47">
        <f>+IF(X43&lt;&gt;0,+(Y43/X43)*100,0)</f>
        <v>-2566.9546182546519</v>
      </c>
      <c r="AA43" s="48">
        <f t="shared" si="4"/>
        <v>3245917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10643108</v>
      </c>
      <c r="D7" s="18"/>
      <c r="E7" s="19">
        <v>10140301</v>
      </c>
      <c r="F7" s="20">
        <v>9425681</v>
      </c>
      <c r="G7" s="20">
        <v>906299</v>
      </c>
      <c r="H7" s="20">
        <v>927336</v>
      </c>
      <c r="I7" s="20">
        <v>814086</v>
      </c>
      <c r="J7" s="20">
        <v>2647721</v>
      </c>
      <c r="K7" s="20">
        <v>882412</v>
      </c>
      <c r="L7" s="20">
        <v>776096</v>
      </c>
      <c r="M7" s="20">
        <v>788359</v>
      </c>
      <c r="N7" s="20">
        <v>2446867</v>
      </c>
      <c r="O7" s="20">
        <v>850487</v>
      </c>
      <c r="P7" s="20">
        <v>882850</v>
      </c>
      <c r="Q7" s="20">
        <v>850369</v>
      </c>
      <c r="R7" s="20">
        <v>2583706</v>
      </c>
      <c r="S7" s="20"/>
      <c r="T7" s="20"/>
      <c r="U7" s="20"/>
      <c r="V7" s="20"/>
      <c r="W7" s="20">
        <v>7678294</v>
      </c>
      <c r="X7" s="20">
        <v>7426552</v>
      </c>
      <c r="Y7" s="20">
        <v>251742</v>
      </c>
      <c r="Z7" s="21">
        <v>3.3897561075449278</v>
      </c>
      <c r="AA7" s="22">
        <v>9425681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84046</v>
      </c>
      <c r="D11" s="18"/>
      <c r="E11" s="19">
        <v>1605536</v>
      </c>
      <c r="F11" s="20">
        <v>1409160</v>
      </c>
      <c r="G11" s="20">
        <v>6027</v>
      </c>
      <c r="H11" s="20">
        <v>7229</v>
      </c>
      <c r="I11" s="20">
        <v>6478</v>
      </c>
      <c r="J11" s="20">
        <v>19734</v>
      </c>
      <c r="K11" s="20">
        <v>7581</v>
      </c>
      <c r="L11" s="20">
        <v>7401</v>
      </c>
      <c r="M11" s="20">
        <v>5472</v>
      </c>
      <c r="N11" s="20">
        <v>20454</v>
      </c>
      <c r="O11" s="20">
        <v>8495</v>
      </c>
      <c r="P11" s="20">
        <v>12584</v>
      </c>
      <c r="Q11" s="20">
        <v>8236</v>
      </c>
      <c r="R11" s="20">
        <v>29315</v>
      </c>
      <c r="S11" s="20"/>
      <c r="T11" s="20"/>
      <c r="U11" s="20"/>
      <c r="V11" s="20"/>
      <c r="W11" s="20">
        <v>69503</v>
      </c>
      <c r="X11" s="20">
        <v>1155061</v>
      </c>
      <c r="Y11" s="20">
        <v>-1085558</v>
      </c>
      <c r="Z11" s="21">
        <v>-93.982742037000648</v>
      </c>
      <c r="AA11" s="22">
        <v>1409160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-28840783</v>
      </c>
      <c r="D14" s="18"/>
      <c r="E14" s="19">
        <v>-27815952</v>
      </c>
      <c r="F14" s="20">
        <v>-25689389</v>
      </c>
      <c r="G14" s="20">
        <v>-2339400</v>
      </c>
      <c r="H14" s="20">
        <v>-222140</v>
      </c>
      <c r="I14" s="20">
        <v>-89592</v>
      </c>
      <c r="J14" s="20">
        <v>-2651132</v>
      </c>
      <c r="K14" s="20">
        <v>-1086750</v>
      </c>
      <c r="L14" s="20">
        <v>-1454749</v>
      </c>
      <c r="M14" s="20">
        <v>-3265650</v>
      </c>
      <c r="N14" s="20">
        <v>-5807149</v>
      </c>
      <c r="O14" s="20">
        <v>-26750</v>
      </c>
      <c r="P14" s="20">
        <v>-1120070</v>
      </c>
      <c r="Q14" s="20">
        <v>-1210876</v>
      </c>
      <c r="R14" s="20">
        <v>-2357696</v>
      </c>
      <c r="S14" s="20"/>
      <c r="T14" s="20"/>
      <c r="U14" s="20"/>
      <c r="V14" s="20"/>
      <c r="W14" s="20">
        <v>-10815977</v>
      </c>
      <c r="X14" s="20">
        <v>-20330322</v>
      </c>
      <c r="Y14" s="20">
        <v>9514345</v>
      </c>
      <c r="Z14" s="21">
        <v>-46.79879148003657</v>
      </c>
      <c r="AA14" s="22">
        <v>-25689389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-18113629</v>
      </c>
      <c r="D17" s="26">
        <f>SUM(D6:D16)</f>
        <v>0</v>
      </c>
      <c r="E17" s="27">
        <f t="shared" si="0"/>
        <v>-16070115</v>
      </c>
      <c r="F17" s="28">
        <f t="shared" si="0"/>
        <v>-14854548</v>
      </c>
      <c r="G17" s="28">
        <f t="shared" si="0"/>
        <v>-1427074</v>
      </c>
      <c r="H17" s="28">
        <f t="shared" si="0"/>
        <v>712425</v>
      </c>
      <c r="I17" s="28">
        <f t="shared" si="0"/>
        <v>730972</v>
      </c>
      <c r="J17" s="28">
        <f t="shared" si="0"/>
        <v>16323</v>
      </c>
      <c r="K17" s="28">
        <f t="shared" si="0"/>
        <v>-196757</v>
      </c>
      <c r="L17" s="28">
        <f t="shared" si="0"/>
        <v>-671252</v>
      </c>
      <c r="M17" s="28">
        <f t="shared" si="0"/>
        <v>-2471819</v>
      </c>
      <c r="N17" s="28">
        <f t="shared" si="0"/>
        <v>-3339828</v>
      </c>
      <c r="O17" s="28">
        <f t="shared" si="0"/>
        <v>832232</v>
      </c>
      <c r="P17" s="28">
        <f t="shared" si="0"/>
        <v>-224636</v>
      </c>
      <c r="Q17" s="28">
        <f t="shared" si="0"/>
        <v>-352271</v>
      </c>
      <c r="R17" s="28">
        <f t="shared" si="0"/>
        <v>255325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-3068180</v>
      </c>
      <c r="X17" s="28">
        <f t="shared" si="0"/>
        <v>-11748709</v>
      </c>
      <c r="Y17" s="28">
        <f t="shared" si="0"/>
        <v>8680529</v>
      </c>
      <c r="Z17" s="29">
        <f>+IF(X17&lt;&gt;0,+(Y17/X17)*100,0)</f>
        <v>-73.884960466720216</v>
      </c>
      <c r="AA17" s="30">
        <f>SUM(AA6:AA16)</f>
        <v>-14854548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-14943120</v>
      </c>
      <c r="D28" s="18"/>
      <c r="E28" s="19">
        <v>-6616213</v>
      </c>
      <c r="F28" s="20">
        <v>-9025509</v>
      </c>
      <c r="G28" s="20">
        <v>-2856372</v>
      </c>
      <c r="H28" s="20"/>
      <c r="I28" s="20">
        <v>-1274863</v>
      </c>
      <c r="J28" s="20">
        <v>-4131235</v>
      </c>
      <c r="K28" s="20">
        <v>-435269</v>
      </c>
      <c r="L28" s="20">
        <v>-115613</v>
      </c>
      <c r="M28" s="20">
        <v>-828690</v>
      </c>
      <c r="N28" s="20">
        <v>-1379572</v>
      </c>
      <c r="O28" s="20"/>
      <c r="P28" s="20">
        <v>-336888</v>
      </c>
      <c r="Q28" s="20">
        <v>-676078</v>
      </c>
      <c r="R28" s="20">
        <v>-1012966</v>
      </c>
      <c r="S28" s="20"/>
      <c r="T28" s="20"/>
      <c r="U28" s="20"/>
      <c r="V28" s="20"/>
      <c r="W28" s="20">
        <v>-6523773</v>
      </c>
      <c r="X28" s="20">
        <v>-5267947</v>
      </c>
      <c r="Y28" s="20">
        <v>-1255826</v>
      </c>
      <c r="Z28" s="21">
        <v>23.839002176749311</v>
      </c>
      <c r="AA28" s="22">
        <v>-9025509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-14943120</v>
      </c>
      <c r="D30" s="26">
        <f t="shared" ref="D30:Y30" si="1">SUM(D21:D29)</f>
        <v>0</v>
      </c>
      <c r="E30" s="27">
        <f t="shared" si="1"/>
        <v>-6616213</v>
      </c>
      <c r="F30" s="28">
        <f t="shared" si="1"/>
        <v>-9025509</v>
      </c>
      <c r="G30" s="28">
        <f t="shared" si="1"/>
        <v>-2856372</v>
      </c>
      <c r="H30" s="28">
        <f t="shared" si="1"/>
        <v>0</v>
      </c>
      <c r="I30" s="28">
        <f t="shared" si="1"/>
        <v>-1274863</v>
      </c>
      <c r="J30" s="28">
        <f t="shared" si="1"/>
        <v>-4131235</v>
      </c>
      <c r="K30" s="28">
        <f t="shared" si="1"/>
        <v>-435269</v>
      </c>
      <c r="L30" s="28">
        <f t="shared" si="1"/>
        <v>-115613</v>
      </c>
      <c r="M30" s="28">
        <f t="shared" si="1"/>
        <v>-828690</v>
      </c>
      <c r="N30" s="28">
        <f t="shared" si="1"/>
        <v>-1379572</v>
      </c>
      <c r="O30" s="28">
        <f t="shared" si="1"/>
        <v>0</v>
      </c>
      <c r="P30" s="28">
        <f t="shared" si="1"/>
        <v>-336888</v>
      </c>
      <c r="Q30" s="28">
        <f t="shared" si="1"/>
        <v>-676078</v>
      </c>
      <c r="R30" s="28">
        <f t="shared" si="1"/>
        <v>-1012966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-6523773</v>
      </c>
      <c r="X30" s="28">
        <f t="shared" si="1"/>
        <v>-5267947</v>
      </c>
      <c r="Y30" s="28">
        <f t="shared" si="1"/>
        <v>-1255826</v>
      </c>
      <c r="Z30" s="29">
        <f>+IF(X30&lt;&gt;0,+(Y30/X30)*100,0)</f>
        <v>23.839002176749311</v>
      </c>
      <c r="AA30" s="30">
        <f>SUM(AA21:AA29)</f>
        <v>-9025509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-33056749</v>
      </c>
      <c r="D41" s="32">
        <f>+D17+D30+D39</f>
        <v>0</v>
      </c>
      <c r="E41" s="33">
        <f t="shared" si="3"/>
        <v>-22686328</v>
      </c>
      <c r="F41" s="34">
        <f t="shared" si="3"/>
        <v>-23880057</v>
      </c>
      <c r="G41" s="34">
        <f t="shared" si="3"/>
        <v>-4283446</v>
      </c>
      <c r="H41" s="34">
        <f t="shared" si="3"/>
        <v>712425</v>
      </c>
      <c r="I41" s="34">
        <f t="shared" si="3"/>
        <v>-543891</v>
      </c>
      <c r="J41" s="34">
        <f t="shared" si="3"/>
        <v>-4114912</v>
      </c>
      <c r="K41" s="34">
        <f t="shared" si="3"/>
        <v>-632026</v>
      </c>
      <c r="L41" s="34">
        <f t="shared" si="3"/>
        <v>-786865</v>
      </c>
      <c r="M41" s="34">
        <f t="shared" si="3"/>
        <v>-3300509</v>
      </c>
      <c r="N41" s="34">
        <f t="shared" si="3"/>
        <v>-4719400</v>
      </c>
      <c r="O41" s="34">
        <f t="shared" si="3"/>
        <v>832232</v>
      </c>
      <c r="P41" s="34">
        <f t="shared" si="3"/>
        <v>-561524</v>
      </c>
      <c r="Q41" s="34">
        <f t="shared" si="3"/>
        <v>-1028349</v>
      </c>
      <c r="R41" s="34">
        <f t="shared" si="3"/>
        <v>-757641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-9591953</v>
      </c>
      <c r="X41" s="34">
        <f t="shared" si="3"/>
        <v>-17016656</v>
      </c>
      <c r="Y41" s="34">
        <f t="shared" si="3"/>
        <v>7424703</v>
      </c>
      <c r="Z41" s="35">
        <f>+IF(X41&lt;&gt;0,+(Y41/X41)*100,0)</f>
        <v>-43.631974460787127</v>
      </c>
      <c r="AA41" s="36">
        <f>+AA17+AA30+AA39</f>
        <v>-23880057</v>
      </c>
    </row>
    <row r="42" spans="1:27" x14ac:dyDescent="0.25">
      <c r="A42" s="23" t="s">
        <v>63</v>
      </c>
      <c r="B42" s="17" t="s">
        <v>64</v>
      </c>
      <c r="C42" s="32">
        <v>17935974</v>
      </c>
      <c r="D42" s="32"/>
      <c r="E42" s="33">
        <v>17935974</v>
      </c>
      <c r="F42" s="34">
        <v>-15127271</v>
      </c>
      <c r="G42" s="34">
        <v>-15127271</v>
      </c>
      <c r="H42" s="34">
        <f>+G43+H60</f>
        <v>-19410717</v>
      </c>
      <c r="I42" s="34">
        <f>+H43+I60</f>
        <v>-18698292</v>
      </c>
      <c r="J42" s="34">
        <f>+G42</f>
        <v>-15127271</v>
      </c>
      <c r="K42" s="34">
        <f>+I43+K60</f>
        <v>-19242183</v>
      </c>
      <c r="L42" s="34">
        <f>+K43+L60</f>
        <v>-19874209</v>
      </c>
      <c r="M42" s="34">
        <f>+L43+M60</f>
        <v>-20661074</v>
      </c>
      <c r="N42" s="34">
        <f>+K42</f>
        <v>-19242183</v>
      </c>
      <c r="O42" s="34">
        <f>+M43+O60</f>
        <v>-23961583</v>
      </c>
      <c r="P42" s="34">
        <f>+O43+P60</f>
        <v>-23129351</v>
      </c>
      <c r="Q42" s="34">
        <f>+P43+Q60</f>
        <v>-23690875</v>
      </c>
      <c r="R42" s="34">
        <f>+O42</f>
        <v>-23961583</v>
      </c>
      <c r="S42" s="34">
        <f>+Q43+S60</f>
        <v>-24719224</v>
      </c>
      <c r="T42" s="34">
        <f>+S43+T60</f>
        <v>-24719224</v>
      </c>
      <c r="U42" s="34">
        <f>+T43+U60</f>
        <v>-24719224</v>
      </c>
      <c r="V42" s="34">
        <f>+S42</f>
        <v>-24719224</v>
      </c>
      <c r="W42" s="34">
        <f>+G42</f>
        <v>-15127271</v>
      </c>
      <c r="X42" s="34">
        <v>-15127271</v>
      </c>
      <c r="Y42" s="34">
        <f>+W42-X42</f>
        <v>0</v>
      </c>
      <c r="Z42" s="35">
        <f>+IF(X42&lt;&gt;0,+(Y42/X42)*100,0)</f>
        <v>0</v>
      </c>
      <c r="AA42" s="36">
        <v>-15127271</v>
      </c>
    </row>
    <row r="43" spans="1:27" x14ac:dyDescent="0.25">
      <c r="A43" s="42" t="s">
        <v>65</v>
      </c>
      <c r="B43" s="43" t="s">
        <v>64</v>
      </c>
      <c r="C43" s="44">
        <f>+C41+C42</f>
        <v>-15120775</v>
      </c>
      <c r="D43" s="44">
        <f t="shared" ref="D43:AA43" si="4">+D41+D42</f>
        <v>0</v>
      </c>
      <c r="E43" s="45">
        <f t="shared" si="4"/>
        <v>-4750354</v>
      </c>
      <c r="F43" s="46">
        <f t="shared" si="4"/>
        <v>-39007328</v>
      </c>
      <c r="G43" s="46">
        <f t="shared" si="4"/>
        <v>-19410717</v>
      </c>
      <c r="H43" s="46">
        <f t="shared" si="4"/>
        <v>-18698292</v>
      </c>
      <c r="I43" s="46">
        <f t="shared" si="4"/>
        <v>-19242183</v>
      </c>
      <c r="J43" s="46">
        <f>+I43</f>
        <v>-19242183</v>
      </c>
      <c r="K43" s="46">
        <f t="shared" si="4"/>
        <v>-19874209</v>
      </c>
      <c r="L43" s="46">
        <f t="shared" si="4"/>
        <v>-20661074</v>
      </c>
      <c r="M43" s="46">
        <f t="shared" si="4"/>
        <v>-23961583</v>
      </c>
      <c r="N43" s="46">
        <f>+M43</f>
        <v>-23961583</v>
      </c>
      <c r="O43" s="46">
        <f t="shared" si="4"/>
        <v>-23129351</v>
      </c>
      <c r="P43" s="46">
        <f t="shared" si="4"/>
        <v>-23690875</v>
      </c>
      <c r="Q43" s="46">
        <f t="shared" si="4"/>
        <v>-24719224</v>
      </c>
      <c r="R43" s="46">
        <f>+Q43</f>
        <v>-24719224</v>
      </c>
      <c r="S43" s="46">
        <f t="shared" si="4"/>
        <v>-24719224</v>
      </c>
      <c r="T43" s="46">
        <f t="shared" si="4"/>
        <v>-24719224</v>
      </c>
      <c r="U43" s="46">
        <f t="shared" si="4"/>
        <v>-24719224</v>
      </c>
      <c r="V43" s="46">
        <f>+U43</f>
        <v>-24719224</v>
      </c>
      <c r="W43" s="46">
        <f>+V43</f>
        <v>-24719224</v>
      </c>
      <c r="X43" s="46">
        <f t="shared" si="4"/>
        <v>-32143927</v>
      </c>
      <c r="Y43" s="46">
        <f t="shared" si="4"/>
        <v>7424703</v>
      </c>
      <c r="Z43" s="47">
        <f>+IF(X43&lt;&gt;0,+(Y43/X43)*100,0)</f>
        <v>-23.098307185677719</v>
      </c>
      <c r="AA43" s="48">
        <f t="shared" si="4"/>
        <v>-39007328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-15127271</v>
      </c>
      <c r="J60">
        <v>-15127271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12174992</v>
      </c>
      <c r="D7" s="18"/>
      <c r="E7" s="19">
        <v>64343772</v>
      </c>
      <c r="F7" s="20">
        <v>64343772</v>
      </c>
      <c r="G7" s="20">
        <v>1196146</v>
      </c>
      <c r="H7" s="20">
        <v>1172601</v>
      </c>
      <c r="I7" s="20">
        <v>1198017</v>
      </c>
      <c r="J7" s="20">
        <v>3566764</v>
      </c>
      <c r="K7" s="20">
        <v>1301331</v>
      </c>
      <c r="L7" s="20">
        <v>1234195</v>
      </c>
      <c r="M7" s="20">
        <v>1284494</v>
      </c>
      <c r="N7" s="20">
        <v>3820020</v>
      </c>
      <c r="O7" s="20">
        <v>1500471</v>
      </c>
      <c r="P7" s="20">
        <v>1344651</v>
      </c>
      <c r="Q7" s="20">
        <v>1443524</v>
      </c>
      <c r="R7" s="20">
        <v>4288646</v>
      </c>
      <c r="S7" s="20"/>
      <c r="T7" s="20"/>
      <c r="U7" s="20"/>
      <c r="V7" s="20"/>
      <c r="W7" s="20">
        <v>11675430</v>
      </c>
      <c r="X7" s="20">
        <v>48257829</v>
      </c>
      <c r="Y7" s="20">
        <v>-36582399</v>
      </c>
      <c r="Z7" s="21">
        <v>-75.806143289205991</v>
      </c>
      <c r="AA7" s="22">
        <v>64343772</v>
      </c>
    </row>
    <row r="8" spans="1:27" x14ac:dyDescent="0.25">
      <c r="A8" s="23" t="s">
        <v>36</v>
      </c>
      <c r="B8" s="17" t="s">
        <v>32</v>
      </c>
      <c r="C8" s="18">
        <v>22705</v>
      </c>
      <c r="D8" s="18"/>
      <c r="E8" s="19">
        <v>35316</v>
      </c>
      <c r="F8" s="20">
        <v>35316</v>
      </c>
      <c r="G8" s="20"/>
      <c r="H8" s="20"/>
      <c r="I8" s="20"/>
      <c r="J8" s="20"/>
      <c r="K8" s="20"/>
      <c r="L8" s="20"/>
      <c r="M8" s="20"/>
      <c r="N8" s="20"/>
      <c r="O8" s="20">
        <v>5734</v>
      </c>
      <c r="P8" s="20"/>
      <c r="Q8" s="20"/>
      <c r="R8" s="20">
        <v>5734</v>
      </c>
      <c r="S8" s="20"/>
      <c r="T8" s="20"/>
      <c r="U8" s="20"/>
      <c r="V8" s="20"/>
      <c r="W8" s="20">
        <v>5734</v>
      </c>
      <c r="X8" s="20">
        <v>26487</v>
      </c>
      <c r="Y8" s="20">
        <v>-20753</v>
      </c>
      <c r="Z8" s="21">
        <v>-78.351644202816473</v>
      </c>
      <c r="AA8" s="22">
        <v>35316</v>
      </c>
    </row>
    <row r="9" spans="1:27" x14ac:dyDescent="0.25">
      <c r="A9" s="23" t="s">
        <v>37</v>
      </c>
      <c r="B9" s="17" t="s">
        <v>38</v>
      </c>
      <c r="C9" s="18">
        <v>6950</v>
      </c>
      <c r="D9" s="18"/>
      <c r="E9" s="19">
        <v>1608000</v>
      </c>
      <c r="F9" s="20">
        <v>1608000</v>
      </c>
      <c r="G9" s="20">
        <v>32</v>
      </c>
      <c r="H9" s="20">
        <v>33</v>
      </c>
      <c r="I9" s="20">
        <v>49</v>
      </c>
      <c r="J9" s="20">
        <v>114</v>
      </c>
      <c r="K9" s="20">
        <v>16</v>
      </c>
      <c r="L9" s="20">
        <v>16</v>
      </c>
      <c r="M9" s="20">
        <v>16</v>
      </c>
      <c r="N9" s="20">
        <v>48</v>
      </c>
      <c r="O9" s="20">
        <v>16</v>
      </c>
      <c r="P9" s="20">
        <v>33</v>
      </c>
      <c r="Q9" s="20"/>
      <c r="R9" s="20">
        <v>49</v>
      </c>
      <c r="S9" s="20"/>
      <c r="T9" s="20"/>
      <c r="U9" s="20"/>
      <c r="V9" s="20"/>
      <c r="W9" s="20">
        <v>211</v>
      </c>
      <c r="X9" s="20">
        <v>1206000</v>
      </c>
      <c r="Y9" s="20">
        <v>-1205789</v>
      </c>
      <c r="Z9" s="21">
        <v>-99.982504145936986</v>
      </c>
      <c r="AA9" s="22">
        <v>1608000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62094</v>
      </c>
      <c r="D11" s="18"/>
      <c r="E11" s="19">
        <v>7592448</v>
      </c>
      <c r="F11" s="20">
        <v>7592448</v>
      </c>
      <c r="G11" s="20">
        <v>7793</v>
      </c>
      <c r="H11" s="20">
        <v>7169</v>
      </c>
      <c r="I11" s="20">
        <v>7847</v>
      </c>
      <c r="J11" s="20">
        <v>22809</v>
      </c>
      <c r="K11" s="20">
        <v>6645</v>
      </c>
      <c r="L11" s="20">
        <v>8358</v>
      </c>
      <c r="M11" s="20">
        <v>12270</v>
      </c>
      <c r="N11" s="20">
        <v>27273</v>
      </c>
      <c r="O11" s="20">
        <v>13832</v>
      </c>
      <c r="P11" s="20">
        <v>7931</v>
      </c>
      <c r="Q11" s="20">
        <v>9733</v>
      </c>
      <c r="R11" s="20">
        <v>31496</v>
      </c>
      <c r="S11" s="20"/>
      <c r="T11" s="20"/>
      <c r="U11" s="20"/>
      <c r="V11" s="20"/>
      <c r="W11" s="20">
        <v>81578</v>
      </c>
      <c r="X11" s="20">
        <v>5694336</v>
      </c>
      <c r="Y11" s="20">
        <v>-5612758</v>
      </c>
      <c r="Z11" s="21">
        <v>-98.567383449097491</v>
      </c>
      <c r="AA11" s="22">
        <v>7592448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-44882894</v>
      </c>
      <c r="D14" s="18"/>
      <c r="E14" s="19">
        <v>-52636056</v>
      </c>
      <c r="F14" s="20">
        <v>-60945993</v>
      </c>
      <c r="G14" s="20">
        <v>-3599192</v>
      </c>
      <c r="H14" s="20">
        <v>-2740995</v>
      </c>
      <c r="I14" s="20">
        <v>-5197754</v>
      </c>
      <c r="J14" s="20">
        <v>-11537941</v>
      </c>
      <c r="K14" s="20">
        <v>-7328827</v>
      </c>
      <c r="L14" s="20">
        <v>-882639</v>
      </c>
      <c r="M14" s="20">
        <v>-8568228</v>
      </c>
      <c r="N14" s="20">
        <v>-16779694</v>
      </c>
      <c r="O14" s="20">
        <v>-2843455</v>
      </c>
      <c r="P14" s="20">
        <v>-2899754</v>
      </c>
      <c r="Q14" s="20">
        <v>-2894165</v>
      </c>
      <c r="R14" s="20">
        <v>-8637374</v>
      </c>
      <c r="S14" s="20"/>
      <c r="T14" s="20"/>
      <c r="U14" s="20"/>
      <c r="V14" s="20"/>
      <c r="W14" s="20">
        <v>-36955009</v>
      </c>
      <c r="X14" s="20">
        <v>-42787930</v>
      </c>
      <c r="Y14" s="20">
        <v>5832921</v>
      </c>
      <c r="Z14" s="21">
        <v>-13.632164491247883</v>
      </c>
      <c r="AA14" s="22">
        <v>-60945993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-78900</v>
      </c>
      <c r="F16" s="20">
        <v>-78900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-59175</v>
      </c>
      <c r="Y16" s="20">
        <v>59175</v>
      </c>
      <c r="Z16" s="21">
        <v>-100</v>
      </c>
      <c r="AA16" s="22">
        <v>-78900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-32616153</v>
      </c>
      <c r="D17" s="26">
        <f>SUM(D6:D16)</f>
        <v>0</v>
      </c>
      <c r="E17" s="27">
        <f t="shared" si="0"/>
        <v>20864580</v>
      </c>
      <c r="F17" s="28">
        <f t="shared" si="0"/>
        <v>12554643</v>
      </c>
      <c r="G17" s="28">
        <f t="shared" si="0"/>
        <v>-2395221</v>
      </c>
      <c r="H17" s="28">
        <f t="shared" si="0"/>
        <v>-1561192</v>
      </c>
      <c r="I17" s="28">
        <f t="shared" si="0"/>
        <v>-3991841</v>
      </c>
      <c r="J17" s="28">
        <f t="shared" si="0"/>
        <v>-7948254</v>
      </c>
      <c r="K17" s="28">
        <f t="shared" si="0"/>
        <v>-6020835</v>
      </c>
      <c r="L17" s="28">
        <f t="shared" si="0"/>
        <v>359930</v>
      </c>
      <c r="M17" s="28">
        <f t="shared" si="0"/>
        <v>-7271448</v>
      </c>
      <c r="N17" s="28">
        <f t="shared" si="0"/>
        <v>-12932353</v>
      </c>
      <c r="O17" s="28">
        <f t="shared" si="0"/>
        <v>-1323402</v>
      </c>
      <c r="P17" s="28">
        <f t="shared" si="0"/>
        <v>-1547139</v>
      </c>
      <c r="Q17" s="28">
        <f t="shared" si="0"/>
        <v>-1440908</v>
      </c>
      <c r="R17" s="28">
        <f t="shared" si="0"/>
        <v>-4311449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-25192056</v>
      </c>
      <c r="X17" s="28">
        <f t="shared" si="0"/>
        <v>12337547</v>
      </c>
      <c r="Y17" s="28">
        <f t="shared" si="0"/>
        <v>-37529603</v>
      </c>
      <c r="Z17" s="29">
        <f>+IF(X17&lt;&gt;0,+(Y17/X17)*100,0)</f>
        <v>-304.19015222393881</v>
      </c>
      <c r="AA17" s="30">
        <f>SUM(AA6:AA16)</f>
        <v>12554643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-1173000</v>
      </c>
      <c r="D28" s="18"/>
      <c r="E28" s="19"/>
      <c r="F28" s="20">
        <v>-5547245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-2141560</v>
      </c>
      <c r="R28" s="20">
        <v>-2141560</v>
      </c>
      <c r="S28" s="20"/>
      <c r="T28" s="20"/>
      <c r="U28" s="20"/>
      <c r="V28" s="20"/>
      <c r="W28" s="20">
        <v>-2141560</v>
      </c>
      <c r="X28" s="20">
        <v>-2218898</v>
      </c>
      <c r="Y28" s="20">
        <v>77338</v>
      </c>
      <c r="Z28" s="21">
        <v>-3.4854238455305291</v>
      </c>
      <c r="AA28" s="22">
        <v>-5547245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-1173000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-5547245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-2141560</v>
      </c>
      <c r="R30" s="28">
        <f t="shared" si="1"/>
        <v>-2141560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-2141560</v>
      </c>
      <c r="X30" s="28">
        <f t="shared" si="1"/>
        <v>-2218898</v>
      </c>
      <c r="Y30" s="28">
        <f t="shared" si="1"/>
        <v>77338</v>
      </c>
      <c r="Z30" s="29">
        <f>+IF(X30&lt;&gt;0,+(Y30/X30)*100,0)</f>
        <v>-3.4854238455305291</v>
      </c>
      <c r="AA30" s="30">
        <f>SUM(AA21:AA29)</f>
        <v>-5547245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-33789153</v>
      </c>
      <c r="D41" s="32">
        <f>+D17+D30+D39</f>
        <v>0</v>
      </c>
      <c r="E41" s="33">
        <f t="shared" si="3"/>
        <v>20864580</v>
      </c>
      <c r="F41" s="34">
        <f t="shared" si="3"/>
        <v>7007398</v>
      </c>
      <c r="G41" s="34">
        <f t="shared" si="3"/>
        <v>-2395221</v>
      </c>
      <c r="H41" s="34">
        <f t="shared" si="3"/>
        <v>-1561192</v>
      </c>
      <c r="I41" s="34">
        <f t="shared" si="3"/>
        <v>-3991841</v>
      </c>
      <c r="J41" s="34">
        <f t="shared" si="3"/>
        <v>-7948254</v>
      </c>
      <c r="K41" s="34">
        <f t="shared" si="3"/>
        <v>-6020835</v>
      </c>
      <c r="L41" s="34">
        <f t="shared" si="3"/>
        <v>359930</v>
      </c>
      <c r="M41" s="34">
        <f t="shared" si="3"/>
        <v>-7271448</v>
      </c>
      <c r="N41" s="34">
        <f t="shared" si="3"/>
        <v>-12932353</v>
      </c>
      <c r="O41" s="34">
        <f t="shared" si="3"/>
        <v>-1323402</v>
      </c>
      <c r="P41" s="34">
        <f t="shared" si="3"/>
        <v>-1547139</v>
      </c>
      <c r="Q41" s="34">
        <f t="shared" si="3"/>
        <v>-3582468</v>
      </c>
      <c r="R41" s="34">
        <f t="shared" si="3"/>
        <v>-6453009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-27333616</v>
      </c>
      <c r="X41" s="34">
        <f t="shared" si="3"/>
        <v>10118649</v>
      </c>
      <c r="Y41" s="34">
        <f t="shared" si="3"/>
        <v>-37452265</v>
      </c>
      <c r="Z41" s="35">
        <f>+IF(X41&lt;&gt;0,+(Y41/X41)*100,0)</f>
        <v>-370.13108172840072</v>
      </c>
      <c r="AA41" s="36">
        <f>+AA17+AA30+AA39</f>
        <v>7007398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-33570911</v>
      </c>
      <c r="G42" s="34">
        <v>-33570911</v>
      </c>
      <c r="H42" s="34">
        <f>+G43+H60</f>
        <v>-35966132</v>
      </c>
      <c r="I42" s="34">
        <f>+H43+I60</f>
        <v>-37527324</v>
      </c>
      <c r="J42" s="34">
        <f>+G42</f>
        <v>-33570911</v>
      </c>
      <c r="K42" s="34">
        <f>+I43+K60</f>
        <v>-41519165</v>
      </c>
      <c r="L42" s="34">
        <f>+K43+L60</f>
        <v>-47540000</v>
      </c>
      <c r="M42" s="34">
        <f>+L43+M60</f>
        <v>-47180070</v>
      </c>
      <c r="N42" s="34">
        <f>+K42</f>
        <v>-41519165</v>
      </c>
      <c r="O42" s="34">
        <f>+M43+O60</f>
        <v>-54451518</v>
      </c>
      <c r="P42" s="34">
        <f>+O43+P60</f>
        <v>-55774920</v>
      </c>
      <c r="Q42" s="34">
        <f>+P43+Q60</f>
        <v>-57322059</v>
      </c>
      <c r="R42" s="34">
        <f>+O42</f>
        <v>-54451518</v>
      </c>
      <c r="S42" s="34">
        <f>+Q43+S60</f>
        <v>-60904527</v>
      </c>
      <c r="T42" s="34">
        <f>+S43+T60</f>
        <v>-60904527</v>
      </c>
      <c r="U42" s="34">
        <f>+T43+U60</f>
        <v>-60904527</v>
      </c>
      <c r="V42" s="34">
        <f>+S42</f>
        <v>-60904527</v>
      </c>
      <c r="W42" s="34">
        <f>+G42</f>
        <v>-33570911</v>
      </c>
      <c r="X42" s="34">
        <v>-33570911</v>
      </c>
      <c r="Y42" s="34">
        <f>+W42-X42</f>
        <v>0</v>
      </c>
      <c r="Z42" s="35">
        <f>+IF(X42&lt;&gt;0,+(Y42/X42)*100,0)</f>
        <v>0</v>
      </c>
      <c r="AA42" s="36">
        <v>-33570911</v>
      </c>
    </row>
    <row r="43" spans="1:27" x14ac:dyDescent="0.25">
      <c r="A43" s="42" t="s">
        <v>65</v>
      </c>
      <c r="B43" s="43" t="s">
        <v>64</v>
      </c>
      <c r="C43" s="44">
        <f>+C41+C42</f>
        <v>-33789153</v>
      </c>
      <c r="D43" s="44">
        <f t="shared" ref="D43:AA43" si="4">+D41+D42</f>
        <v>0</v>
      </c>
      <c r="E43" s="45">
        <f t="shared" si="4"/>
        <v>20864580</v>
      </c>
      <c r="F43" s="46">
        <f t="shared" si="4"/>
        <v>-26563513</v>
      </c>
      <c r="G43" s="46">
        <f t="shared" si="4"/>
        <v>-35966132</v>
      </c>
      <c r="H43" s="46">
        <f t="shared" si="4"/>
        <v>-37527324</v>
      </c>
      <c r="I43" s="46">
        <f t="shared" si="4"/>
        <v>-41519165</v>
      </c>
      <c r="J43" s="46">
        <f>+I43</f>
        <v>-41519165</v>
      </c>
      <c r="K43" s="46">
        <f t="shared" si="4"/>
        <v>-47540000</v>
      </c>
      <c r="L43" s="46">
        <f t="shared" si="4"/>
        <v>-47180070</v>
      </c>
      <c r="M43" s="46">
        <f t="shared" si="4"/>
        <v>-54451518</v>
      </c>
      <c r="N43" s="46">
        <f>+M43</f>
        <v>-54451518</v>
      </c>
      <c r="O43" s="46">
        <f t="shared" si="4"/>
        <v>-55774920</v>
      </c>
      <c r="P43" s="46">
        <f t="shared" si="4"/>
        <v>-57322059</v>
      </c>
      <c r="Q43" s="46">
        <f t="shared" si="4"/>
        <v>-60904527</v>
      </c>
      <c r="R43" s="46">
        <f>+Q43</f>
        <v>-60904527</v>
      </c>
      <c r="S43" s="46">
        <f t="shared" si="4"/>
        <v>-60904527</v>
      </c>
      <c r="T43" s="46">
        <f t="shared" si="4"/>
        <v>-60904527</v>
      </c>
      <c r="U43" s="46">
        <f t="shared" si="4"/>
        <v>-60904527</v>
      </c>
      <c r="V43" s="46">
        <f>+U43</f>
        <v>-60904527</v>
      </c>
      <c r="W43" s="46">
        <f>+V43</f>
        <v>-60904527</v>
      </c>
      <c r="X43" s="46">
        <f t="shared" si="4"/>
        <v>-23452262</v>
      </c>
      <c r="Y43" s="46">
        <f t="shared" si="4"/>
        <v>-37452265</v>
      </c>
      <c r="Z43" s="47">
        <f>+IF(X43&lt;&gt;0,+(Y43/X43)*100,0)</f>
        <v>159.69574704563678</v>
      </c>
      <c r="AA43" s="48">
        <f t="shared" si="4"/>
        <v>-26563513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-33570911</v>
      </c>
      <c r="J60">
        <v>-33570911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15921780</v>
      </c>
      <c r="D7" s="18"/>
      <c r="E7" s="19">
        <v>23261772</v>
      </c>
      <c r="F7" s="20">
        <v>25111067</v>
      </c>
      <c r="G7" s="20">
        <v>1352503</v>
      </c>
      <c r="H7" s="20">
        <v>1448533</v>
      </c>
      <c r="I7" s="20">
        <v>1446188</v>
      </c>
      <c r="J7" s="20">
        <v>4247224</v>
      </c>
      <c r="K7" s="20">
        <v>1548522</v>
      </c>
      <c r="L7" s="20">
        <v>1479366</v>
      </c>
      <c r="M7" s="20">
        <v>1455427</v>
      </c>
      <c r="N7" s="20">
        <v>4483315</v>
      </c>
      <c r="O7" s="20">
        <v>1292080</v>
      </c>
      <c r="P7" s="20">
        <v>1461354</v>
      </c>
      <c r="Q7" s="20">
        <v>1511888</v>
      </c>
      <c r="R7" s="20">
        <v>4265322</v>
      </c>
      <c r="S7" s="20"/>
      <c r="T7" s="20"/>
      <c r="U7" s="20"/>
      <c r="V7" s="20"/>
      <c r="W7" s="20">
        <v>12995861</v>
      </c>
      <c r="X7" s="20">
        <v>18186047</v>
      </c>
      <c r="Y7" s="20">
        <v>-5190186</v>
      </c>
      <c r="Z7" s="21">
        <v>-28.53938516710091</v>
      </c>
      <c r="AA7" s="22">
        <v>25111067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-491899</v>
      </c>
      <c r="D14" s="18"/>
      <c r="E14" s="19">
        <v>-22717236</v>
      </c>
      <c r="F14" s="20">
        <v>-23575696</v>
      </c>
      <c r="G14" s="20">
        <v>-124800</v>
      </c>
      <c r="H14" s="20"/>
      <c r="I14" s="20">
        <v>-510709</v>
      </c>
      <c r="J14" s="20">
        <v>-635509</v>
      </c>
      <c r="K14" s="20"/>
      <c r="L14" s="20">
        <v>-29950</v>
      </c>
      <c r="M14" s="20">
        <v>-148800</v>
      </c>
      <c r="N14" s="20">
        <v>-178750</v>
      </c>
      <c r="O14" s="20">
        <v>-229245</v>
      </c>
      <c r="P14" s="20">
        <v>-86845</v>
      </c>
      <c r="Q14" s="20"/>
      <c r="R14" s="20">
        <v>-316090</v>
      </c>
      <c r="S14" s="20"/>
      <c r="T14" s="20"/>
      <c r="U14" s="20"/>
      <c r="V14" s="20"/>
      <c r="W14" s="20">
        <v>-1130349</v>
      </c>
      <c r="X14" s="20">
        <v>-17381311</v>
      </c>
      <c r="Y14" s="20">
        <v>16250962</v>
      </c>
      <c r="Z14" s="21">
        <v>-93.496756372404818</v>
      </c>
      <c r="AA14" s="22">
        <v>-23575696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15429881</v>
      </c>
      <c r="D17" s="26">
        <f>SUM(D6:D16)</f>
        <v>0</v>
      </c>
      <c r="E17" s="27">
        <f t="shared" si="0"/>
        <v>544536</v>
      </c>
      <c r="F17" s="28">
        <f t="shared" si="0"/>
        <v>1535371</v>
      </c>
      <c r="G17" s="28">
        <f t="shared" si="0"/>
        <v>1227703</v>
      </c>
      <c r="H17" s="28">
        <f t="shared" si="0"/>
        <v>1448533</v>
      </c>
      <c r="I17" s="28">
        <f t="shared" si="0"/>
        <v>935479</v>
      </c>
      <c r="J17" s="28">
        <f t="shared" si="0"/>
        <v>3611715</v>
      </c>
      <c r="K17" s="28">
        <f t="shared" si="0"/>
        <v>1548522</v>
      </c>
      <c r="L17" s="28">
        <f t="shared" si="0"/>
        <v>1449416</v>
      </c>
      <c r="M17" s="28">
        <f t="shared" si="0"/>
        <v>1306627</v>
      </c>
      <c r="N17" s="28">
        <f t="shared" si="0"/>
        <v>4304565</v>
      </c>
      <c r="O17" s="28">
        <f t="shared" si="0"/>
        <v>1062835</v>
      </c>
      <c r="P17" s="28">
        <f t="shared" si="0"/>
        <v>1374509</v>
      </c>
      <c r="Q17" s="28">
        <f t="shared" si="0"/>
        <v>1511888</v>
      </c>
      <c r="R17" s="28">
        <f t="shared" si="0"/>
        <v>3949232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11865512</v>
      </c>
      <c r="X17" s="28">
        <f t="shared" si="0"/>
        <v>804736</v>
      </c>
      <c r="Y17" s="28">
        <f t="shared" si="0"/>
        <v>11060776</v>
      </c>
      <c r="Z17" s="29">
        <f>+IF(X17&lt;&gt;0,+(Y17/X17)*100,0)</f>
        <v>1374.4601956418005</v>
      </c>
      <c r="AA17" s="30">
        <f>SUM(AA6:AA16)</f>
        <v>1535371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8458635</v>
      </c>
      <c r="G28" s="20"/>
      <c r="H28" s="20"/>
      <c r="I28" s="20"/>
      <c r="J28" s="20"/>
      <c r="K28" s="20">
        <v>-566982</v>
      </c>
      <c r="L28" s="20"/>
      <c r="M28" s="20"/>
      <c r="N28" s="20">
        <v>-566982</v>
      </c>
      <c r="O28" s="20"/>
      <c r="P28" s="20">
        <v>-180921</v>
      </c>
      <c r="Q28" s="20"/>
      <c r="R28" s="20">
        <v>-180921</v>
      </c>
      <c r="S28" s="20"/>
      <c r="T28" s="20"/>
      <c r="U28" s="20"/>
      <c r="V28" s="20"/>
      <c r="W28" s="20">
        <v>-747903</v>
      </c>
      <c r="X28" s="20">
        <v>3383454</v>
      </c>
      <c r="Y28" s="20">
        <v>-4131357</v>
      </c>
      <c r="Z28" s="21">
        <v>-122.10471902381413</v>
      </c>
      <c r="AA28" s="22">
        <v>8458635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8458635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-566982</v>
      </c>
      <c r="L30" s="28">
        <f t="shared" si="1"/>
        <v>0</v>
      </c>
      <c r="M30" s="28">
        <f t="shared" si="1"/>
        <v>0</v>
      </c>
      <c r="N30" s="28">
        <f t="shared" si="1"/>
        <v>-566982</v>
      </c>
      <c r="O30" s="28">
        <f t="shared" si="1"/>
        <v>0</v>
      </c>
      <c r="P30" s="28">
        <f t="shared" si="1"/>
        <v>-180921</v>
      </c>
      <c r="Q30" s="28">
        <f t="shared" si="1"/>
        <v>0</v>
      </c>
      <c r="R30" s="28">
        <f t="shared" si="1"/>
        <v>-180921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-747903</v>
      </c>
      <c r="X30" s="28">
        <f t="shared" si="1"/>
        <v>3383454</v>
      </c>
      <c r="Y30" s="28">
        <f t="shared" si="1"/>
        <v>-4131357</v>
      </c>
      <c r="Z30" s="29">
        <f>+IF(X30&lt;&gt;0,+(Y30/X30)*100,0)</f>
        <v>-122.10471902381413</v>
      </c>
      <c r="AA30" s="30">
        <f>SUM(AA21:AA29)</f>
        <v>8458635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15429881</v>
      </c>
      <c r="D41" s="32">
        <f>+D17+D30+D39</f>
        <v>0</v>
      </c>
      <c r="E41" s="33">
        <f t="shared" si="3"/>
        <v>544536</v>
      </c>
      <c r="F41" s="34">
        <f t="shared" si="3"/>
        <v>9994006</v>
      </c>
      <c r="G41" s="34">
        <f t="shared" si="3"/>
        <v>1227703</v>
      </c>
      <c r="H41" s="34">
        <f t="shared" si="3"/>
        <v>1448533</v>
      </c>
      <c r="I41" s="34">
        <f t="shared" si="3"/>
        <v>935479</v>
      </c>
      <c r="J41" s="34">
        <f t="shared" si="3"/>
        <v>3611715</v>
      </c>
      <c r="K41" s="34">
        <f t="shared" si="3"/>
        <v>981540</v>
      </c>
      <c r="L41" s="34">
        <f t="shared" si="3"/>
        <v>1449416</v>
      </c>
      <c r="M41" s="34">
        <f t="shared" si="3"/>
        <v>1306627</v>
      </c>
      <c r="N41" s="34">
        <f t="shared" si="3"/>
        <v>3737583</v>
      </c>
      <c r="O41" s="34">
        <f t="shared" si="3"/>
        <v>1062835</v>
      </c>
      <c r="P41" s="34">
        <f t="shared" si="3"/>
        <v>1193588</v>
      </c>
      <c r="Q41" s="34">
        <f t="shared" si="3"/>
        <v>1511888</v>
      </c>
      <c r="R41" s="34">
        <f t="shared" si="3"/>
        <v>3768311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11117609</v>
      </c>
      <c r="X41" s="34">
        <f t="shared" si="3"/>
        <v>4188190</v>
      </c>
      <c r="Y41" s="34">
        <f t="shared" si="3"/>
        <v>6929419</v>
      </c>
      <c r="Z41" s="35">
        <f>+IF(X41&lt;&gt;0,+(Y41/X41)*100,0)</f>
        <v>165.4514002468847</v>
      </c>
      <c r="AA41" s="36">
        <f>+AA17+AA30+AA39</f>
        <v>9994006</v>
      </c>
    </row>
    <row r="42" spans="1:27" x14ac:dyDescent="0.25">
      <c r="A42" s="23" t="s">
        <v>63</v>
      </c>
      <c r="B42" s="17" t="s">
        <v>64</v>
      </c>
      <c r="C42" s="32">
        <v>-3267805</v>
      </c>
      <c r="D42" s="32"/>
      <c r="E42" s="33"/>
      <c r="F42" s="34"/>
      <c r="G42" s="34">
        <v>12156554</v>
      </c>
      <c r="H42" s="34">
        <f>+G43+H60</f>
        <v>13384257</v>
      </c>
      <c r="I42" s="34">
        <f>+H43+I60</f>
        <v>14832790</v>
      </c>
      <c r="J42" s="34">
        <f>+G42</f>
        <v>12156554</v>
      </c>
      <c r="K42" s="34">
        <f>+I43+K60</f>
        <v>15768269</v>
      </c>
      <c r="L42" s="34">
        <f>+K43+L60</f>
        <v>16749809</v>
      </c>
      <c r="M42" s="34">
        <f>+L43+M60</f>
        <v>18199225</v>
      </c>
      <c r="N42" s="34">
        <f>+K42</f>
        <v>15768269</v>
      </c>
      <c r="O42" s="34">
        <f>+M43+O60</f>
        <v>19505852</v>
      </c>
      <c r="P42" s="34">
        <f>+O43+P60</f>
        <v>20568687</v>
      </c>
      <c r="Q42" s="34">
        <f>+P43+Q60</f>
        <v>21762275</v>
      </c>
      <c r="R42" s="34">
        <f>+O42</f>
        <v>19505852</v>
      </c>
      <c r="S42" s="34">
        <f>+Q43+S60</f>
        <v>23274163</v>
      </c>
      <c r="T42" s="34">
        <f>+S43+T60</f>
        <v>23274163</v>
      </c>
      <c r="U42" s="34">
        <f>+T43+U60</f>
        <v>23274163</v>
      </c>
      <c r="V42" s="34">
        <f>+S42</f>
        <v>23274163</v>
      </c>
      <c r="W42" s="34">
        <f>+G42</f>
        <v>12156554</v>
      </c>
      <c r="X42" s="34"/>
      <c r="Y42" s="34">
        <f>+W42-X42</f>
        <v>12156554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12162076</v>
      </c>
      <c r="D43" s="44">
        <f t="shared" ref="D43:AA43" si="4">+D41+D42</f>
        <v>0</v>
      </c>
      <c r="E43" s="45">
        <f t="shared" si="4"/>
        <v>544536</v>
      </c>
      <c r="F43" s="46">
        <f t="shared" si="4"/>
        <v>9994006</v>
      </c>
      <c r="G43" s="46">
        <f t="shared" si="4"/>
        <v>13384257</v>
      </c>
      <c r="H43" s="46">
        <f t="shared" si="4"/>
        <v>14832790</v>
      </c>
      <c r="I43" s="46">
        <f t="shared" si="4"/>
        <v>15768269</v>
      </c>
      <c r="J43" s="46">
        <f>+I43</f>
        <v>15768269</v>
      </c>
      <c r="K43" s="46">
        <f t="shared" si="4"/>
        <v>16749809</v>
      </c>
      <c r="L43" s="46">
        <f t="shared" si="4"/>
        <v>18199225</v>
      </c>
      <c r="M43" s="46">
        <f t="shared" si="4"/>
        <v>19505852</v>
      </c>
      <c r="N43" s="46">
        <f>+M43</f>
        <v>19505852</v>
      </c>
      <c r="O43" s="46">
        <f t="shared" si="4"/>
        <v>20568687</v>
      </c>
      <c r="P43" s="46">
        <f t="shared" si="4"/>
        <v>21762275</v>
      </c>
      <c r="Q43" s="46">
        <f t="shared" si="4"/>
        <v>23274163</v>
      </c>
      <c r="R43" s="46">
        <f>+Q43</f>
        <v>23274163</v>
      </c>
      <c r="S43" s="46">
        <f t="shared" si="4"/>
        <v>23274163</v>
      </c>
      <c r="T43" s="46">
        <f t="shared" si="4"/>
        <v>23274163</v>
      </c>
      <c r="U43" s="46">
        <f t="shared" si="4"/>
        <v>23274163</v>
      </c>
      <c r="V43" s="46">
        <f>+U43</f>
        <v>23274163</v>
      </c>
      <c r="W43" s="46">
        <f>+V43</f>
        <v>23274163</v>
      </c>
      <c r="X43" s="46">
        <f t="shared" si="4"/>
        <v>4188190</v>
      </c>
      <c r="Y43" s="46">
        <f t="shared" si="4"/>
        <v>19085973</v>
      </c>
      <c r="Z43" s="47">
        <f>+IF(X43&lt;&gt;0,+(Y43/X43)*100,0)</f>
        <v>455.70933983415267</v>
      </c>
      <c r="AA43" s="48">
        <f t="shared" si="4"/>
        <v>9994006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12156554</v>
      </c>
      <c r="J60">
        <v>12156554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5070793</v>
      </c>
      <c r="D7" s="18"/>
      <c r="E7" s="19">
        <v>17385</v>
      </c>
      <c r="F7" s="20">
        <v>17385</v>
      </c>
      <c r="G7" s="20">
        <v>420062</v>
      </c>
      <c r="H7" s="20">
        <v>443108</v>
      </c>
      <c r="I7" s="20">
        <v>439438</v>
      </c>
      <c r="J7" s="20">
        <v>1302608</v>
      </c>
      <c r="K7" s="20">
        <v>465762</v>
      </c>
      <c r="L7" s="20">
        <v>521426</v>
      </c>
      <c r="M7" s="20">
        <v>349956</v>
      </c>
      <c r="N7" s="20">
        <v>1337144</v>
      </c>
      <c r="O7" s="20">
        <v>522268</v>
      </c>
      <c r="P7" s="20">
        <v>489208</v>
      </c>
      <c r="Q7" s="20">
        <v>487701</v>
      </c>
      <c r="R7" s="20">
        <v>1499177</v>
      </c>
      <c r="S7" s="20"/>
      <c r="T7" s="20"/>
      <c r="U7" s="20"/>
      <c r="V7" s="20"/>
      <c r="W7" s="20">
        <v>4138929</v>
      </c>
      <c r="X7" s="20">
        <v>12922</v>
      </c>
      <c r="Y7" s="20">
        <v>4126007</v>
      </c>
      <c r="Z7" s="21">
        <v>31930.09596037765</v>
      </c>
      <c r="AA7" s="22">
        <v>17385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-394858</v>
      </c>
      <c r="D14" s="18"/>
      <c r="E14" s="19"/>
      <c r="F14" s="20"/>
      <c r="G14" s="20"/>
      <c r="H14" s="20"/>
      <c r="I14" s="20">
        <v>-20000</v>
      </c>
      <c r="J14" s="20">
        <v>-20000</v>
      </c>
      <c r="K14" s="20"/>
      <c r="L14" s="20">
        <v>-19825</v>
      </c>
      <c r="M14" s="20"/>
      <c r="N14" s="20">
        <v>-19825</v>
      </c>
      <c r="O14" s="20"/>
      <c r="P14" s="20"/>
      <c r="Q14" s="20">
        <v>-27575</v>
      </c>
      <c r="R14" s="20">
        <v>-27575</v>
      </c>
      <c r="S14" s="20"/>
      <c r="T14" s="20"/>
      <c r="U14" s="20"/>
      <c r="V14" s="20"/>
      <c r="W14" s="20">
        <v>-67400</v>
      </c>
      <c r="X14" s="20"/>
      <c r="Y14" s="20">
        <v>-67400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4675935</v>
      </c>
      <c r="D17" s="26">
        <f>SUM(D6:D16)</f>
        <v>0</v>
      </c>
      <c r="E17" s="27">
        <f t="shared" si="0"/>
        <v>17385</v>
      </c>
      <c r="F17" s="28">
        <f t="shared" si="0"/>
        <v>17385</v>
      </c>
      <c r="G17" s="28">
        <f t="shared" si="0"/>
        <v>420062</v>
      </c>
      <c r="H17" s="28">
        <f t="shared" si="0"/>
        <v>443108</v>
      </c>
      <c r="I17" s="28">
        <f t="shared" si="0"/>
        <v>419438</v>
      </c>
      <c r="J17" s="28">
        <f t="shared" si="0"/>
        <v>1282608</v>
      </c>
      <c r="K17" s="28">
        <f t="shared" si="0"/>
        <v>465762</v>
      </c>
      <c r="L17" s="28">
        <f t="shared" si="0"/>
        <v>501601</v>
      </c>
      <c r="M17" s="28">
        <f t="shared" si="0"/>
        <v>349956</v>
      </c>
      <c r="N17" s="28">
        <f t="shared" si="0"/>
        <v>1317319</v>
      </c>
      <c r="O17" s="28">
        <f t="shared" si="0"/>
        <v>522268</v>
      </c>
      <c r="P17" s="28">
        <f t="shared" si="0"/>
        <v>489208</v>
      </c>
      <c r="Q17" s="28">
        <f t="shared" si="0"/>
        <v>460126</v>
      </c>
      <c r="R17" s="28">
        <f t="shared" si="0"/>
        <v>1471602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4071529</v>
      </c>
      <c r="X17" s="28">
        <f t="shared" si="0"/>
        <v>12922</v>
      </c>
      <c r="Y17" s="28">
        <f t="shared" si="0"/>
        <v>4058607</v>
      </c>
      <c r="Z17" s="29">
        <f>+IF(X17&lt;&gt;0,+(Y17/X17)*100,0)</f>
        <v>31408.504875406281</v>
      </c>
      <c r="AA17" s="30">
        <f>SUM(AA6:AA16)</f>
        <v>17385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-11411500</v>
      </c>
      <c r="D28" s="18"/>
      <c r="E28" s="19">
        <v>-9500000</v>
      </c>
      <c r="F28" s="20">
        <v>-9500000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-7061668</v>
      </c>
      <c r="Y28" s="20">
        <v>7061668</v>
      </c>
      <c r="Z28" s="21">
        <v>-100</v>
      </c>
      <c r="AA28" s="22">
        <v>-9500000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-11411500</v>
      </c>
      <c r="D30" s="26">
        <f t="shared" ref="D30:Y30" si="1">SUM(D21:D29)</f>
        <v>0</v>
      </c>
      <c r="E30" s="27">
        <f t="shared" si="1"/>
        <v>-9500000</v>
      </c>
      <c r="F30" s="28">
        <f t="shared" si="1"/>
        <v>-9500000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-7061668</v>
      </c>
      <c r="Y30" s="28">
        <f t="shared" si="1"/>
        <v>7061668</v>
      </c>
      <c r="Z30" s="29">
        <f>+IF(X30&lt;&gt;0,+(Y30/X30)*100,0)</f>
        <v>-100</v>
      </c>
      <c r="AA30" s="30">
        <f>SUM(AA21:AA29)</f>
        <v>-9500000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-6735565</v>
      </c>
      <c r="D41" s="32">
        <f>+D17+D30+D39</f>
        <v>0</v>
      </c>
      <c r="E41" s="33">
        <f t="shared" si="3"/>
        <v>-9482615</v>
      </c>
      <c r="F41" s="34">
        <f t="shared" si="3"/>
        <v>-9482615</v>
      </c>
      <c r="G41" s="34">
        <f t="shared" si="3"/>
        <v>420062</v>
      </c>
      <c r="H41" s="34">
        <f t="shared" si="3"/>
        <v>443108</v>
      </c>
      <c r="I41" s="34">
        <f t="shared" si="3"/>
        <v>419438</v>
      </c>
      <c r="J41" s="34">
        <f t="shared" si="3"/>
        <v>1282608</v>
      </c>
      <c r="K41" s="34">
        <f t="shared" si="3"/>
        <v>465762</v>
      </c>
      <c r="L41" s="34">
        <f t="shared" si="3"/>
        <v>501601</v>
      </c>
      <c r="M41" s="34">
        <f t="shared" si="3"/>
        <v>349956</v>
      </c>
      <c r="N41" s="34">
        <f t="shared" si="3"/>
        <v>1317319</v>
      </c>
      <c r="O41" s="34">
        <f t="shared" si="3"/>
        <v>522268</v>
      </c>
      <c r="P41" s="34">
        <f t="shared" si="3"/>
        <v>489208</v>
      </c>
      <c r="Q41" s="34">
        <f t="shared" si="3"/>
        <v>460126</v>
      </c>
      <c r="R41" s="34">
        <f t="shared" si="3"/>
        <v>1471602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4071529</v>
      </c>
      <c r="X41" s="34">
        <f t="shared" si="3"/>
        <v>-7048746</v>
      </c>
      <c r="Y41" s="34">
        <f t="shared" si="3"/>
        <v>11120275</v>
      </c>
      <c r="Z41" s="35">
        <f>+IF(X41&lt;&gt;0,+(Y41/X41)*100,0)</f>
        <v>-157.76245874088809</v>
      </c>
      <c r="AA41" s="36">
        <f>+AA17+AA30+AA39</f>
        <v>-9482615</v>
      </c>
    </row>
    <row r="42" spans="1:27" x14ac:dyDescent="0.25">
      <c r="A42" s="23" t="s">
        <v>63</v>
      </c>
      <c r="B42" s="17" t="s">
        <v>64</v>
      </c>
      <c r="C42" s="32">
        <v>20646786</v>
      </c>
      <c r="D42" s="32"/>
      <c r="E42" s="33">
        <v>-2383348</v>
      </c>
      <c r="F42" s="34">
        <v>-2383348</v>
      </c>
      <c r="G42" s="34">
        <v>13599765</v>
      </c>
      <c r="H42" s="34">
        <f>+G43+H60</f>
        <v>14019827</v>
      </c>
      <c r="I42" s="34">
        <f>+H43+I60</f>
        <v>14462935</v>
      </c>
      <c r="J42" s="34">
        <f>+G42</f>
        <v>13599765</v>
      </c>
      <c r="K42" s="34">
        <f>+I43+K60</f>
        <v>14882373</v>
      </c>
      <c r="L42" s="34">
        <f>+K43+L60</f>
        <v>15348135</v>
      </c>
      <c r="M42" s="34">
        <f>+L43+M60</f>
        <v>15849736</v>
      </c>
      <c r="N42" s="34">
        <f>+K42</f>
        <v>14882373</v>
      </c>
      <c r="O42" s="34">
        <f>+M43+O60</f>
        <v>16199692</v>
      </c>
      <c r="P42" s="34">
        <f>+O43+P60</f>
        <v>16721960</v>
      </c>
      <c r="Q42" s="34">
        <f>+P43+Q60</f>
        <v>17211168</v>
      </c>
      <c r="R42" s="34">
        <f>+O42</f>
        <v>16199692</v>
      </c>
      <c r="S42" s="34">
        <f>+Q43+S60</f>
        <v>17671294</v>
      </c>
      <c r="T42" s="34">
        <f>+S43+T60</f>
        <v>17671294</v>
      </c>
      <c r="U42" s="34">
        <f>+T43+U60</f>
        <v>17671294</v>
      </c>
      <c r="V42" s="34">
        <f>+S42</f>
        <v>17671294</v>
      </c>
      <c r="W42" s="34">
        <f>+G42</f>
        <v>13599765</v>
      </c>
      <c r="X42" s="34">
        <v>-2383348</v>
      </c>
      <c r="Y42" s="34">
        <f>+W42-X42</f>
        <v>15983113</v>
      </c>
      <c r="Z42" s="35">
        <f>+IF(X42&lt;&gt;0,+(Y42/X42)*100,0)</f>
        <v>-670.61599900643967</v>
      </c>
      <c r="AA42" s="36">
        <v>-2383348</v>
      </c>
    </row>
    <row r="43" spans="1:27" x14ac:dyDescent="0.25">
      <c r="A43" s="42" t="s">
        <v>65</v>
      </c>
      <c r="B43" s="43" t="s">
        <v>64</v>
      </c>
      <c r="C43" s="44">
        <f>+C41+C42</f>
        <v>13911221</v>
      </c>
      <c r="D43" s="44">
        <f t="shared" ref="D43:AA43" si="4">+D41+D42</f>
        <v>0</v>
      </c>
      <c r="E43" s="45">
        <f t="shared" si="4"/>
        <v>-11865963</v>
      </c>
      <c r="F43" s="46">
        <f t="shared" si="4"/>
        <v>-11865963</v>
      </c>
      <c r="G43" s="46">
        <f t="shared" si="4"/>
        <v>14019827</v>
      </c>
      <c r="H43" s="46">
        <f t="shared" si="4"/>
        <v>14462935</v>
      </c>
      <c r="I43" s="46">
        <f t="shared" si="4"/>
        <v>14882373</v>
      </c>
      <c r="J43" s="46">
        <f>+I43</f>
        <v>14882373</v>
      </c>
      <c r="K43" s="46">
        <f t="shared" si="4"/>
        <v>15348135</v>
      </c>
      <c r="L43" s="46">
        <f t="shared" si="4"/>
        <v>15849736</v>
      </c>
      <c r="M43" s="46">
        <f t="shared" si="4"/>
        <v>16199692</v>
      </c>
      <c r="N43" s="46">
        <f>+M43</f>
        <v>16199692</v>
      </c>
      <c r="O43" s="46">
        <f t="shared" si="4"/>
        <v>16721960</v>
      </c>
      <c r="P43" s="46">
        <f t="shared" si="4"/>
        <v>17211168</v>
      </c>
      <c r="Q43" s="46">
        <f t="shared" si="4"/>
        <v>17671294</v>
      </c>
      <c r="R43" s="46">
        <f>+Q43</f>
        <v>17671294</v>
      </c>
      <c r="S43" s="46">
        <f t="shared" si="4"/>
        <v>17671294</v>
      </c>
      <c r="T43" s="46">
        <f t="shared" si="4"/>
        <v>17671294</v>
      </c>
      <c r="U43" s="46">
        <f t="shared" si="4"/>
        <v>17671294</v>
      </c>
      <c r="V43" s="46">
        <f>+U43</f>
        <v>17671294</v>
      </c>
      <c r="W43" s="46">
        <f>+V43</f>
        <v>17671294</v>
      </c>
      <c r="X43" s="46">
        <f t="shared" si="4"/>
        <v>-9432094</v>
      </c>
      <c r="Y43" s="46">
        <f t="shared" si="4"/>
        <v>27103388</v>
      </c>
      <c r="Z43" s="47">
        <f>+IF(X43&lt;&gt;0,+(Y43/X43)*100,0)</f>
        <v>-287.35281900286407</v>
      </c>
      <c r="AA43" s="48">
        <f t="shared" si="4"/>
        <v>-11865963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13599765</v>
      </c>
      <c r="J60">
        <v>13599765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7375456</v>
      </c>
      <c r="D7" s="18"/>
      <c r="E7" s="19">
        <v>6139115</v>
      </c>
      <c r="F7" s="20">
        <v>11206657</v>
      </c>
      <c r="G7" s="20">
        <v>731045</v>
      </c>
      <c r="H7" s="20">
        <v>564371</v>
      </c>
      <c r="I7" s="20">
        <v>690866</v>
      </c>
      <c r="J7" s="20">
        <v>1986282</v>
      </c>
      <c r="K7" s="20">
        <v>779905</v>
      </c>
      <c r="L7" s="20">
        <v>813731</v>
      </c>
      <c r="M7" s="20">
        <v>672218</v>
      </c>
      <c r="N7" s="20">
        <v>2265854</v>
      </c>
      <c r="O7" s="20">
        <v>722499</v>
      </c>
      <c r="P7" s="20">
        <v>664111</v>
      </c>
      <c r="Q7" s="20">
        <v>830486</v>
      </c>
      <c r="R7" s="20">
        <v>2217096</v>
      </c>
      <c r="S7" s="20"/>
      <c r="T7" s="20"/>
      <c r="U7" s="20"/>
      <c r="V7" s="20"/>
      <c r="W7" s="20">
        <v>6469232</v>
      </c>
      <c r="X7" s="20">
        <v>6235153</v>
      </c>
      <c r="Y7" s="20">
        <v>234079</v>
      </c>
      <c r="Z7" s="21">
        <v>3.7541821347447288</v>
      </c>
      <c r="AA7" s="22">
        <v>11206657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22247102</v>
      </c>
      <c r="D9" s="18"/>
      <c r="E9" s="19">
        <v>22245545</v>
      </c>
      <c r="F9" s="20">
        <v>22245545</v>
      </c>
      <c r="G9" s="20">
        <v>8942399</v>
      </c>
      <c r="H9" s="20"/>
      <c r="I9" s="20"/>
      <c r="J9" s="20">
        <v>8942399</v>
      </c>
      <c r="K9" s="20"/>
      <c r="L9" s="20"/>
      <c r="M9" s="20">
        <v>7286304</v>
      </c>
      <c r="N9" s="20">
        <v>7286304</v>
      </c>
      <c r="O9" s="20"/>
      <c r="P9" s="20"/>
      <c r="Q9" s="20">
        <v>5912373</v>
      </c>
      <c r="R9" s="20">
        <v>5912373</v>
      </c>
      <c r="S9" s="20"/>
      <c r="T9" s="20"/>
      <c r="U9" s="20"/>
      <c r="V9" s="20"/>
      <c r="W9" s="20">
        <v>22141076</v>
      </c>
      <c r="X9" s="20">
        <v>22245545</v>
      </c>
      <c r="Y9" s="20">
        <v>-104469</v>
      </c>
      <c r="Z9" s="21">
        <v>-0.46961762456258094</v>
      </c>
      <c r="AA9" s="22">
        <v>22245545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512930</v>
      </c>
      <c r="F11" s="20">
        <v>897398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897398</v>
      </c>
      <c r="Y11" s="20">
        <v>-897398</v>
      </c>
      <c r="Z11" s="21">
        <v>-100</v>
      </c>
      <c r="AA11" s="22">
        <v>897398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-29323950</v>
      </c>
      <c r="D14" s="18"/>
      <c r="E14" s="19">
        <v>-139832618</v>
      </c>
      <c r="F14" s="20">
        <v>-150519228</v>
      </c>
      <c r="G14" s="20">
        <v>-2286686</v>
      </c>
      <c r="H14" s="20">
        <v>-2296886</v>
      </c>
      <c r="I14" s="20">
        <v>-2509832</v>
      </c>
      <c r="J14" s="20">
        <v>-7093404</v>
      </c>
      <c r="K14" s="20">
        <v>-105400</v>
      </c>
      <c r="L14" s="20">
        <v>-5828136</v>
      </c>
      <c r="M14" s="20">
        <v>-2367623</v>
      </c>
      <c r="N14" s="20">
        <v>-8301159</v>
      </c>
      <c r="O14" s="20">
        <v>-2680271</v>
      </c>
      <c r="P14" s="20">
        <v>-2703</v>
      </c>
      <c r="Q14" s="20">
        <v>-3290266</v>
      </c>
      <c r="R14" s="20">
        <v>-5973240</v>
      </c>
      <c r="S14" s="20"/>
      <c r="T14" s="20"/>
      <c r="U14" s="20"/>
      <c r="V14" s="20"/>
      <c r="W14" s="20">
        <v>-21367803</v>
      </c>
      <c r="X14" s="20">
        <v>-109078477</v>
      </c>
      <c r="Y14" s="20">
        <v>87710674</v>
      </c>
      <c r="Z14" s="21">
        <v>-80.410614827341234</v>
      </c>
      <c r="AA14" s="22">
        <v>-150519228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298608</v>
      </c>
      <c r="D17" s="26">
        <f>SUM(D6:D16)</f>
        <v>0</v>
      </c>
      <c r="E17" s="27">
        <f t="shared" si="0"/>
        <v>-110935028</v>
      </c>
      <c r="F17" s="28">
        <f t="shared" si="0"/>
        <v>-116169628</v>
      </c>
      <c r="G17" s="28">
        <f t="shared" si="0"/>
        <v>7386758</v>
      </c>
      <c r="H17" s="28">
        <f t="shared" si="0"/>
        <v>-1732515</v>
      </c>
      <c r="I17" s="28">
        <f t="shared" si="0"/>
        <v>-1818966</v>
      </c>
      <c r="J17" s="28">
        <f t="shared" si="0"/>
        <v>3835277</v>
      </c>
      <c r="K17" s="28">
        <f t="shared" si="0"/>
        <v>674505</v>
      </c>
      <c r="L17" s="28">
        <f t="shared" si="0"/>
        <v>-5014405</v>
      </c>
      <c r="M17" s="28">
        <f t="shared" si="0"/>
        <v>5590899</v>
      </c>
      <c r="N17" s="28">
        <f t="shared" si="0"/>
        <v>1250999</v>
      </c>
      <c r="O17" s="28">
        <f t="shared" si="0"/>
        <v>-1957772</v>
      </c>
      <c r="P17" s="28">
        <f t="shared" si="0"/>
        <v>661408</v>
      </c>
      <c r="Q17" s="28">
        <f t="shared" si="0"/>
        <v>3452593</v>
      </c>
      <c r="R17" s="28">
        <f t="shared" si="0"/>
        <v>2156229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7242505</v>
      </c>
      <c r="X17" s="28">
        <f t="shared" si="0"/>
        <v>-79700381</v>
      </c>
      <c r="Y17" s="28">
        <f t="shared" si="0"/>
        <v>86942886</v>
      </c>
      <c r="Z17" s="29">
        <f>+IF(X17&lt;&gt;0,+(Y17/X17)*100,0)</f>
        <v>-109.08716484052943</v>
      </c>
      <c r="AA17" s="30">
        <f>SUM(AA6:AA16)</f>
        <v>-116169628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-1254100</v>
      </c>
      <c r="D28" s="18"/>
      <c r="E28" s="19">
        <v>-89065256</v>
      </c>
      <c r="F28" s="20">
        <v>-119486059</v>
      </c>
      <c r="G28" s="20"/>
      <c r="H28" s="20"/>
      <c r="I28" s="20"/>
      <c r="J28" s="20"/>
      <c r="K28" s="20"/>
      <c r="L28" s="20"/>
      <c r="M28" s="20">
        <v>-86900</v>
      </c>
      <c r="N28" s="20">
        <v>-86900</v>
      </c>
      <c r="O28" s="20"/>
      <c r="P28" s="20"/>
      <c r="Q28" s="20"/>
      <c r="R28" s="20"/>
      <c r="S28" s="20"/>
      <c r="T28" s="20"/>
      <c r="U28" s="20"/>
      <c r="V28" s="20"/>
      <c r="W28" s="20">
        <v>-86900</v>
      </c>
      <c r="X28" s="20">
        <v>-79918276</v>
      </c>
      <c r="Y28" s="20">
        <v>79831376</v>
      </c>
      <c r="Z28" s="21">
        <v>-99.891263920658147</v>
      </c>
      <c r="AA28" s="22">
        <v>-119486059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-1254100</v>
      </c>
      <c r="D30" s="26">
        <f t="shared" ref="D30:Y30" si="1">SUM(D21:D29)</f>
        <v>0</v>
      </c>
      <c r="E30" s="27">
        <f t="shared" si="1"/>
        <v>-89065256</v>
      </c>
      <c r="F30" s="28">
        <f t="shared" si="1"/>
        <v>-119486059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-86900</v>
      </c>
      <c r="N30" s="28">
        <f t="shared" si="1"/>
        <v>-86900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-86900</v>
      </c>
      <c r="X30" s="28">
        <f t="shared" si="1"/>
        <v>-79918276</v>
      </c>
      <c r="Y30" s="28">
        <f t="shared" si="1"/>
        <v>79831376</v>
      </c>
      <c r="Z30" s="29">
        <f>+IF(X30&lt;&gt;0,+(Y30/X30)*100,0)</f>
        <v>-99.891263920658147</v>
      </c>
      <c r="AA30" s="30">
        <f>SUM(AA21:AA29)</f>
        <v>-119486059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-955492</v>
      </c>
      <c r="D41" s="32">
        <f>+D17+D30+D39</f>
        <v>0</v>
      </c>
      <c r="E41" s="33">
        <f t="shared" si="3"/>
        <v>-200000284</v>
      </c>
      <c r="F41" s="34">
        <f t="shared" si="3"/>
        <v>-235655687</v>
      </c>
      <c r="G41" s="34">
        <f t="shared" si="3"/>
        <v>7386758</v>
      </c>
      <c r="H41" s="34">
        <f t="shared" si="3"/>
        <v>-1732515</v>
      </c>
      <c r="I41" s="34">
        <f t="shared" si="3"/>
        <v>-1818966</v>
      </c>
      <c r="J41" s="34">
        <f t="shared" si="3"/>
        <v>3835277</v>
      </c>
      <c r="K41" s="34">
        <f t="shared" si="3"/>
        <v>674505</v>
      </c>
      <c r="L41" s="34">
        <f t="shared" si="3"/>
        <v>-5014405</v>
      </c>
      <c r="M41" s="34">
        <f t="shared" si="3"/>
        <v>5503999</v>
      </c>
      <c r="N41" s="34">
        <f t="shared" si="3"/>
        <v>1164099</v>
      </c>
      <c r="O41" s="34">
        <f t="shared" si="3"/>
        <v>-1957772</v>
      </c>
      <c r="P41" s="34">
        <f t="shared" si="3"/>
        <v>661408</v>
      </c>
      <c r="Q41" s="34">
        <f t="shared" si="3"/>
        <v>3452593</v>
      </c>
      <c r="R41" s="34">
        <f t="shared" si="3"/>
        <v>2156229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7155605</v>
      </c>
      <c r="X41" s="34">
        <f t="shared" si="3"/>
        <v>-159618657</v>
      </c>
      <c r="Y41" s="34">
        <f t="shared" si="3"/>
        <v>166774262</v>
      </c>
      <c r="Z41" s="35">
        <f>+IF(X41&lt;&gt;0,+(Y41/X41)*100,0)</f>
        <v>-104.48293773076915</v>
      </c>
      <c r="AA41" s="36">
        <f>+AA17+AA30+AA39</f>
        <v>-235655687</v>
      </c>
    </row>
    <row r="42" spans="1:27" x14ac:dyDescent="0.25">
      <c r="A42" s="23" t="s">
        <v>63</v>
      </c>
      <c r="B42" s="17" t="s">
        <v>64</v>
      </c>
      <c r="C42" s="32">
        <v>55118515</v>
      </c>
      <c r="D42" s="32"/>
      <c r="E42" s="33">
        <v>-186600772</v>
      </c>
      <c r="F42" s="34">
        <v>-186600772</v>
      </c>
      <c r="G42" s="34">
        <v>55101692</v>
      </c>
      <c r="H42" s="34">
        <f>+G43+H60</f>
        <v>61479645</v>
      </c>
      <c r="I42" s="34">
        <f>+H43+I60</f>
        <v>59747130</v>
      </c>
      <c r="J42" s="34">
        <f>+G42</f>
        <v>55101692</v>
      </c>
      <c r="K42" s="34">
        <f>+I43+K60</f>
        <v>57928164</v>
      </c>
      <c r="L42" s="34">
        <f>+K43+L60</f>
        <v>58602669</v>
      </c>
      <c r="M42" s="34">
        <f>+L43+M60</f>
        <v>53588264</v>
      </c>
      <c r="N42" s="34">
        <f>+K42</f>
        <v>57928164</v>
      </c>
      <c r="O42" s="34">
        <f>+M43+O60</f>
        <v>59092263</v>
      </c>
      <c r="P42" s="34">
        <f>+O43+P60</f>
        <v>57134491</v>
      </c>
      <c r="Q42" s="34">
        <f>+P43+Q60</f>
        <v>57795899</v>
      </c>
      <c r="R42" s="34">
        <f>+O42</f>
        <v>59092263</v>
      </c>
      <c r="S42" s="34">
        <f>+Q43+S60</f>
        <v>61248492</v>
      </c>
      <c r="T42" s="34">
        <f>+S43+T60</f>
        <v>61248492</v>
      </c>
      <c r="U42" s="34">
        <f>+T43+U60</f>
        <v>61248492</v>
      </c>
      <c r="V42" s="34">
        <f>+S42</f>
        <v>61248492</v>
      </c>
      <c r="W42" s="34">
        <f>+G42</f>
        <v>55101692</v>
      </c>
      <c r="X42" s="34">
        <v>-186600772</v>
      </c>
      <c r="Y42" s="34">
        <f>+W42-X42</f>
        <v>241702464</v>
      </c>
      <c r="Z42" s="35">
        <f>+IF(X42&lt;&gt;0,+(Y42/X42)*100,0)</f>
        <v>-129.52918758556905</v>
      </c>
      <c r="AA42" s="36">
        <v>-186600772</v>
      </c>
    </row>
    <row r="43" spans="1:27" x14ac:dyDescent="0.25">
      <c r="A43" s="42" t="s">
        <v>65</v>
      </c>
      <c r="B43" s="43" t="s">
        <v>64</v>
      </c>
      <c r="C43" s="44">
        <f>+C41+C42</f>
        <v>54163023</v>
      </c>
      <c r="D43" s="44">
        <f t="shared" ref="D43:AA43" si="4">+D41+D42</f>
        <v>0</v>
      </c>
      <c r="E43" s="45">
        <f t="shared" si="4"/>
        <v>-386601056</v>
      </c>
      <c r="F43" s="46">
        <f t="shared" si="4"/>
        <v>-422256459</v>
      </c>
      <c r="G43" s="46">
        <f t="shared" si="4"/>
        <v>62488450</v>
      </c>
      <c r="H43" s="46">
        <f t="shared" si="4"/>
        <v>59747130</v>
      </c>
      <c r="I43" s="46">
        <f t="shared" si="4"/>
        <v>57928164</v>
      </c>
      <c r="J43" s="46">
        <f>+I43</f>
        <v>57928164</v>
      </c>
      <c r="K43" s="46">
        <f t="shared" si="4"/>
        <v>58602669</v>
      </c>
      <c r="L43" s="46">
        <f t="shared" si="4"/>
        <v>53588264</v>
      </c>
      <c r="M43" s="46">
        <f t="shared" si="4"/>
        <v>59092263</v>
      </c>
      <c r="N43" s="46">
        <f>+M43</f>
        <v>59092263</v>
      </c>
      <c r="O43" s="46">
        <f t="shared" si="4"/>
        <v>57134491</v>
      </c>
      <c r="P43" s="46">
        <f t="shared" si="4"/>
        <v>57795899</v>
      </c>
      <c r="Q43" s="46">
        <f t="shared" si="4"/>
        <v>61248492</v>
      </c>
      <c r="R43" s="46">
        <f>+Q43</f>
        <v>61248492</v>
      </c>
      <c r="S43" s="46">
        <f t="shared" si="4"/>
        <v>61248492</v>
      </c>
      <c r="T43" s="46">
        <f t="shared" si="4"/>
        <v>61248492</v>
      </c>
      <c r="U43" s="46">
        <f t="shared" si="4"/>
        <v>61248492</v>
      </c>
      <c r="V43" s="46">
        <f>+U43</f>
        <v>61248492</v>
      </c>
      <c r="W43" s="46">
        <f>+V43</f>
        <v>61248492</v>
      </c>
      <c r="X43" s="46">
        <f t="shared" si="4"/>
        <v>-346219429</v>
      </c>
      <c r="Y43" s="46">
        <f t="shared" si="4"/>
        <v>408476726</v>
      </c>
      <c r="Z43" s="47">
        <f>+IF(X43&lt;&gt;0,+(Y43/X43)*100,0)</f>
        <v>-117.98203445133635</v>
      </c>
      <c r="AA43" s="48">
        <f t="shared" si="4"/>
        <v>-422256459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55101692</v>
      </c>
      <c r="H60">
        <v>-1008805</v>
      </c>
      <c r="J60">
        <v>55101692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-32003403</v>
      </c>
      <c r="F14" s="20">
        <v>-27180004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-20384991</v>
      </c>
      <c r="Y14" s="20">
        <v>20384991</v>
      </c>
      <c r="Z14" s="21">
        <v>-100</v>
      </c>
      <c r="AA14" s="22">
        <v>-27180004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-32003403</v>
      </c>
      <c r="F17" s="28">
        <f t="shared" si="0"/>
        <v>-27180004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-20384991</v>
      </c>
      <c r="Y17" s="28">
        <f t="shared" si="0"/>
        <v>20384991</v>
      </c>
      <c r="Z17" s="29">
        <f>+IF(X17&lt;&gt;0,+(Y17/X17)*100,0)</f>
        <v>-100</v>
      </c>
      <c r="AA17" s="30">
        <f>SUM(AA6:AA16)</f>
        <v>-27180004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-2300000</v>
      </c>
      <c r="F28" s="20">
        <v>-1035000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-776250</v>
      </c>
      <c r="Y28" s="20">
        <v>776250</v>
      </c>
      <c r="Z28" s="21">
        <v>-100</v>
      </c>
      <c r="AA28" s="22">
        <v>-1035000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-2300000</v>
      </c>
      <c r="F30" s="28">
        <f t="shared" si="1"/>
        <v>-1035000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-776250</v>
      </c>
      <c r="Y30" s="28">
        <f t="shared" si="1"/>
        <v>776250</v>
      </c>
      <c r="Z30" s="29">
        <f>+IF(X30&lt;&gt;0,+(Y30/X30)*100,0)</f>
        <v>-100</v>
      </c>
      <c r="AA30" s="30">
        <f>SUM(AA21:AA29)</f>
        <v>-1035000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-34303403</v>
      </c>
      <c r="F41" s="34">
        <f t="shared" si="3"/>
        <v>-28215004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-21161241</v>
      </c>
      <c r="Y41" s="34">
        <f t="shared" si="3"/>
        <v>21161241</v>
      </c>
      <c r="Z41" s="35">
        <f>+IF(X41&lt;&gt;0,+(Y41/X41)*100,0)</f>
        <v>-100</v>
      </c>
      <c r="AA41" s="36">
        <f>+AA17+AA30+AA39</f>
        <v>-28215004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-34303403</v>
      </c>
      <c r="F43" s="46">
        <f t="shared" si="4"/>
        <v>-28215004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-21161241</v>
      </c>
      <c r="Y43" s="46">
        <f t="shared" si="4"/>
        <v>21161241</v>
      </c>
      <c r="Z43" s="47">
        <f>+IF(X43&lt;&gt;0,+(Y43/X43)*100,0)</f>
        <v>-100</v>
      </c>
      <c r="AA43" s="48">
        <f t="shared" si="4"/>
        <v>-28215004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20400944</v>
      </c>
      <c r="D7" s="18"/>
      <c r="E7" s="19">
        <v>23550108</v>
      </c>
      <c r="F7" s="20">
        <v>23095892</v>
      </c>
      <c r="G7" s="20">
        <v>1622151</v>
      </c>
      <c r="H7" s="20"/>
      <c r="I7" s="20">
        <v>3208969</v>
      </c>
      <c r="J7" s="20">
        <v>4831120</v>
      </c>
      <c r="K7" s="20">
        <v>1998163</v>
      </c>
      <c r="L7" s="20">
        <v>1910980</v>
      </c>
      <c r="M7" s="20">
        <v>1604070</v>
      </c>
      <c r="N7" s="20">
        <v>5513213</v>
      </c>
      <c r="O7" s="20">
        <v>1978179</v>
      </c>
      <c r="P7" s="20">
        <v>1877524</v>
      </c>
      <c r="Q7" s="20">
        <v>1898824</v>
      </c>
      <c r="R7" s="20">
        <v>5754527</v>
      </c>
      <c r="S7" s="20"/>
      <c r="T7" s="20"/>
      <c r="U7" s="20"/>
      <c r="V7" s="20"/>
      <c r="W7" s="20">
        <v>16098860</v>
      </c>
      <c r="X7" s="20">
        <v>17480895</v>
      </c>
      <c r="Y7" s="20">
        <v>-1382035</v>
      </c>
      <c r="Z7" s="21">
        <v>-7.9059739218157885</v>
      </c>
      <c r="AA7" s="22">
        <v>23095892</v>
      </c>
    </row>
    <row r="8" spans="1:27" x14ac:dyDescent="0.25">
      <c r="A8" s="23" t="s">
        <v>36</v>
      </c>
      <c r="B8" s="17" t="s">
        <v>32</v>
      </c>
      <c r="C8" s="18">
        <v>321075</v>
      </c>
      <c r="D8" s="18"/>
      <c r="E8" s="19">
        <v>468528</v>
      </c>
      <c r="F8" s="20">
        <v>456990</v>
      </c>
      <c r="G8" s="20">
        <v>12799</v>
      </c>
      <c r="H8" s="20"/>
      <c r="I8" s="20">
        <v>32676</v>
      </c>
      <c r="J8" s="20">
        <v>45475</v>
      </c>
      <c r="K8" s="20">
        <v>13064</v>
      </c>
      <c r="L8" s="20">
        <v>5486</v>
      </c>
      <c r="M8" s="20">
        <v>801</v>
      </c>
      <c r="N8" s="20">
        <v>19351</v>
      </c>
      <c r="O8" s="20">
        <v>11693</v>
      </c>
      <c r="P8" s="20">
        <v>470024</v>
      </c>
      <c r="Q8" s="20">
        <v>5636</v>
      </c>
      <c r="R8" s="20">
        <v>487353</v>
      </c>
      <c r="S8" s="20"/>
      <c r="T8" s="20"/>
      <c r="U8" s="20"/>
      <c r="V8" s="20"/>
      <c r="W8" s="20">
        <v>552179</v>
      </c>
      <c r="X8" s="20">
        <v>346780</v>
      </c>
      <c r="Y8" s="20">
        <v>205399</v>
      </c>
      <c r="Z8" s="21">
        <v>59.230347770921043</v>
      </c>
      <c r="AA8" s="22">
        <v>456990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5731968</v>
      </c>
      <c r="F11" s="20">
        <v>5850624</v>
      </c>
      <c r="G11" s="20">
        <v>41289</v>
      </c>
      <c r="H11" s="20"/>
      <c r="I11" s="20">
        <v>136700</v>
      </c>
      <c r="J11" s="20">
        <v>177989</v>
      </c>
      <c r="K11" s="20">
        <v>67642</v>
      </c>
      <c r="L11" s="20">
        <v>48486</v>
      </c>
      <c r="M11" s="20">
        <v>54988</v>
      </c>
      <c r="N11" s="20">
        <v>171116</v>
      </c>
      <c r="O11" s="20">
        <v>97636</v>
      </c>
      <c r="P11" s="20">
        <v>103667</v>
      </c>
      <c r="Q11" s="20">
        <v>77692</v>
      </c>
      <c r="R11" s="20">
        <v>278995</v>
      </c>
      <c r="S11" s="20"/>
      <c r="T11" s="20"/>
      <c r="U11" s="20"/>
      <c r="V11" s="20"/>
      <c r="W11" s="20">
        <v>628100</v>
      </c>
      <c r="X11" s="20">
        <v>4346438</v>
      </c>
      <c r="Y11" s="20">
        <v>-3718338</v>
      </c>
      <c r="Z11" s="21">
        <v>-85.549086401324487</v>
      </c>
      <c r="AA11" s="22">
        <v>5850624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-49333419</v>
      </c>
      <c r="D14" s="18"/>
      <c r="E14" s="19">
        <v>-52735956</v>
      </c>
      <c r="F14" s="20">
        <v>-51719492</v>
      </c>
      <c r="G14" s="20">
        <v>-4798708</v>
      </c>
      <c r="H14" s="20"/>
      <c r="I14" s="20">
        <v>-7996578</v>
      </c>
      <c r="J14" s="20">
        <v>-12795286</v>
      </c>
      <c r="K14" s="20">
        <v>-4344728</v>
      </c>
      <c r="L14" s="20"/>
      <c r="M14" s="20">
        <v>-4002481</v>
      </c>
      <c r="N14" s="20">
        <v>-8347209</v>
      </c>
      <c r="O14" s="20">
        <v>-7996578</v>
      </c>
      <c r="P14" s="20">
        <v>-4018589</v>
      </c>
      <c r="Q14" s="20">
        <v>-3593700</v>
      </c>
      <c r="R14" s="20">
        <v>-15608867</v>
      </c>
      <c r="S14" s="20"/>
      <c r="T14" s="20"/>
      <c r="U14" s="20"/>
      <c r="V14" s="20"/>
      <c r="W14" s="20">
        <v>-36751362</v>
      </c>
      <c r="X14" s="20">
        <v>-39145383</v>
      </c>
      <c r="Y14" s="20">
        <v>2394021</v>
      </c>
      <c r="Z14" s="21">
        <v>-6.1157174014621338</v>
      </c>
      <c r="AA14" s="22">
        <v>-51719492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-28611400</v>
      </c>
      <c r="D17" s="26">
        <f>SUM(D6:D16)</f>
        <v>0</v>
      </c>
      <c r="E17" s="27">
        <f t="shared" si="0"/>
        <v>-22985352</v>
      </c>
      <c r="F17" s="28">
        <f t="shared" si="0"/>
        <v>-22315986</v>
      </c>
      <c r="G17" s="28">
        <f t="shared" si="0"/>
        <v>-3122469</v>
      </c>
      <c r="H17" s="28">
        <f t="shared" si="0"/>
        <v>0</v>
      </c>
      <c r="I17" s="28">
        <f t="shared" si="0"/>
        <v>-4618233</v>
      </c>
      <c r="J17" s="28">
        <f t="shared" si="0"/>
        <v>-7740702</v>
      </c>
      <c r="K17" s="28">
        <f t="shared" si="0"/>
        <v>-2265859</v>
      </c>
      <c r="L17" s="28">
        <f t="shared" si="0"/>
        <v>1964952</v>
      </c>
      <c r="M17" s="28">
        <f t="shared" si="0"/>
        <v>-2342622</v>
      </c>
      <c r="N17" s="28">
        <f t="shared" si="0"/>
        <v>-2643529</v>
      </c>
      <c r="O17" s="28">
        <f t="shared" si="0"/>
        <v>-5909070</v>
      </c>
      <c r="P17" s="28">
        <f t="shared" si="0"/>
        <v>-1567374</v>
      </c>
      <c r="Q17" s="28">
        <f t="shared" si="0"/>
        <v>-1611548</v>
      </c>
      <c r="R17" s="28">
        <f t="shared" si="0"/>
        <v>-9087992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-19472223</v>
      </c>
      <c r="X17" s="28">
        <f t="shared" si="0"/>
        <v>-16971270</v>
      </c>
      <c r="Y17" s="28">
        <f t="shared" si="0"/>
        <v>-2500953</v>
      </c>
      <c r="Z17" s="29">
        <f>+IF(X17&lt;&gt;0,+(Y17/X17)*100,0)</f>
        <v>14.736392739023065</v>
      </c>
      <c r="AA17" s="30">
        <f>SUM(AA6:AA16)</f>
        <v>-22315986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-34362329</v>
      </c>
      <c r="D28" s="18"/>
      <c r="E28" s="19">
        <v>-5600004</v>
      </c>
      <c r="F28" s="20">
        <v>-12</v>
      </c>
      <c r="G28" s="20">
        <v>-6760931</v>
      </c>
      <c r="H28" s="20"/>
      <c r="I28" s="20">
        <v>-6546502</v>
      </c>
      <c r="J28" s="20">
        <v>-13307433</v>
      </c>
      <c r="K28" s="20"/>
      <c r="L28" s="20">
        <v>-1073031</v>
      </c>
      <c r="M28" s="20"/>
      <c r="N28" s="20">
        <v>-1073031</v>
      </c>
      <c r="O28" s="20"/>
      <c r="P28" s="20"/>
      <c r="Q28" s="20"/>
      <c r="R28" s="20"/>
      <c r="S28" s="20"/>
      <c r="T28" s="20"/>
      <c r="U28" s="20"/>
      <c r="V28" s="20"/>
      <c r="W28" s="20">
        <v>-14380464</v>
      </c>
      <c r="X28" s="20">
        <v>-1960013</v>
      </c>
      <c r="Y28" s="20">
        <v>-12420451</v>
      </c>
      <c r="Z28" s="21">
        <v>633.69227653081896</v>
      </c>
      <c r="AA28" s="22">
        <v>-12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-34362329</v>
      </c>
      <c r="D30" s="26">
        <f t="shared" ref="D30:Y30" si="1">SUM(D21:D29)</f>
        <v>0</v>
      </c>
      <c r="E30" s="27">
        <f t="shared" si="1"/>
        <v>-5600004</v>
      </c>
      <c r="F30" s="28">
        <f t="shared" si="1"/>
        <v>-12</v>
      </c>
      <c r="G30" s="28">
        <f t="shared" si="1"/>
        <v>-6760931</v>
      </c>
      <c r="H30" s="28">
        <f t="shared" si="1"/>
        <v>0</v>
      </c>
      <c r="I30" s="28">
        <f t="shared" si="1"/>
        <v>-6546502</v>
      </c>
      <c r="J30" s="28">
        <f t="shared" si="1"/>
        <v>-13307433</v>
      </c>
      <c r="K30" s="28">
        <f t="shared" si="1"/>
        <v>0</v>
      </c>
      <c r="L30" s="28">
        <f t="shared" si="1"/>
        <v>-1073031</v>
      </c>
      <c r="M30" s="28">
        <f t="shared" si="1"/>
        <v>0</v>
      </c>
      <c r="N30" s="28">
        <f t="shared" si="1"/>
        <v>-1073031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-14380464</v>
      </c>
      <c r="X30" s="28">
        <f t="shared" si="1"/>
        <v>-1960013</v>
      </c>
      <c r="Y30" s="28">
        <f t="shared" si="1"/>
        <v>-12420451</v>
      </c>
      <c r="Z30" s="29">
        <f>+IF(X30&lt;&gt;0,+(Y30/X30)*100,0)</f>
        <v>633.69227653081896</v>
      </c>
      <c r="AA30" s="30">
        <f>SUM(AA21:AA29)</f>
        <v>-12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-62973729</v>
      </c>
      <c r="D41" s="32">
        <f>+D17+D30+D39</f>
        <v>0</v>
      </c>
      <c r="E41" s="33">
        <f t="shared" si="3"/>
        <v>-28585356</v>
      </c>
      <c r="F41" s="34">
        <f t="shared" si="3"/>
        <v>-22315998</v>
      </c>
      <c r="G41" s="34">
        <f t="shared" si="3"/>
        <v>-9883400</v>
      </c>
      <c r="H41" s="34">
        <f t="shared" si="3"/>
        <v>0</v>
      </c>
      <c r="I41" s="34">
        <f t="shared" si="3"/>
        <v>-11164735</v>
      </c>
      <c r="J41" s="34">
        <f t="shared" si="3"/>
        <v>-21048135</v>
      </c>
      <c r="K41" s="34">
        <f t="shared" si="3"/>
        <v>-2265859</v>
      </c>
      <c r="L41" s="34">
        <f t="shared" si="3"/>
        <v>891921</v>
      </c>
      <c r="M41" s="34">
        <f t="shared" si="3"/>
        <v>-2342622</v>
      </c>
      <c r="N41" s="34">
        <f t="shared" si="3"/>
        <v>-3716560</v>
      </c>
      <c r="O41" s="34">
        <f t="shared" si="3"/>
        <v>-5909070</v>
      </c>
      <c r="P41" s="34">
        <f t="shared" si="3"/>
        <v>-1567374</v>
      </c>
      <c r="Q41" s="34">
        <f t="shared" si="3"/>
        <v>-1611548</v>
      </c>
      <c r="R41" s="34">
        <f t="shared" si="3"/>
        <v>-9087992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-33852687</v>
      </c>
      <c r="X41" s="34">
        <f t="shared" si="3"/>
        <v>-18931283</v>
      </c>
      <c r="Y41" s="34">
        <f t="shared" si="3"/>
        <v>-14921404</v>
      </c>
      <c r="Z41" s="35">
        <f>+IF(X41&lt;&gt;0,+(Y41/X41)*100,0)</f>
        <v>78.818767856357113</v>
      </c>
      <c r="AA41" s="36">
        <f>+AA17+AA30+AA39</f>
        <v>-22315998</v>
      </c>
    </row>
    <row r="42" spans="1:27" x14ac:dyDescent="0.25">
      <c r="A42" s="23" t="s">
        <v>63</v>
      </c>
      <c r="B42" s="17" t="s">
        <v>64</v>
      </c>
      <c r="C42" s="32">
        <v>-80820480</v>
      </c>
      <c r="D42" s="32"/>
      <c r="E42" s="33">
        <v>99298000</v>
      </c>
      <c r="F42" s="34">
        <v>-143376836</v>
      </c>
      <c r="G42" s="34">
        <v>-143376836</v>
      </c>
      <c r="H42" s="34">
        <f>+G43+H60</f>
        <v>-153260236</v>
      </c>
      <c r="I42" s="34">
        <f>+H43+I60</f>
        <v>-153260236</v>
      </c>
      <c r="J42" s="34">
        <f>+G42</f>
        <v>-143376836</v>
      </c>
      <c r="K42" s="34">
        <f>+I43+K60</f>
        <v>-164424971</v>
      </c>
      <c r="L42" s="34">
        <f>+K43+L60</f>
        <v>-166690830</v>
      </c>
      <c r="M42" s="34">
        <f>+L43+M60</f>
        <v>-165798909</v>
      </c>
      <c r="N42" s="34">
        <f>+K42</f>
        <v>-164424971</v>
      </c>
      <c r="O42" s="34">
        <f>+M43+O60</f>
        <v>-168141531</v>
      </c>
      <c r="P42" s="34">
        <f>+O43+P60</f>
        <v>-174050601</v>
      </c>
      <c r="Q42" s="34">
        <f>+P43+Q60</f>
        <v>-175617975</v>
      </c>
      <c r="R42" s="34">
        <f>+O42</f>
        <v>-168141531</v>
      </c>
      <c r="S42" s="34">
        <f>+Q43+S60</f>
        <v>-177229523</v>
      </c>
      <c r="T42" s="34">
        <f>+S43+T60</f>
        <v>-177229523</v>
      </c>
      <c r="U42" s="34">
        <f>+T43+U60</f>
        <v>-177229523</v>
      </c>
      <c r="V42" s="34">
        <f>+S42</f>
        <v>-177229523</v>
      </c>
      <c r="W42" s="34">
        <f>+G42</f>
        <v>-143376836</v>
      </c>
      <c r="X42" s="34">
        <v>-143376836</v>
      </c>
      <c r="Y42" s="34">
        <f>+W42-X42</f>
        <v>0</v>
      </c>
      <c r="Z42" s="35">
        <f>+IF(X42&lt;&gt;0,+(Y42/X42)*100,0)</f>
        <v>0</v>
      </c>
      <c r="AA42" s="36">
        <v>-143376836</v>
      </c>
    </row>
    <row r="43" spans="1:27" x14ac:dyDescent="0.25">
      <c r="A43" s="42" t="s">
        <v>65</v>
      </c>
      <c r="B43" s="43" t="s">
        <v>64</v>
      </c>
      <c r="C43" s="44">
        <f>+C41+C42</f>
        <v>-143794209</v>
      </c>
      <c r="D43" s="44">
        <f t="shared" ref="D43:AA43" si="4">+D41+D42</f>
        <v>0</v>
      </c>
      <c r="E43" s="45">
        <f t="shared" si="4"/>
        <v>70712644</v>
      </c>
      <c r="F43" s="46">
        <f t="shared" si="4"/>
        <v>-165692834</v>
      </c>
      <c r="G43" s="46">
        <f t="shared" si="4"/>
        <v>-153260236</v>
      </c>
      <c r="H43" s="46">
        <f t="shared" si="4"/>
        <v>-153260236</v>
      </c>
      <c r="I43" s="46">
        <f t="shared" si="4"/>
        <v>-164424971</v>
      </c>
      <c r="J43" s="46">
        <f>+I43</f>
        <v>-164424971</v>
      </c>
      <c r="K43" s="46">
        <f t="shared" si="4"/>
        <v>-166690830</v>
      </c>
      <c r="L43" s="46">
        <f t="shared" si="4"/>
        <v>-165798909</v>
      </c>
      <c r="M43" s="46">
        <f t="shared" si="4"/>
        <v>-168141531</v>
      </c>
      <c r="N43" s="46">
        <f>+M43</f>
        <v>-168141531</v>
      </c>
      <c r="O43" s="46">
        <f t="shared" si="4"/>
        <v>-174050601</v>
      </c>
      <c r="P43" s="46">
        <f t="shared" si="4"/>
        <v>-175617975</v>
      </c>
      <c r="Q43" s="46">
        <f t="shared" si="4"/>
        <v>-177229523</v>
      </c>
      <c r="R43" s="46">
        <f>+Q43</f>
        <v>-177229523</v>
      </c>
      <c r="S43" s="46">
        <f t="shared" si="4"/>
        <v>-177229523</v>
      </c>
      <c r="T43" s="46">
        <f t="shared" si="4"/>
        <v>-177229523</v>
      </c>
      <c r="U43" s="46">
        <f t="shared" si="4"/>
        <v>-177229523</v>
      </c>
      <c r="V43" s="46">
        <f>+U43</f>
        <v>-177229523</v>
      </c>
      <c r="W43" s="46">
        <f>+V43</f>
        <v>-177229523</v>
      </c>
      <c r="X43" s="46">
        <f t="shared" si="4"/>
        <v>-162308119</v>
      </c>
      <c r="Y43" s="46">
        <f t="shared" si="4"/>
        <v>-14921404</v>
      </c>
      <c r="Z43" s="47">
        <f>+IF(X43&lt;&gt;0,+(Y43/X43)*100,0)</f>
        <v>9.1932579170608228</v>
      </c>
      <c r="AA43" s="48">
        <f t="shared" si="4"/>
        <v>-165692834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-143376836</v>
      </c>
      <c r="J60">
        <v>-143376836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3540513</v>
      </c>
      <c r="D7" s="18"/>
      <c r="E7" s="19">
        <v>9290587</v>
      </c>
      <c r="F7" s="20">
        <v>9290587</v>
      </c>
      <c r="G7" s="20">
        <v>324804</v>
      </c>
      <c r="H7" s="20">
        <v>279785</v>
      </c>
      <c r="I7" s="20">
        <v>251709</v>
      </c>
      <c r="J7" s="20">
        <v>856298</v>
      </c>
      <c r="K7" s="20">
        <v>327281</v>
      </c>
      <c r="L7" s="20">
        <v>252412</v>
      </c>
      <c r="M7" s="20">
        <v>263183</v>
      </c>
      <c r="N7" s="20">
        <v>842876</v>
      </c>
      <c r="O7" s="20">
        <v>220300</v>
      </c>
      <c r="P7" s="20">
        <v>258955</v>
      </c>
      <c r="Q7" s="20">
        <v>312579</v>
      </c>
      <c r="R7" s="20">
        <v>791834</v>
      </c>
      <c r="S7" s="20"/>
      <c r="T7" s="20"/>
      <c r="U7" s="20"/>
      <c r="V7" s="20"/>
      <c r="W7" s="20">
        <v>2491008</v>
      </c>
      <c r="X7" s="20">
        <v>6967944</v>
      </c>
      <c r="Y7" s="20">
        <v>-4476936</v>
      </c>
      <c r="Z7" s="21">
        <v>-64.250458958912418</v>
      </c>
      <c r="AA7" s="22">
        <v>9290587</v>
      </c>
    </row>
    <row r="8" spans="1:27" x14ac:dyDescent="0.25">
      <c r="A8" s="23" t="s">
        <v>36</v>
      </c>
      <c r="B8" s="17" t="s">
        <v>32</v>
      </c>
      <c r="C8" s="18">
        <v>129473</v>
      </c>
      <c r="D8" s="18"/>
      <c r="E8" s="19"/>
      <c r="F8" s="20"/>
      <c r="G8" s="20">
        <v>10097</v>
      </c>
      <c r="H8" s="20">
        <v>13853</v>
      </c>
      <c r="I8" s="20">
        <v>1012</v>
      </c>
      <c r="J8" s="20">
        <v>24962</v>
      </c>
      <c r="K8" s="20">
        <v>12760</v>
      </c>
      <c r="L8" s="20">
        <v>1203</v>
      </c>
      <c r="M8" s="20">
        <v>17399</v>
      </c>
      <c r="N8" s="20">
        <v>31362</v>
      </c>
      <c r="O8" s="20">
        <v>10206</v>
      </c>
      <c r="P8" s="20">
        <v>3258</v>
      </c>
      <c r="Q8" s="20">
        <v>13316</v>
      </c>
      <c r="R8" s="20">
        <v>26780</v>
      </c>
      <c r="S8" s="20"/>
      <c r="T8" s="20"/>
      <c r="U8" s="20"/>
      <c r="V8" s="20"/>
      <c r="W8" s="20">
        <v>83104</v>
      </c>
      <c r="X8" s="20"/>
      <c r="Y8" s="20">
        <v>83104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90661</v>
      </c>
      <c r="D11" s="18"/>
      <c r="E11" s="19">
        <v>2920172</v>
      </c>
      <c r="F11" s="20">
        <v>2920172</v>
      </c>
      <c r="G11" s="20">
        <v>7067</v>
      </c>
      <c r="H11" s="20">
        <v>6601</v>
      </c>
      <c r="I11" s="20">
        <v>5138</v>
      </c>
      <c r="J11" s="20">
        <v>18806</v>
      </c>
      <c r="K11" s="20">
        <v>2725</v>
      </c>
      <c r="L11" s="20">
        <v>2521</v>
      </c>
      <c r="M11" s="20">
        <v>2382</v>
      </c>
      <c r="N11" s="20">
        <v>7628</v>
      </c>
      <c r="O11" s="20">
        <v>2118</v>
      </c>
      <c r="P11" s="20">
        <v>4027</v>
      </c>
      <c r="Q11" s="20">
        <v>6637</v>
      </c>
      <c r="R11" s="20">
        <v>12782</v>
      </c>
      <c r="S11" s="20"/>
      <c r="T11" s="20"/>
      <c r="U11" s="20"/>
      <c r="V11" s="20"/>
      <c r="W11" s="20">
        <v>39216</v>
      </c>
      <c r="X11" s="20">
        <v>2190123</v>
      </c>
      <c r="Y11" s="20">
        <v>-2150907</v>
      </c>
      <c r="Z11" s="21">
        <v>-98.209415635560191</v>
      </c>
      <c r="AA11" s="22">
        <v>2920172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-3849173</v>
      </c>
      <c r="D14" s="18"/>
      <c r="E14" s="19">
        <v>-9272150</v>
      </c>
      <c r="F14" s="20">
        <v>-9112150</v>
      </c>
      <c r="G14" s="20">
        <v>-99965</v>
      </c>
      <c r="H14" s="20">
        <v>-304000</v>
      </c>
      <c r="I14" s="20">
        <v>-329000</v>
      </c>
      <c r="J14" s="20">
        <v>-732965</v>
      </c>
      <c r="K14" s="20"/>
      <c r="L14" s="20">
        <v>-1449974</v>
      </c>
      <c r="M14" s="20">
        <v>-608000</v>
      </c>
      <c r="N14" s="20">
        <v>-2057974</v>
      </c>
      <c r="O14" s="20">
        <v>-304000</v>
      </c>
      <c r="P14" s="20">
        <v>-304000</v>
      </c>
      <c r="Q14" s="20">
        <v>-304000</v>
      </c>
      <c r="R14" s="20">
        <v>-912000</v>
      </c>
      <c r="S14" s="20"/>
      <c r="T14" s="20"/>
      <c r="U14" s="20"/>
      <c r="V14" s="20"/>
      <c r="W14" s="20">
        <v>-3702939</v>
      </c>
      <c r="X14" s="20">
        <v>-6890120</v>
      </c>
      <c r="Y14" s="20">
        <v>3187181</v>
      </c>
      <c r="Z14" s="21">
        <v>-46.257264024429183</v>
      </c>
      <c r="AA14" s="22">
        <v>-9112150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-88526</v>
      </c>
      <c r="D17" s="26">
        <f>SUM(D6:D16)</f>
        <v>0</v>
      </c>
      <c r="E17" s="27">
        <f t="shared" si="0"/>
        <v>2938609</v>
      </c>
      <c r="F17" s="28">
        <f t="shared" si="0"/>
        <v>3098609</v>
      </c>
      <c r="G17" s="28">
        <f t="shared" si="0"/>
        <v>242003</v>
      </c>
      <c r="H17" s="28">
        <f t="shared" si="0"/>
        <v>-3761</v>
      </c>
      <c r="I17" s="28">
        <f t="shared" si="0"/>
        <v>-71141</v>
      </c>
      <c r="J17" s="28">
        <f t="shared" si="0"/>
        <v>167101</v>
      </c>
      <c r="K17" s="28">
        <f t="shared" si="0"/>
        <v>342766</v>
      </c>
      <c r="L17" s="28">
        <f t="shared" si="0"/>
        <v>-1193838</v>
      </c>
      <c r="M17" s="28">
        <f t="shared" si="0"/>
        <v>-325036</v>
      </c>
      <c r="N17" s="28">
        <f t="shared" si="0"/>
        <v>-1176108</v>
      </c>
      <c r="O17" s="28">
        <f t="shared" si="0"/>
        <v>-71376</v>
      </c>
      <c r="P17" s="28">
        <f t="shared" si="0"/>
        <v>-37760</v>
      </c>
      <c r="Q17" s="28">
        <f t="shared" si="0"/>
        <v>28532</v>
      </c>
      <c r="R17" s="28">
        <f t="shared" si="0"/>
        <v>-80604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-1089611</v>
      </c>
      <c r="X17" s="28">
        <f t="shared" si="0"/>
        <v>2267947</v>
      </c>
      <c r="Y17" s="28">
        <f t="shared" si="0"/>
        <v>-3357558</v>
      </c>
      <c r="Z17" s="29">
        <f>+IF(X17&lt;&gt;0,+(Y17/X17)*100,0)</f>
        <v>-148.04393577098583</v>
      </c>
      <c r="AA17" s="30">
        <f>SUM(AA6:AA16)</f>
        <v>3098609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-88526</v>
      </c>
      <c r="D41" s="32">
        <f>+D17+D30+D39</f>
        <v>0</v>
      </c>
      <c r="E41" s="33">
        <f t="shared" si="3"/>
        <v>2938609</v>
      </c>
      <c r="F41" s="34">
        <f t="shared" si="3"/>
        <v>3098609</v>
      </c>
      <c r="G41" s="34">
        <f t="shared" si="3"/>
        <v>242003</v>
      </c>
      <c r="H41" s="34">
        <f t="shared" si="3"/>
        <v>-3761</v>
      </c>
      <c r="I41" s="34">
        <f t="shared" si="3"/>
        <v>-71141</v>
      </c>
      <c r="J41" s="34">
        <f t="shared" si="3"/>
        <v>167101</v>
      </c>
      <c r="K41" s="34">
        <f t="shared" si="3"/>
        <v>342766</v>
      </c>
      <c r="L41" s="34">
        <f t="shared" si="3"/>
        <v>-1193838</v>
      </c>
      <c r="M41" s="34">
        <f t="shared" si="3"/>
        <v>-325036</v>
      </c>
      <c r="N41" s="34">
        <f t="shared" si="3"/>
        <v>-1176108</v>
      </c>
      <c r="O41" s="34">
        <f t="shared" si="3"/>
        <v>-71376</v>
      </c>
      <c r="P41" s="34">
        <f t="shared" si="3"/>
        <v>-37760</v>
      </c>
      <c r="Q41" s="34">
        <f t="shared" si="3"/>
        <v>28532</v>
      </c>
      <c r="R41" s="34">
        <f t="shared" si="3"/>
        <v>-80604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-1089611</v>
      </c>
      <c r="X41" s="34">
        <f t="shared" si="3"/>
        <v>2267947</v>
      </c>
      <c r="Y41" s="34">
        <f t="shared" si="3"/>
        <v>-3357558</v>
      </c>
      <c r="Z41" s="35">
        <f>+IF(X41&lt;&gt;0,+(Y41/X41)*100,0)</f>
        <v>-148.04393577098583</v>
      </c>
      <c r="AA41" s="36">
        <f>+AA17+AA30+AA39</f>
        <v>3098609</v>
      </c>
    </row>
    <row r="42" spans="1:27" x14ac:dyDescent="0.25">
      <c r="A42" s="23" t="s">
        <v>63</v>
      </c>
      <c r="B42" s="17" t="s">
        <v>64</v>
      </c>
      <c r="C42" s="32">
        <v>-121111</v>
      </c>
      <c r="D42" s="32"/>
      <c r="E42" s="33"/>
      <c r="F42" s="34"/>
      <c r="G42" s="34">
        <v>-209750</v>
      </c>
      <c r="H42" s="34">
        <f>+G43+H60</f>
        <v>32253</v>
      </c>
      <c r="I42" s="34">
        <f>+H43+I60</f>
        <v>28492</v>
      </c>
      <c r="J42" s="34">
        <f>+G42</f>
        <v>-209750</v>
      </c>
      <c r="K42" s="34">
        <f>+I43+K60</f>
        <v>-42649</v>
      </c>
      <c r="L42" s="34">
        <f>+K43+L60</f>
        <v>300117</v>
      </c>
      <c r="M42" s="34">
        <f>+L43+M60</f>
        <v>-893721</v>
      </c>
      <c r="N42" s="34">
        <f>+K42</f>
        <v>-42649</v>
      </c>
      <c r="O42" s="34">
        <f>+M43+O60</f>
        <v>-1218757</v>
      </c>
      <c r="P42" s="34">
        <f>+O43+P60</f>
        <v>-1290133</v>
      </c>
      <c r="Q42" s="34">
        <f>+P43+Q60</f>
        <v>-1327893</v>
      </c>
      <c r="R42" s="34">
        <f>+O42</f>
        <v>-1218757</v>
      </c>
      <c r="S42" s="34">
        <f>+Q43+S60</f>
        <v>-1299361</v>
      </c>
      <c r="T42" s="34">
        <f>+S43+T60</f>
        <v>-1299361</v>
      </c>
      <c r="U42" s="34">
        <f>+T43+U60</f>
        <v>-1299361</v>
      </c>
      <c r="V42" s="34">
        <f>+S42</f>
        <v>-1299361</v>
      </c>
      <c r="W42" s="34">
        <f>+G42</f>
        <v>-209750</v>
      </c>
      <c r="X42" s="34"/>
      <c r="Y42" s="34">
        <f>+W42-X42</f>
        <v>-209750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-209637</v>
      </c>
      <c r="D43" s="44">
        <f t="shared" ref="D43:AA43" si="4">+D41+D42</f>
        <v>0</v>
      </c>
      <c r="E43" s="45">
        <f t="shared" si="4"/>
        <v>2938609</v>
      </c>
      <c r="F43" s="46">
        <f t="shared" si="4"/>
        <v>3098609</v>
      </c>
      <c r="G43" s="46">
        <f t="shared" si="4"/>
        <v>32253</v>
      </c>
      <c r="H43" s="46">
        <f t="shared" si="4"/>
        <v>28492</v>
      </c>
      <c r="I43" s="46">
        <f t="shared" si="4"/>
        <v>-42649</v>
      </c>
      <c r="J43" s="46">
        <f>+I43</f>
        <v>-42649</v>
      </c>
      <c r="K43" s="46">
        <f t="shared" si="4"/>
        <v>300117</v>
      </c>
      <c r="L43" s="46">
        <f t="shared" si="4"/>
        <v>-893721</v>
      </c>
      <c r="M43" s="46">
        <f t="shared" si="4"/>
        <v>-1218757</v>
      </c>
      <c r="N43" s="46">
        <f>+M43</f>
        <v>-1218757</v>
      </c>
      <c r="O43" s="46">
        <f t="shared" si="4"/>
        <v>-1290133</v>
      </c>
      <c r="P43" s="46">
        <f t="shared" si="4"/>
        <v>-1327893</v>
      </c>
      <c r="Q43" s="46">
        <f t="shared" si="4"/>
        <v>-1299361</v>
      </c>
      <c r="R43" s="46">
        <f>+Q43</f>
        <v>-1299361</v>
      </c>
      <c r="S43" s="46">
        <f t="shared" si="4"/>
        <v>-1299361</v>
      </c>
      <c r="T43" s="46">
        <f t="shared" si="4"/>
        <v>-1299361</v>
      </c>
      <c r="U43" s="46">
        <f t="shared" si="4"/>
        <v>-1299361</v>
      </c>
      <c r="V43" s="46">
        <f>+U43</f>
        <v>-1299361</v>
      </c>
      <c r="W43" s="46">
        <f>+V43</f>
        <v>-1299361</v>
      </c>
      <c r="X43" s="46">
        <f t="shared" si="4"/>
        <v>2267947</v>
      </c>
      <c r="Y43" s="46">
        <f t="shared" si="4"/>
        <v>-3567308</v>
      </c>
      <c r="Z43" s="47">
        <f>+IF(X43&lt;&gt;0,+(Y43/X43)*100,0)</f>
        <v>-157.29238822600351</v>
      </c>
      <c r="AA43" s="48">
        <f t="shared" si="4"/>
        <v>3098609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-209750</v>
      </c>
      <c r="J60">
        <v>-209750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47973250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2824216</v>
      </c>
      <c r="R7" s="20">
        <v>2824216</v>
      </c>
      <c r="S7" s="20"/>
      <c r="T7" s="20"/>
      <c r="U7" s="20"/>
      <c r="V7" s="20"/>
      <c r="W7" s="20">
        <v>2824216</v>
      </c>
      <c r="X7" s="20">
        <v>35979939</v>
      </c>
      <c r="Y7" s="20">
        <v>-33155723</v>
      </c>
      <c r="Z7" s="21">
        <v>-92.150581467078084</v>
      </c>
      <c r="AA7" s="22">
        <v>47973250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-34126157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-25594596</v>
      </c>
      <c r="Y14" s="20">
        <v>25594596</v>
      </c>
      <c r="Z14" s="21">
        <v>-100</v>
      </c>
      <c r="AA14" s="22">
        <v>-34126157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13847093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2824216</v>
      </c>
      <c r="R17" s="28">
        <f t="shared" si="0"/>
        <v>2824216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2824216</v>
      </c>
      <c r="X17" s="28">
        <f t="shared" si="0"/>
        <v>10385343</v>
      </c>
      <c r="Y17" s="28">
        <f t="shared" si="0"/>
        <v>-7561127</v>
      </c>
      <c r="Z17" s="29">
        <f>+IF(X17&lt;&gt;0,+(Y17/X17)*100,0)</f>
        <v>-72.805751336282299</v>
      </c>
      <c r="AA17" s="30">
        <f>SUM(AA6:AA16)</f>
        <v>13847093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-1917248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-1437939</v>
      </c>
      <c r="Y28" s="20">
        <v>1437939</v>
      </c>
      <c r="Z28" s="21">
        <v>-100</v>
      </c>
      <c r="AA28" s="22">
        <v>-1917248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-1917248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-1437939</v>
      </c>
      <c r="Y30" s="28">
        <f t="shared" si="1"/>
        <v>1437939</v>
      </c>
      <c r="Z30" s="29">
        <f>+IF(X30&lt;&gt;0,+(Y30/X30)*100,0)</f>
        <v>-100</v>
      </c>
      <c r="AA30" s="30">
        <f>SUM(AA21:AA29)</f>
        <v>-1917248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11929845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2824216</v>
      </c>
      <c r="R41" s="34">
        <f t="shared" si="3"/>
        <v>2824216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2824216</v>
      </c>
      <c r="X41" s="34">
        <f t="shared" si="3"/>
        <v>8947404</v>
      </c>
      <c r="Y41" s="34">
        <f t="shared" si="3"/>
        <v>-6123188</v>
      </c>
      <c r="Z41" s="35">
        <f>+IF(X41&lt;&gt;0,+(Y41/X41)*100,0)</f>
        <v>-68.435358457045197</v>
      </c>
      <c r="AA41" s="36">
        <f>+AA17+AA30+AA39</f>
        <v>11929845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2824216</v>
      </c>
      <c r="T42" s="34">
        <f>+S43+T60</f>
        <v>2824216</v>
      </c>
      <c r="U42" s="34">
        <f>+T43+U60</f>
        <v>2824216</v>
      </c>
      <c r="V42" s="34">
        <f>+S42</f>
        <v>2824216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11929845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2824216</v>
      </c>
      <c r="R43" s="46">
        <f>+Q43</f>
        <v>2824216</v>
      </c>
      <c r="S43" s="46">
        <f t="shared" si="4"/>
        <v>2824216</v>
      </c>
      <c r="T43" s="46">
        <f t="shared" si="4"/>
        <v>2824216</v>
      </c>
      <c r="U43" s="46">
        <f t="shared" si="4"/>
        <v>2824216</v>
      </c>
      <c r="V43" s="46">
        <f>+U43</f>
        <v>2824216</v>
      </c>
      <c r="W43" s="46">
        <f>+V43</f>
        <v>2824216</v>
      </c>
      <c r="X43" s="46">
        <f t="shared" si="4"/>
        <v>8947404</v>
      </c>
      <c r="Y43" s="46">
        <f t="shared" si="4"/>
        <v>-6123188</v>
      </c>
      <c r="Z43" s="47">
        <f>+IF(X43&lt;&gt;0,+(Y43/X43)*100,0)</f>
        <v>-68.435358457045197</v>
      </c>
      <c r="AA43" s="48">
        <f t="shared" si="4"/>
        <v>11929845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18004564</v>
      </c>
      <c r="D7" s="18"/>
      <c r="E7" s="19">
        <v>14634431</v>
      </c>
      <c r="F7" s="20">
        <v>14634431</v>
      </c>
      <c r="G7" s="20">
        <v>529085</v>
      </c>
      <c r="H7" s="20">
        <v>537035</v>
      </c>
      <c r="I7" s="20">
        <v>522731</v>
      </c>
      <c r="J7" s="20">
        <v>1588851</v>
      </c>
      <c r="K7" s="20">
        <v>571680</v>
      </c>
      <c r="L7" s="20">
        <v>508987</v>
      </c>
      <c r="M7" s="20">
        <v>529966</v>
      </c>
      <c r="N7" s="20">
        <v>1610633</v>
      </c>
      <c r="O7" s="20">
        <v>541108</v>
      </c>
      <c r="P7" s="20">
        <v>523481</v>
      </c>
      <c r="Q7" s="20">
        <v>738241</v>
      </c>
      <c r="R7" s="20">
        <v>1802830</v>
      </c>
      <c r="S7" s="20"/>
      <c r="T7" s="20"/>
      <c r="U7" s="20"/>
      <c r="V7" s="20"/>
      <c r="W7" s="20">
        <v>5002314</v>
      </c>
      <c r="X7" s="20">
        <v>10975824</v>
      </c>
      <c r="Y7" s="20">
        <v>-5973510</v>
      </c>
      <c r="Z7" s="21">
        <v>-54.424250971954358</v>
      </c>
      <c r="AA7" s="22">
        <v>14634431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-1767797</v>
      </c>
      <c r="F8" s="20">
        <v>-1610017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-1262733</v>
      </c>
      <c r="Y8" s="20">
        <v>1262733</v>
      </c>
      <c r="Z8" s="21">
        <v>-100</v>
      </c>
      <c r="AA8" s="22">
        <v>-1610017</v>
      </c>
    </row>
    <row r="9" spans="1:27" x14ac:dyDescent="0.25">
      <c r="A9" s="23" t="s">
        <v>37</v>
      </c>
      <c r="B9" s="17" t="s">
        <v>38</v>
      </c>
      <c r="C9" s="18">
        <v>147061</v>
      </c>
      <c r="D9" s="18"/>
      <c r="E9" s="19"/>
      <c r="F9" s="20"/>
      <c r="G9" s="20">
        <v>6554</v>
      </c>
      <c r="H9" s="20">
        <v>3471</v>
      </c>
      <c r="I9" s="20">
        <v>3139</v>
      </c>
      <c r="J9" s="20">
        <v>13164</v>
      </c>
      <c r="K9" s="20">
        <v>4030</v>
      </c>
      <c r="L9" s="20">
        <v>4653</v>
      </c>
      <c r="M9" s="20">
        <v>3558</v>
      </c>
      <c r="N9" s="20">
        <v>12241</v>
      </c>
      <c r="O9" s="20">
        <v>5391</v>
      </c>
      <c r="P9" s="20">
        <v>4052</v>
      </c>
      <c r="Q9" s="20">
        <v>4463</v>
      </c>
      <c r="R9" s="20">
        <v>13906</v>
      </c>
      <c r="S9" s="20"/>
      <c r="T9" s="20"/>
      <c r="U9" s="20"/>
      <c r="V9" s="20"/>
      <c r="W9" s="20">
        <v>39311</v>
      </c>
      <c r="X9" s="20"/>
      <c r="Y9" s="20">
        <v>39311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57469</v>
      </c>
      <c r="D11" s="18"/>
      <c r="E11" s="19">
        <v>578520</v>
      </c>
      <c r="F11" s="20">
        <v>228520</v>
      </c>
      <c r="G11" s="20">
        <v>14130</v>
      </c>
      <c r="H11" s="20">
        <v>9858</v>
      </c>
      <c r="I11" s="20">
        <v>10131</v>
      </c>
      <c r="J11" s="20">
        <v>34119</v>
      </c>
      <c r="K11" s="20">
        <v>12681</v>
      </c>
      <c r="L11" s="20">
        <v>11984</v>
      </c>
      <c r="M11" s="20">
        <v>11548</v>
      </c>
      <c r="N11" s="20">
        <v>36213</v>
      </c>
      <c r="O11" s="20">
        <v>13158</v>
      </c>
      <c r="P11" s="20">
        <v>20756</v>
      </c>
      <c r="Q11" s="20">
        <v>26488</v>
      </c>
      <c r="R11" s="20">
        <v>60402</v>
      </c>
      <c r="S11" s="20"/>
      <c r="T11" s="20"/>
      <c r="U11" s="20"/>
      <c r="V11" s="20"/>
      <c r="W11" s="20">
        <v>130734</v>
      </c>
      <c r="X11" s="20">
        <v>293890</v>
      </c>
      <c r="Y11" s="20">
        <v>-163156</v>
      </c>
      <c r="Z11" s="21">
        <v>-55.516009391268838</v>
      </c>
      <c r="AA11" s="22">
        <v>228520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-17091194</v>
      </c>
      <c r="D14" s="18"/>
      <c r="E14" s="19">
        <v>-21249978</v>
      </c>
      <c r="F14" s="20">
        <v>-22766920</v>
      </c>
      <c r="G14" s="20">
        <v>-891017</v>
      </c>
      <c r="H14" s="20">
        <v>-798838</v>
      </c>
      <c r="I14" s="20">
        <v>-383543</v>
      </c>
      <c r="J14" s="20">
        <v>-2073398</v>
      </c>
      <c r="K14" s="20">
        <v>-562363</v>
      </c>
      <c r="L14" s="20">
        <v>-247902</v>
      </c>
      <c r="M14" s="20">
        <v>-936421</v>
      </c>
      <c r="N14" s="20">
        <v>-1746686</v>
      </c>
      <c r="O14" s="20">
        <v>-408523</v>
      </c>
      <c r="P14" s="20">
        <v>-141833</v>
      </c>
      <c r="Q14" s="20">
        <v>-565572</v>
      </c>
      <c r="R14" s="20">
        <v>-1115928</v>
      </c>
      <c r="S14" s="20"/>
      <c r="T14" s="20"/>
      <c r="U14" s="20"/>
      <c r="V14" s="20"/>
      <c r="W14" s="20">
        <v>-4936012</v>
      </c>
      <c r="X14" s="20">
        <v>-16544187</v>
      </c>
      <c r="Y14" s="20">
        <v>11608175</v>
      </c>
      <c r="Z14" s="21">
        <v>-70.164674758572303</v>
      </c>
      <c r="AA14" s="22">
        <v>-22766920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1117900</v>
      </c>
      <c r="D17" s="26">
        <f>SUM(D6:D16)</f>
        <v>0</v>
      </c>
      <c r="E17" s="27">
        <f t="shared" si="0"/>
        <v>-7804824</v>
      </c>
      <c r="F17" s="28">
        <f t="shared" si="0"/>
        <v>-9513986</v>
      </c>
      <c r="G17" s="28">
        <f t="shared" si="0"/>
        <v>-341248</v>
      </c>
      <c r="H17" s="28">
        <f t="shared" si="0"/>
        <v>-248474</v>
      </c>
      <c r="I17" s="28">
        <f t="shared" si="0"/>
        <v>152458</v>
      </c>
      <c r="J17" s="28">
        <f t="shared" si="0"/>
        <v>-437264</v>
      </c>
      <c r="K17" s="28">
        <f t="shared" si="0"/>
        <v>26028</v>
      </c>
      <c r="L17" s="28">
        <f t="shared" si="0"/>
        <v>277722</v>
      </c>
      <c r="M17" s="28">
        <f t="shared" si="0"/>
        <v>-391349</v>
      </c>
      <c r="N17" s="28">
        <f t="shared" si="0"/>
        <v>-87599</v>
      </c>
      <c r="O17" s="28">
        <f t="shared" si="0"/>
        <v>151134</v>
      </c>
      <c r="P17" s="28">
        <f t="shared" si="0"/>
        <v>406456</v>
      </c>
      <c r="Q17" s="28">
        <f t="shared" si="0"/>
        <v>203620</v>
      </c>
      <c r="R17" s="28">
        <f t="shared" si="0"/>
        <v>761210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236347</v>
      </c>
      <c r="X17" s="28">
        <f t="shared" si="0"/>
        <v>-6537206</v>
      </c>
      <c r="Y17" s="28">
        <f t="shared" si="0"/>
        <v>6773553</v>
      </c>
      <c r="Z17" s="29">
        <f>+IF(X17&lt;&gt;0,+(Y17/X17)*100,0)</f>
        <v>-103.615413067907</v>
      </c>
      <c r="AA17" s="30">
        <f>SUM(AA6:AA16)</f>
        <v>-9513986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-348485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-121975</v>
      </c>
      <c r="Y28" s="20">
        <v>121975</v>
      </c>
      <c r="Z28" s="21">
        <v>-100</v>
      </c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-348485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-121975</v>
      </c>
      <c r="Y30" s="28">
        <f t="shared" si="1"/>
        <v>121975</v>
      </c>
      <c r="Z30" s="29">
        <f>+IF(X30&lt;&gt;0,+(Y30/X30)*100,0)</f>
        <v>-100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3317</v>
      </c>
      <c r="F36" s="20">
        <v>3317</v>
      </c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>
        <v>2484</v>
      </c>
      <c r="Y36" s="20">
        <v>-2484</v>
      </c>
      <c r="Z36" s="21">
        <v>-100</v>
      </c>
      <c r="AA36" s="22">
        <v>3317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3317</v>
      </c>
      <c r="F39" s="28">
        <f t="shared" si="2"/>
        <v>3317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2484</v>
      </c>
      <c r="Y39" s="28">
        <f t="shared" si="2"/>
        <v>-2484</v>
      </c>
      <c r="Z39" s="29">
        <f>+IF(X39&lt;&gt;0,+(Y39/X39)*100,0)</f>
        <v>-100</v>
      </c>
      <c r="AA39" s="30">
        <f>SUM(AA34:AA38)</f>
        <v>3317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1117900</v>
      </c>
      <c r="D41" s="32">
        <f>+D17+D30+D39</f>
        <v>0</v>
      </c>
      <c r="E41" s="33">
        <f t="shared" si="3"/>
        <v>-8149992</v>
      </c>
      <c r="F41" s="34">
        <f t="shared" si="3"/>
        <v>-9510669</v>
      </c>
      <c r="G41" s="34">
        <f t="shared" si="3"/>
        <v>-341248</v>
      </c>
      <c r="H41" s="34">
        <f t="shared" si="3"/>
        <v>-248474</v>
      </c>
      <c r="I41" s="34">
        <f t="shared" si="3"/>
        <v>152458</v>
      </c>
      <c r="J41" s="34">
        <f t="shared" si="3"/>
        <v>-437264</v>
      </c>
      <c r="K41" s="34">
        <f t="shared" si="3"/>
        <v>26028</v>
      </c>
      <c r="L41" s="34">
        <f t="shared" si="3"/>
        <v>277722</v>
      </c>
      <c r="M41" s="34">
        <f t="shared" si="3"/>
        <v>-391349</v>
      </c>
      <c r="N41" s="34">
        <f t="shared" si="3"/>
        <v>-87599</v>
      </c>
      <c r="O41" s="34">
        <f t="shared" si="3"/>
        <v>151134</v>
      </c>
      <c r="P41" s="34">
        <f t="shared" si="3"/>
        <v>406456</v>
      </c>
      <c r="Q41" s="34">
        <f t="shared" si="3"/>
        <v>203620</v>
      </c>
      <c r="R41" s="34">
        <f t="shared" si="3"/>
        <v>761210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236347</v>
      </c>
      <c r="X41" s="34">
        <f t="shared" si="3"/>
        <v>-6656697</v>
      </c>
      <c r="Y41" s="34">
        <f t="shared" si="3"/>
        <v>6893044</v>
      </c>
      <c r="Z41" s="35">
        <f>+IF(X41&lt;&gt;0,+(Y41/X41)*100,0)</f>
        <v>-103.5505146170841</v>
      </c>
      <c r="AA41" s="36">
        <f>+AA17+AA30+AA39</f>
        <v>-9510669</v>
      </c>
    </row>
    <row r="42" spans="1:27" x14ac:dyDescent="0.25">
      <c r="A42" s="23" t="s">
        <v>63</v>
      </c>
      <c r="B42" s="17" t="s">
        <v>64</v>
      </c>
      <c r="C42" s="32">
        <v>-4472477</v>
      </c>
      <c r="D42" s="32"/>
      <c r="E42" s="33"/>
      <c r="F42" s="34"/>
      <c r="G42" s="34">
        <v>8622901</v>
      </c>
      <c r="H42" s="34">
        <f>+G43+H60</f>
        <v>8281653</v>
      </c>
      <c r="I42" s="34">
        <f>+H43+I60</f>
        <v>8033179</v>
      </c>
      <c r="J42" s="34">
        <f>+G42</f>
        <v>8622901</v>
      </c>
      <c r="K42" s="34">
        <f>+I43+K60</f>
        <v>8185637</v>
      </c>
      <c r="L42" s="34">
        <f>+K43+L60</f>
        <v>8211665</v>
      </c>
      <c r="M42" s="34">
        <f>+L43+M60</f>
        <v>8489387</v>
      </c>
      <c r="N42" s="34">
        <f>+K42</f>
        <v>8185637</v>
      </c>
      <c r="O42" s="34">
        <f>+M43+O60</f>
        <v>8098038</v>
      </c>
      <c r="P42" s="34">
        <f>+O43+P60</f>
        <v>8249172</v>
      </c>
      <c r="Q42" s="34">
        <f>+P43+Q60</f>
        <v>8655628</v>
      </c>
      <c r="R42" s="34">
        <f>+O42</f>
        <v>8098038</v>
      </c>
      <c r="S42" s="34">
        <f>+Q43+S60</f>
        <v>8859248</v>
      </c>
      <c r="T42" s="34">
        <f>+S43+T60</f>
        <v>8859248</v>
      </c>
      <c r="U42" s="34">
        <f>+T43+U60</f>
        <v>8859248</v>
      </c>
      <c r="V42" s="34">
        <f>+S42</f>
        <v>8859248</v>
      </c>
      <c r="W42" s="34">
        <f>+G42</f>
        <v>8622901</v>
      </c>
      <c r="X42" s="34"/>
      <c r="Y42" s="34">
        <f>+W42-X42</f>
        <v>8622901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-3354577</v>
      </c>
      <c r="D43" s="44">
        <f t="shared" ref="D43:AA43" si="4">+D41+D42</f>
        <v>0</v>
      </c>
      <c r="E43" s="45">
        <f t="shared" si="4"/>
        <v>-8149992</v>
      </c>
      <c r="F43" s="46">
        <f t="shared" si="4"/>
        <v>-9510669</v>
      </c>
      <c r="G43" s="46">
        <f t="shared" si="4"/>
        <v>8281653</v>
      </c>
      <c r="H43" s="46">
        <f t="shared" si="4"/>
        <v>8033179</v>
      </c>
      <c r="I43" s="46">
        <f t="shared" si="4"/>
        <v>8185637</v>
      </c>
      <c r="J43" s="46">
        <f>+I43</f>
        <v>8185637</v>
      </c>
      <c r="K43" s="46">
        <f t="shared" si="4"/>
        <v>8211665</v>
      </c>
      <c r="L43" s="46">
        <f t="shared" si="4"/>
        <v>8489387</v>
      </c>
      <c r="M43" s="46">
        <f t="shared" si="4"/>
        <v>8098038</v>
      </c>
      <c r="N43" s="46">
        <f>+M43</f>
        <v>8098038</v>
      </c>
      <c r="O43" s="46">
        <f t="shared" si="4"/>
        <v>8249172</v>
      </c>
      <c r="P43" s="46">
        <f t="shared" si="4"/>
        <v>8655628</v>
      </c>
      <c r="Q43" s="46">
        <f t="shared" si="4"/>
        <v>8859248</v>
      </c>
      <c r="R43" s="46">
        <f>+Q43</f>
        <v>8859248</v>
      </c>
      <c r="S43" s="46">
        <f t="shared" si="4"/>
        <v>8859248</v>
      </c>
      <c r="T43" s="46">
        <f t="shared" si="4"/>
        <v>8859248</v>
      </c>
      <c r="U43" s="46">
        <f t="shared" si="4"/>
        <v>8859248</v>
      </c>
      <c r="V43" s="46">
        <f>+U43</f>
        <v>8859248</v>
      </c>
      <c r="W43" s="46">
        <f>+V43</f>
        <v>8859248</v>
      </c>
      <c r="X43" s="46">
        <f t="shared" si="4"/>
        <v>-6656697</v>
      </c>
      <c r="Y43" s="46">
        <f t="shared" si="4"/>
        <v>15515945</v>
      </c>
      <c r="Z43" s="47">
        <f>+IF(X43&lt;&gt;0,+(Y43/X43)*100,0)</f>
        <v>-233.08774606986015</v>
      </c>
      <c r="AA43" s="48">
        <f t="shared" si="4"/>
        <v>-9510669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8622901</v>
      </c>
      <c r="J60">
        <v>8622901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5252007</v>
      </c>
      <c r="D7" s="18"/>
      <c r="E7" s="19">
        <v>4355195</v>
      </c>
      <c r="F7" s="20">
        <v>9974406</v>
      </c>
      <c r="G7" s="20">
        <v>472569</v>
      </c>
      <c r="H7" s="20">
        <v>559503</v>
      </c>
      <c r="I7" s="20">
        <v>497558</v>
      </c>
      <c r="J7" s="20">
        <v>1529630</v>
      </c>
      <c r="K7" s="20">
        <v>515882</v>
      </c>
      <c r="L7" s="20">
        <v>548137</v>
      </c>
      <c r="M7" s="20">
        <v>621680</v>
      </c>
      <c r="N7" s="20">
        <v>1685699</v>
      </c>
      <c r="O7" s="20">
        <v>674318</v>
      </c>
      <c r="P7" s="20">
        <v>488521</v>
      </c>
      <c r="Q7" s="20">
        <v>596659</v>
      </c>
      <c r="R7" s="20">
        <v>1759498</v>
      </c>
      <c r="S7" s="20"/>
      <c r="T7" s="20"/>
      <c r="U7" s="20"/>
      <c r="V7" s="20"/>
      <c r="W7" s="20">
        <v>4974827</v>
      </c>
      <c r="X7" s="20">
        <v>5514081</v>
      </c>
      <c r="Y7" s="20">
        <v>-539254</v>
      </c>
      <c r="Z7" s="21">
        <v>-9.779580677179025</v>
      </c>
      <c r="AA7" s="22">
        <v>9974406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18918517</v>
      </c>
      <c r="F9" s="20">
        <v>18918517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14188896</v>
      </c>
      <c r="Y9" s="20">
        <v>-14188896</v>
      </c>
      <c r="Z9" s="21">
        <v>-100</v>
      </c>
      <c r="AA9" s="22">
        <v>18918517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-10412730</v>
      </c>
      <c r="D14" s="18"/>
      <c r="E14" s="19">
        <v>-32657678</v>
      </c>
      <c r="F14" s="20">
        <v>-30881638</v>
      </c>
      <c r="G14" s="20">
        <v>-289023</v>
      </c>
      <c r="H14" s="20">
        <v>-1384979</v>
      </c>
      <c r="I14" s="20">
        <v>-712902</v>
      </c>
      <c r="J14" s="20">
        <v>-2386904</v>
      </c>
      <c r="K14" s="20">
        <v>-909313</v>
      </c>
      <c r="L14" s="20">
        <v>-1480381</v>
      </c>
      <c r="M14" s="20">
        <v>-250034</v>
      </c>
      <c r="N14" s="20">
        <v>-2639728</v>
      </c>
      <c r="O14" s="20">
        <v>-1379042</v>
      </c>
      <c r="P14" s="20">
        <v>-11355</v>
      </c>
      <c r="Q14" s="20">
        <v>-921519</v>
      </c>
      <c r="R14" s="20">
        <v>-2311916</v>
      </c>
      <c r="S14" s="20"/>
      <c r="T14" s="20"/>
      <c r="U14" s="20"/>
      <c r="V14" s="20"/>
      <c r="W14" s="20">
        <v>-7338548</v>
      </c>
      <c r="X14" s="20">
        <v>-23289775</v>
      </c>
      <c r="Y14" s="20">
        <v>15951227</v>
      </c>
      <c r="Z14" s="21">
        <v>-68.490258063892853</v>
      </c>
      <c r="AA14" s="22">
        <v>-30881638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-5160723</v>
      </c>
      <c r="D17" s="26">
        <f>SUM(D6:D16)</f>
        <v>0</v>
      </c>
      <c r="E17" s="27">
        <f t="shared" si="0"/>
        <v>-9383966</v>
      </c>
      <c r="F17" s="28">
        <f t="shared" si="0"/>
        <v>-1988715</v>
      </c>
      <c r="G17" s="28">
        <f t="shared" si="0"/>
        <v>183546</v>
      </c>
      <c r="H17" s="28">
        <f t="shared" si="0"/>
        <v>-825476</v>
      </c>
      <c r="I17" s="28">
        <f t="shared" si="0"/>
        <v>-215344</v>
      </c>
      <c r="J17" s="28">
        <f t="shared" si="0"/>
        <v>-857274</v>
      </c>
      <c r="K17" s="28">
        <f t="shared" si="0"/>
        <v>-393431</v>
      </c>
      <c r="L17" s="28">
        <f t="shared" si="0"/>
        <v>-932244</v>
      </c>
      <c r="M17" s="28">
        <f t="shared" si="0"/>
        <v>371646</v>
      </c>
      <c r="N17" s="28">
        <f t="shared" si="0"/>
        <v>-954029</v>
      </c>
      <c r="O17" s="28">
        <f t="shared" si="0"/>
        <v>-704724</v>
      </c>
      <c r="P17" s="28">
        <f t="shared" si="0"/>
        <v>477166</v>
      </c>
      <c r="Q17" s="28">
        <f t="shared" si="0"/>
        <v>-324860</v>
      </c>
      <c r="R17" s="28">
        <f t="shared" si="0"/>
        <v>-552418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-2363721</v>
      </c>
      <c r="X17" s="28">
        <f t="shared" si="0"/>
        <v>-3586798</v>
      </c>
      <c r="Y17" s="28">
        <f t="shared" si="0"/>
        <v>1223077</v>
      </c>
      <c r="Z17" s="29">
        <f>+IF(X17&lt;&gt;0,+(Y17/X17)*100,0)</f>
        <v>-34.099411229737498</v>
      </c>
      <c r="AA17" s="30">
        <f>SUM(AA6:AA16)</f>
        <v>-1988715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-5552214</v>
      </c>
      <c r="D28" s="18"/>
      <c r="E28" s="19"/>
      <c r="F28" s="20"/>
      <c r="G28" s="20">
        <v>-3000</v>
      </c>
      <c r="H28" s="20"/>
      <c r="I28" s="20"/>
      <c r="J28" s="20">
        <v>-3000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-3000</v>
      </c>
      <c r="X28" s="20"/>
      <c r="Y28" s="20">
        <v>-3000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-5552214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-3000</v>
      </c>
      <c r="H30" s="28">
        <f t="shared" si="1"/>
        <v>0</v>
      </c>
      <c r="I30" s="28">
        <f t="shared" si="1"/>
        <v>0</v>
      </c>
      <c r="J30" s="28">
        <f t="shared" si="1"/>
        <v>-3000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-3000</v>
      </c>
      <c r="X30" s="28">
        <f t="shared" si="1"/>
        <v>0</v>
      </c>
      <c r="Y30" s="28">
        <f t="shared" si="1"/>
        <v>-3000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-10712937</v>
      </c>
      <c r="D41" s="32">
        <f>+D17+D30+D39</f>
        <v>0</v>
      </c>
      <c r="E41" s="33">
        <f t="shared" si="3"/>
        <v>-9383966</v>
      </c>
      <c r="F41" s="34">
        <f t="shared" si="3"/>
        <v>-1988715</v>
      </c>
      <c r="G41" s="34">
        <f t="shared" si="3"/>
        <v>180546</v>
      </c>
      <c r="H41" s="34">
        <f t="shared" si="3"/>
        <v>-825476</v>
      </c>
      <c r="I41" s="34">
        <f t="shared" si="3"/>
        <v>-215344</v>
      </c>
      <c r="J41" s="34">
        <f t="shared" si="3"/>
        <v>-860274</v>
      </c>
      <c r="K41" s="34">
        <f t="shared" si="3"/>
        <v>-393431</v>
      </c>
      <c r="L41" s="34">
        <f t="shared" si="3"/>
        <v>-932244</v>
      </c>
      <c r="M41" s="34">
        <f t="shared" si="3"/>
        <v>371646</v>
      </c>
      <c r="N41" s="34">
        <f t="shared" si="3"/>
        <v>-954029</v>
      </c>
      <c r="O41" s="34">
        <f t="shared" si="3"/>
        <v>-704724</v>
      </c>
      <c r="P41" s="34">
        <f t="shared" si="3"/>
        <v>477166</v>
      </c>
      <c r="Q41" s="34">
        <f t="shared" si="3"/>
        <v>-324860</v>
      </c>
      <c r="R41" s="34">
        <f t="shared" si="3"/>
        <v>-552418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-2366721</v>
      </c>
      <c r="X41" s="34">
        <f t="shared" si="3"/>
        <v>-3586798</v>
      </c>
      <c r="Y41" s="34">
        <f t="shared" si="3"/>
        <v>1220077</v>
      </c>
      <c r="Z41" s="35">
        <f>+IF(X41&lt;&gt;0,+(Y41/X41)*100,0)</f>
        <v>-34.015771169717389</v>
      </c>
      <c r="AA41" s="36">
        <f>+AA17+AA30+AA39</f>
        <v>-1988715</v>
      </c>
    </row>
    <row r="42" spans="1:27" x14ac:dyDescent="0.25">
      <c r="A42" s="23" t="s">
        <v>63</v>
      </c>
      <c r="B42" s="17" t="s">
        <v>64</v>
      </c>
      <c r="C42" s="32">
        <v>-53071926</v>
      </c>
      <c r="D42" s="32"/>
      <c r="E42" s="33">
        <v>-58379119</v>
      </c>
      <c r="F42" s="34">
        <v>-58379119</v>
      </c>
      <c r="G42" s="34">
        <v>-63269335</v>
      </c>
      <c r="H42" s="34">
        <f>+G43+H60</f>
        <v>-63616929</v>
      </c>
      <c r="I42" s="34">
        <f>+H43+I60</f>
        <v>-64442405</v>
      </c>
      <c r="J42" s="34">
        <f>+G42</f>
        <v>-63269335</v>
      </c>
      <c r="K42" s="34">
        <f>+I43+K60</f>
        <v>-64657749</v>
      </c>
      <c r="L42" s="34">
        <f>+K43+L60</f>
        <v>-65051180</v>
      </c>
      <c r="M42" s="34">
        <f>+L43+M60</f>
        <v>-65983424</v>
      </c>
      <c r="N42" s="34">
        <f>+K42</f>
        <v>-64657749</v>
      </c>
      <c r="O42" s="34">
        <f>+M43+O60</f>
        <v>-65611778</v>
      </c>
      <c r="P42" s="34">
        <f>+O43+P60</f>
        <v>-66316502</v>
      </c>
      <c r="Q42" s="34">
        <f>+P43+Q60</f>
        <v>-65839336</v>
      </c>
      <c r="R42" s="34">
        <f>+O42</f>
        <v>-65611778</v>
      </c>
      <c r="S42" s="34">
        <f>+Q43+S60</f>
        <v>-66164196</v>
      </c>
      <c r="T42" s="34">
        <f>+S43+T60</f>
        <v>-66164196</v>
      </c>
      <c r="U42" s="34">
        <f>+T43+U60</f>
        <v>-66164196</v>
      </c>
      <c r="V42" s="34">
        <f>+S42</f>
        <v>-66164196</v>
      </c>
      <c r="W42" s="34">
        <f>+G42</f>
        <v>-63269335</v>
      </c>
      <c r="X42" s="34">
        <v>-58379119</v>
      </c>
      <c r="Y42" s="34">
        <f>+W42-X42</f>
        <v>-4890216</v>
      </c>
      <c r="Z42" s="35">
        <f>+IF(X42&lt;&gt;0,+(Y42/X42)*100,0)</f>
        <v>8.3766526178649592</v>
      </c>
      <c r="AA42" s="36">
        <v>-58379119</v>
      </c>
    </row>
    <row r="43" spans="1:27" x14ac:dyDescent="0.25">
      <c r="A43" s="42" t="s">
        <v>65</v>
      </c>
      <c r="B43" s="43" t="s">
        <v>64</v>
      </c>
      <c r="C43" s="44">
        <f>+C41+C42</f>
        <v>-63784863</v>
      </c>
      <c r="D43" s="44">
        <f t="shared" ref="D43:AA43" si="4">+D41+D42</f>
        <v>0</v>
      </c>
      <c r="E43" s="45">
        <f t="shared" si="4"/>
        <v>-67763085</v>
      </c>
      <c r="F43" s="46">
        <f t="shared" si="4"/>
        <v>-60367834</v>
      </c>
      <c r="G43" s="46">
        <f t="shared" si="4"/>
        <v>-63088789</v>
      </c>
      <c r="H43" s="46">
        <f t="shared" si="4"/>
        <v>-64442405</v>
      </c>
      <c r="I43" s="46">
        <f t="shared" si="4"/>
        <v>-64657749</v>
      </c>
      <c r="J43" s="46">
        <f>+I43</f>
        <v>-64657749</v>
      </c>
      <c r="K43" s="46">
        <f t="shared" si="4"/>
        <v>-65051180</v>
      </c>
      <c r="L43" s="46">
        <f t="shared" si="4"/>
        <v>-65983424</v>
      </c>
      <c r="M43" s="46">
        <f t="shared" si="4"/>
        <v>-65611778</v>
      </c>
      <c r="N43" s="46">
        <f>+M43</f>
        <v>-65611778</v>
      </c>
      <c r="O43" s="46">
        <f t="shared" si="4"/>
        <v>-66316502</v>
      </c>
      <c r="P43" s="46">
        <f t="shared" si="4"/>
        <v>-65839336</v>
      </c>
      <c r="Q43" s="46">
        <f t="shared" si="4"/>
        <v>-66164196</v>
      </c>
      <c r="R43" s="46">
        <f>+Q43</f>
        <v>-66164196</v>
      </c>
      <c r="S43" s="46">
        <f t="shared" si="4"/>
        <v>-66164196</v>
      </c>
      <c r="T43" s="46">
        <f t="shared" si="4"/>
        <v>-66164196</v>
      </c>
      <c r="U43" s="46">
        <f t="shared" si="4"/>
        <v>-66164196</v>
      </c>
      <c r="V43" s="46">
        <f>+U43</f>
        <v>-66164196</v>
      </c>
      <c r="W43" s="46">
        <f>+V43</f>
        <v>-66164196</v>
      </c>
      <c r="X43" s="46">
        <f t="shared" si="4"/>
        <v>-61965917</v>
      </c>
      <c r="Y43" s="46">
        <f t="shared" si="4"/>
        <v>-3670139</v>
      </c>
      <c r="Z43" s="47">
        <f>+IF(X43&lt;&gt;0,+(Y43/X43)*100,0)</f>
        <v>5.9228349674870469</v>
      </c>
      <c r="AA43" s="48">
        <f t="shared" si="4"/>
        <v>-60367834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-63269335</v>
      </c>
      <c r="H60">
        <v>-528140</v>
      </c>
      <c r="J60">
        <v>-63269335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17458928</v>
      </c>
      <c r="D7" s="18"/>
      <c r="E7" s="19">
        <v>59474431</v>
      </c>
      <c r="F7" s="20">
        <v>56043113</v>
      </c>
      <c r="G7" s="20">
        <v>1319231</v>
      </c>
      <c r="H7" s="20">
        <v>1504284</v>
      </c>
      <c r="I7" s="20">
        <v>1319293</v>
      </c>
      <c r="J7" s="20">
        <v>4142808</v>
      </c>
      <c r="K7" s="20">
        <v>1215658</v>
      </c>
      <c r="L7" s="20">
        <v>1499862</v>
      </c>
      <c r="M7" s="20">
        <v>1101412</v>
      </c>
      <c r="N7" s="20">
        <v>3816932</v>
      </c>
      <c r="O7" s="20">
        <v>1821078</v>
      </c>
      <c r="P7" s="20">
        <v>1441687</v>
      </c>
      <c r="Q7" s="20">
        <v>1490359</v>
      </c>
      <c r="R7" s="20">
        <v>4753124</v>
      </c>
      <c r="S7" s="20"/>
      <c r="T7" s="20"/>
      <c r="U7" s="20"/>
      <c r="V7" s="20"/>
      <c r="W7" s="20">
        <v>12712864</v>
      </c>
      <c r="X7" s="20">
        <v>43747997</v>
      </c>
      <c r="Y7" s="20">
        <v>-31035133</v>
      </c>
      <c r="Z7" s="21">
        <v>-70.940694724835069</v>
      </c>
      <c r="AA7" s="22">
        <v>56043113</v>
      </c>
    </row>
    <row r="8" spans="1:27" x14ac:dyDescent="0.25">
      <c r="A8" s="23" t="s">
        <v>36</v>
      </c>
      <c r="B8" s="17" t="s">
        <v>32</v>
      </c>
      <c r="C8" s="18">
        <v>25200</v>
      </c>
      <c r="D8" s="18"/>
      <c r="E8" s="19"/>
      <c r="F8" s="20">
        <v>-12569400</v>
      </c>
      <c r="G8" s="20">
        <v>1000</v>
      </c>
      <c r="H8" s="20">
        <v>3859</v>
      </c>
      <c r="I8" s="20">
        <v>900</v>
      </c>
      <c r="J8" s="20">
        <v>5759</v>
      </c>
      <c r="K8" s="20">
        <v>650</v>
      </c>
      <c r="L8" s="20">
        <v>6876</v>
      </c>
      <c r="M8" s="20">
        <v>1022</v>
      </c>
      <c r="N8" s="20">
        <v>8548</v>
      </c>
      <c r="O8" s="20">
        <v>500</v>
      </c>
      <c r="P8" s="20">
        <v>3500</v>
      </c>
      <c r="Q8" s="20">
        <v>3250</v>
      </c>
      <c r="R8" s="20">
        <v>7250</v>
      </c>
      <c r="S8" s="20"/>
      <c r="T8" s="20"/>
      <c r="U8" s="20"/>
      <c r="V8" s="20"/>
      <c r="W8" s="20">
        <v>21557</v>
      </c>
      <c r="X8" s="20">
        <v>-3142350</v>
      </c>
      <c r="Y8" s="20">
        <v>3163907</v>
      </c>
      <c r="Z8" s="21">
        <v>-100.68601524336881</v>
      </c>
      <c r="AA8" s="22">
        <v>-12569400</v>
      </c>
    </row>
    <row r="9" spans="1:27" x14ac:dyDescent="0.25">
      <c r="A9" s="23" t="s">
        <v>37</v>
      </c>
      <c r="B9" s="17" t="s">
        <v>38</v>
      </c>
      <c r="C9" s="18">
        <v>29</v>
      </c>
      <c r="D9" s="18"/>
      <c r="E9" s="19"/>
      <c r="F9" s="20"/>
      <c r="G9" s="20"/>
      <c r="H9" s="20">
        <v>9</v>
      </c>
      <c r="I9" s="20"/>
      <c r="J9" s="20">
        <v>9</v>
      </c>
      <c r="K9" s="20"/>
      <c r="L9" s="20"/>
      <c r="M9" s="20">
        <v>10</v>
      </c>
      <c r="N9" s="20">
        <v>10</v>
      </c>
      <c r="O9" s="20"/>
      <c r="P9" s="20"/>
      <c r="Q9" s="20"/>
      <c r="R9" s="20"/>
      <c r="S9" s="20"/>
      <c r="T9" s="20"/>
      <c r="U9" s="20"/>
      <c r="V9" s="20"/>
      <c r="W9" s="20">
        <v>19</v>
      </c>
      <c r="X9" s="20"/>
      <c r="Y9" s="20">
        <v>19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12608000</v>
      </c>
      <c r="F11" s="20">
        <v>28951200</v>
      </c>
      <c r="G11" s="20"/>
      <c r="H11" s="20">
        <v>430</v>
      </c>
      <c r="I11" s="20">
        <v>1721</v>
      </c>
      <c r="J11" s="20">
        <v>2151</v>
      </c>
      <c r="K11" s="20">
        <v>3019</v>
      </c>
      <c r="L11" s="20">
        <v>5594</v>
      </c>
      <c r="M11" s="20">
        <v>3182</v>
      </c>
      <c r="N11" s="20">
        <v>11795</v>
      </c>
      <c r="O11" s="20">
        <v>8474</v>
      </c>
      <c r="P11" s="20">
        <v>7241</v>
      </c>
      <c r="Q11" s="20">
        <v>9066</v>
      </c>
      <c r="R11" s="20">
        <v>24781</v>
      </c>
      <c r="S11" s="20"/>
      <c r="T11" s="20"/>
      <c r="U11" s="20"/>
      <c r="V11" s="20"/>
      <c r="W11" s="20">
        <v>38727</v>
      </c>
      <c r="X11" s="20">
        <v>13541803</v>
      </c>
      <c r="Y11" s="20">
        <v>-13503076</v>
      </c>
      <c r="Z11" s="21">
        <v>-99.714018879169927</v>
      </c>
      <c r="AA11" s="22">
        <v>28951200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-20993975</v>
      </c>
      <c r="D14" s="18"/>
      <c r="E14" s="19">
        <v>-41433734</v>
      </c>
      <c r="F14" s="20">
        <v>-35898670</v>
      </c>
      <c r="G14" s="20">
        <v>-1264914</v>
      </c>
      <c r="H14" s="20">
        <v>-1948184</v>
      </c>
      <c r="I14" s="20">
        <v>-1880390</v>
      </c>
      <c r="J14" s="20">
        <v>-5093488</v>
      </c>
      <c r="K14" s="20">
        <v>-1046118</v>
      </c>
      <c r="L14" s="20">
        <v>-869211</v>
      </c>
      <c r="M14" s="20">
        <v>-2307176</v>
      </c>
      <c r="N14" s="20">
        <v>-4222505</v>
      </c>
      <c r="O14" s="20">
        <v>-1034012</v>
      </c>
      <c r="P14" s="20">
        <v>-760095</v>
      </c>
      <c r="Q14" s="20">
        <v>-626865</v>
      </c>
      <c r="R14" s="20">
        <v>-2420972</v>
      </c>
      <c r="S14" s="20"/>
      <c r="T14" s="20"/>
      <c r="U14" s="20"/>
      <c r="V14" s="20"/>
      <c r="W14" s="20">
        <v>-11736965</v>
      </c>
      <c r="X14" s="20">
        <v>-29691542</v>
      </c>
      <c r="Y14" s="20">
        <v>17954577</v>
      </c>
      <c r="Z14" s="21">
        <v>-60.470342025348501</v>
      </c>
      <c r="AA14" s="22">
        <v>-35898670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-3509818</v>
      </c>
      <c r="D17" s="26">
        <f>SUM(D6:D16)</f>
        <v>0</v>
      </c>
      <c r="E17" s="27">
        <f t="shared" si="0"/>
        <v>30648697</v>
      </c>
      <c r="F17" s="28">
        <f t="shared" si="0"/>
        <v>36526243</v>
      </c>
      <c r="G17" s="28">
        <f t="shared" si="0"/>
        <v>55317</v>
      </c>
      <c r="H17" s="28">
        <f t="shared" si="0"/>
        <v>-439602</v>
      </c>
      <c r="I17" s="28">
        <f t="shared" si="0"/>
        <v>-558476</v>
      </c>
      <c r="J17" s="28">
        <f t="shared" si="0"/>
        <v>-942761</v>
      </c>
      <c r="K17" s="28">
        <f t="shared" si="0"/>
        <v>173209</v>
      </c>
      <c r="L17" s="28">
        <f t="shared" si="0"/>
        <v>643121</v>
      </c>
      <c r="M17" s="28">
        <f t="shared" si="0"/>
        <v>-1201550</v>
      </c>
      <c r="N17" s="28">
        <f t="shared" si="0"/>
        <v>-385220</v>
      </c>
      <c r="O17" s="28">
        <f t="shared" si="0"/>
        <v>796040</v>
      </c>
      <c r="P17" s="28">
        <f t="shared" si="0"/>
        <v>692333</v>
      </c>
      <c r="Q17" s="28">
        <f t="shared" si="0"/>
        <v>875810</v>
      </c>
      <c r="R17" s="28">
        <f t="shared" si="0"/>
        <v>2364183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1036202</v>
      </c>
      <c r="X17" s="28">
        <f t="shared" si="0"/>
        <v>24455908</v>
      </c>
      <c r="Y17" s="28">
        <f t="shared" si="0"/>
        <v>-23419706</v>
      </c>
      <c r="Z17" s="29">
        <f>+IF(X17&lt;&gt;0,+(Y17/X17)*100,0)</f>
        <v>-95.762978827038438</v>
      </c>
      <c r="AA17" s="30">
        <f>SUM(AA6:AA16)</f>
        <v>36526243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-744869</v>
      </c>
      <c r="D28" s="18"/>
      <c r="E28" s="19">
        <v>-8203079</v>
      </c>
      <c r="F28" s="20">
        <v>-500000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-4226540</v>
      </c>
      <c r="Y28" s="20">
        <v>4226540</v>
      </c>
      <c r="Z28" s="21">
        <v>-100</v>
      </c>
      <c r="AA28" s="22">
        <v>-500000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-744869</v>
      </c>
      <c r="D30" s="26">
        <f t="shared" ref="D30:Y30" si="1">SUM(D21:D29)</f>
        <v>0</v>
      </c>
      <c r="E30" s="27">
        <f t="shared" si="1"/>
        <v>-8203079</v>
      </c>
      <c r="F30" s="28">
        <f t="shared" si="1"/>
        <v>-500000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-4226540</v>
      </c>
      <c r="Y30" s="28">
        <f t="shared" si="1"/>
        <v>4226540</v>
      </c>
      <c r="Z30" s="29">
        <f>+IF(X30&lt;&gt;0,+(Y30/X30)*100,0)</f>
        <v>-100</v>
      </c>
      <c r="AA30" s="30">
        <f>SUM(AA21:AA29)</f>
        <v>-500000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-4254687</v>
      </c>
      <c r="D41" s="32">
        <f>+D17+D30+D39</f>
        <v>0</v>
      </c>
      <c r="E41" s="33">
        <f t="shared" si="3"/>
        <v>22445618</v>
      </c>
      <c r="F41" s="34">
        <f t="shared" si="3"/>
        <v>36026243</v>
      </c>
      <c r="G41" s="34">
        <f t="shared" si="3"/>
        <v>55317</v>
      </c>
      <c r="H41" s="34">
        <f t="shared" si="3"/>
        <v>-439602</v>
      </c>
      <c r="I41" s="34">
        <f t="shared" si="3"/>
        <v>-558476</v>
      </c>
      <c r="J41" s="34">
        <f t="shared" si="3"/>
        <v>-942761</v>
      </c>
      <c r="K41" s="34">
        <f t="shared" si="3"/>
        <v>173209</v>
      </c>
      <c r="L41" s="34">
        <f t="shared" si="3"/>
        <v>643121</v>
      </c>
      <c r="M41" s="34">
        <f t="shared" si="3"/>
        <v>-1201550</v>
      </c>
      <c r="N41" s="34">
        <f t="shared" si="3"/>
        <v>-385220</v>
      </c>
      <c r="O41" s="34">
        <f t="shared" si="3"/>
        <v>796040</v>
      </c>
      <c r="P41" s="34">
        <f t="shared" si="3"/>
        <v>692333</v>
      </c>
      <c r="Q41" s="34">
        <f t="shared" si="3"/>
        <v>875810</v>
      </c>
      <c r="R41" s="34">
        <f t="shared" si="3"/>
        <v>2364183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1036202</v>
      </c>
      <c r="X41" s="34">
        <f t="shared" si="3"/>
        <v>20229368</v>
      </c>
      <c r="Y41" s="34">
        <f t="shared" si="3"/>
        <v>-19193166</v>
      </c>
      <c r="Z41" s="35">
        <f>+IF(X41&lt;&gt;0,+(Y41/X41)*100,0)</f>
        <v>-94.877734193178938</v>
      </c>
      <c r="AA41" s="36">
        <f>+AA17+AA30+AA39</f>
        <v>36026243</v>
      </c>
    </row>
    <row r="42" spans="1:27" x14ac:dyDescent="0.25">
      <c r="A42" s="23" t="s">
        <v>63</v>
      </c>
      <c r="B42" s="17" t="s">
        <v>64</v>
      </c>
      <c r="C42" s="32">
        <v>-22201513</v>
      </c>
      <c r="D42" s="32"/>
      <c r="E42" s="33">
        <v>-22201513</v>
      </c>
      <c r="F42" s="34"/>
      <c r="G42" s="34">
        <v>-29014099</v>
      </c>
      <c r="H42" s="34">
        <f>+G43+H60</f>
        <v>-28958782</v>
      </c>
      <c r="I42" s="34">
        <f>+H43+I60</f>
        <v>-29398384</v>
      </c>
      <c r="J42" s="34">
        <f>+G42</f>
        <v>-29014099</v>
      </c>
      <c r="K42" s="34">
        <f>+I43+K60</f>
        <v>-29956860</v>
      </c>
      <c r="L42" s="34">
        <f>+K43+L60</f>
        <v>-29783651</v>
      </c>
      <c r="M42" s="34">
        <f>+L43+M60</f>
        <v>-29140530</v>
      </c>
      <c r="N42" s="34">
        <f>+K42</f>
        <v>-29956860</v>
      </c>
      <c r="O42" s="34">
        <f>+M43+O60</f>
        <v>-30342080</v>
      </c>
      <c r="P42" s="34">
        <f>+O43+P60</f>
        <v>-29546040</v>
      </c>
      <c r="Q42" s="34">
        <f>+P43+Q60</f>
        <v>-28853707</v>
      </c>
      <c r="R42" s="34">
        <f>+O42</f>
        <v>-30342080</v>
      </c>
      <c r="S42" s="34">
        <f>+Q43+S60</f>
        <v>-27977897</v>
      </c>
      <c r="T42" s="34">
        <f>+S43+T60</f>
        <v>-27977897</v>
      </c>
      <c r="U42" s="34">
        <f>+T43+U60</f>
        <v>-27977897</v>
      </c>
      <c r="V42" s="34">
        <f>+S42</f>
        <v>-27977897</v>
      </c>
      <c r="W42" s="34">
        <f>+G42</f>
        <v>-29014099</v>
      </c>
      <c r="X42" s="34"/>
      <c r="Y42" s="34">
        <f>+W42-X42</f>
        <v>-29014099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-26456200</v>
      </c>
      <c r="D43" s="44">
        <f t="shared" ref="D43:AA43" si="4">+D41+D42</f>
        <v>0</v>
      </c>
      <c r="E43" s="45">
        <f t="shared" si="4"/>
        <v>244105</v>
      </c>
      <c r="F43" s="46">
        <f t="shared" si="4"/>
        <v>36026243</v>
      </c>
      <c r="G43" s="46">
        <f t="shared" si="4"/>
        <v>-28958782</v>
      </c>
      <c r="H43" s="46">
        <f t="shared" si="4"/>
        <v>-29398384</v>
      </c>
      <c r="I43" s="46">
        <f t="shared" si="4"/>
        <v>-29956860</v>
      </c>
      <c r="J43" s="46">
        <f>+I43</f>
        <v>-29956860</v>
      </c>
      <c r="K43" s="46">
        <f t="shared" si="4"/>
        <v>-29783651</v>
      </c>
      <c r="L43" s="46">
        <f t="shared" si="4"/>
        <v>-29140530</v>
      </c>
      <c r="M43" s="46">
        <f t="shared" si="4"/>
        <v>-30342080</v>
      </c>
      <c r="N43" s="46">
        <f>+M43</f>
        <v>-30342080</v>
      </c>
      <c r="O43" s="46">
        <f t="shared" si="4"/>
        <v>-29546040</v>
      </c>
      <c r="P43" s="46">
        <f t="shared" si="4"/>
        <v>-28853707</v>
      </c>
      <c r="Q43" s="46">
        <f t="shared" si="4"/>
        <v>-27977897</v>
      </c>
      <c r="R43" s="46">
        <f>+Q43</f>
        <v>-27977897</v>
      </c>
      <c r="S43" s="46">
        <f t="shared" si="4"/>
        <v>-27977897</v>
      </c>
      <c r="T43" s="46">
        <f t="shared" si="4"/>
        <v>-27977897</v>
      </c>
      <c r="U43" s="46">
        <f t="shared" si="4"/>
        <v>-27977897</v>
      </c>
      <c r="V43" s="46">
        <f>+U43</f>
        <v>-27977897</v>
      </c>
      <c r="W43" s="46">
        <f>+V43</f>
        <v>-27977897</v>
      </c>
      <c r="X43" s="46">
        <f t="shared" si="4"/>
        <v>20229368</v>
      </c>
      <c r="Y43" s="46">
        <f t="shared" si="4"/>
        <v>-48207265</v>
      </c>
      <c r="Z43" s="47">
        <f>+IF(X43&lt;&gt;0,+(Y43/X43)*100,0)</f>
        <v>-238.3033666696854</v>
      </c>
      <c r="AA43" s="48">
        <f t="shared" si="4"/>
        <v>36026243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-29014099</v>
      </c>
      <c r="J60">
        <v>-29014099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1100774</v>
      </c>
      <c r="D7" s="18"/>
      <c r="E7" s="19">
        <v>7603887</v>
      </c>
      <c r="F7" s="20">
        <v>7603887</v>
      </c>
      <c r="G7" s="20">
        <v>108967</v>
      </c>
      <c r="H7" s="20">
        <v>98425</v>
      </c>
      <c r="I7" s="20">
        <v>99329</v>
      </c>
      <c r="J7" s="20">
        <v>306721</v>
      </c>
      <c r="K7" s="20">
        <v>109483</v>
      </c>
      <c r="L7" s="20">
        <v>96553</v>
      </c>
      <c r="M7" s="20">
        <v>86966</v>
      </c>
      <c r="N7" s="20">
        <v>293002</v>
      </c>
      <c r="O7" s="20">
        <v>98535</v>
      </c>
      <c r="P7" s="20">
        <v>72151</v>
      </c>
      <c r="Q7" s="20">
        <v>98527</v>
      </c>
      <c r="R7" s="20">
        <v>269213</v>
      </c>
      <c r="S7" s="20"/>
      <c r="T7" s="20"/>
      <c r="U7" s="20"/>
      <c r="V7" s="20"/>
      <c r="W7" s="20">
        <v>868936</v>
      </c>
      <c r="X7" s="20">
        <v>5702913</v>
      </c>
      <c r="Y7" s="20">
        <v>-4833977</v>
      </c>
      <c r="Z7" s="21">
        <v>-84.763295529845877</v>
      </c>
      <c r="AA7" s="22">
        <v>7603887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1285000</v>
      </c>
      <c r="D9" s="18"/>
      <c r="E9" s="19">
        <v>1502000</v>
      </c>
      <c r="F9" s="20">
        <v>1502000</v>
      </c>
      <c r="G9" s="20"/>
      <c r="H9" s="20">
        <v>375000</v>
      </c>
      <c r="I9" s="20"/>
      <c r="J9" s="20">
        <v>375000</v>
      </c>
      <c r="K9" s="20"/>
      <c r="L9" s="20">
        <v>676000</v>
      </c>
      <c r="M9" s="20"/>
      <c r="N9" s="20">
        <v>676000</v>
      </c>
      <c r="O9" s="20"/>
      <c r="P9" s="20">
        <v>451000</v>
      </c>
      <c r="Q9" s="20"/>
      <c r="R9" s="20">
        <v>451000</v>
      </c>
      <c r="S9" s="20"/>
      <c r="T9" s="20"/>
      <c r="U9" s="20"/>
      <c r="V9" s="20"/>
      <c r="W9" s="20">
        <v>1502000</v>
      </c>
      <c r="X9" s="20">
        <v>1126503</v>
      </c>
      <c r="Y9" s="20">
        <v>375497</v>
      </c>
      <c r="Z9" s="21">
        <v>33.332978252166221</v>
      </c>
      <c r="AA9" s="22">
        <v>1502000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-1285000</v>
      </c>
      <c r="D14" s="18"/>
      <c r="E14" s="19">
        <v>-11041990</v>
      </c>
      <c r="F14" s="20">
        <v>-11041990</v>
      </c>
      <c r="G14" s="20">
        <v>-121545</v>
      </c>
      <c r="H14" s="20">
        <v>-118211</v>
      </c>
      <c r="I14" s="20">
        <v>-117600</v>
      </c>
      <c r="J14" s="20">
        <v>-357356</v>
      </c>
      <c r="K14" s="20">
        <v>-123464</v>
      </c>
      <c r="L14" s="20">
        <v>-127018</v>
      </c>
      <c r="M14" s="20">
        <v>-126197</v>
      </c>
      <c r="N14" s="20">
        <v>-376679</v>
      </c>
      <c r="O14" s="20">
        <v>-125064</v>
      </c>
      <c r="P14" s="20">
        <v>-126298</v>
      </c>
      <c r="Q14" s="20">
        <v>-123472</v>
      </c>
      <c r="R14" s="20">
        <v>-374834</v>
      </c>
      <c r="S14" s="20"/>
      <c r="T14" s="20"/>
      <c r="U14" s="20"/>
      <c r="V14" s="20"/>
      <c r="W14" s="20">
        <v>-1108869</v>
      </c>
      <c r="X14" s="20">
        <v>-8281485</v>
      </c>
      <c r="Y14" s="20">
        <v>7172616</v>
      </c>
      <c r="Z14" s="21">
        <v>-86.610263738930882</v>
      </c>
      <c r="AA14" s="22">
        <v>-11041990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1100774</v>
      </c>
      <c r="D17" s="26">
        <f>SUM(D6:D16)</f>
        <v>0</v>
      </c>
      <c r="E17" s="27">
        <f t="shared" si="0"/>
        <v>-1936103</v>
      </c>
      <c r="F17" s="28">
        <f t="shared" si="0"/>
        <v>-1936103</v>
      </c>
      <c r="G17" s="28">
        <f t="shared" si="0"/>
        <v>-12578</v>
      </c>
      <c r="H17" s="28">
        <f t="shared" si="0"/>
        <v>355214</v>
      </c>
      <c r="I17" s="28">
        <f t="shared" si="0"/>
        <v>-18271</v>
      </c>
      <c r="J17" s="28">
        <f t="shared" si="0"/>
        <v>324365</v>
      </c>
      <c r="K17" s="28">
        <f t="shared" si="0"/>
        <v>-13981</v>
      </c>
      <c r="L17" s="28">
        <f t="shared" si="0"/>
        <v>645535</v>
      </c>
      <c r="M17" s="28">
        <f t="shared" si="0"/>
        <v>-39231</v>
      </c>
      <c r="N17" s="28">
        <f t="shared" si="0"/>
        <v>592323</v>
      </c>
      <c r="O17" s="28">
        <f t="shared" si="0"/>
        <v>-26529</v>
      </c>
      <c r="P17" s="28">
        <f t="shared" si="0"/>
        <v>396853</v>
      </c>
      <c r="Q17" s="28">
        <f t="shared" si="0"/>
        <v>-24945</v>
      </c>
      <c r="R17" s="28">
        <f t="shared" si="0"/>
        <v>345379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1262067</v>
      </c>
      <c r="X17" s="28">
        <f t="shared" si="0"/>
        <v>-1452069</v>
      </c>
      <c r="Y17" s="28">
        <f t="shared" si="0"/>
        <v>2714136</v>
      </c>
      <c r="Z17" s="29">
        <f>+IF(X17&lt;&gt;0,+(Y17/X17)*100,0)</f>
        <v>-186.91508461374769</v>
      </c>
      <c r="AA17" s="30">
        <f>SUM(AA6:AA16)</f>
        <v>-1936103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-1301589</v>
      </c>
      <c r="D28" s="18"/>
      <c r="E28" s="19">
        <v>-2086000</v>
      </c>
      <c r="F28" s="20">
        <v>-2086000</v>
      </c>
      <c r="G28" s="20"/>
      <c r="H28" s="20"/>
      <c r="I28" s="20"/>
      <c r="J28" s="20"/>
      <c r="K28" s="20"/>
      <c r="L28" s="20"/>
      <c r="M28" s="20"/>
      <c r="N28" s="20"/>
      <c r="O28" s="20">
        <v>-650000</v>
      </c>
      <c r="P28" s="20">
        <v>-242548</v>
      </c>
      <c r="Q28" s="20"/>
      <c r="R28" s="20">
        <v>-892548</v>
      </c>
      <c r="S28" s="20"/>
      <c r="T28" s="20"/>
      <c r="U28" s="20"/>
      <c r="V28" s="20"/>
      <c r="W28" s="20">
        <v>-892548</v>
      </c>
      <c r="X28" s="20">
        <v>-1564497</v>
      </c>
      <c r="Y28" s="20">
        <v>671949</v>
      </c>
      <c r="Z28" s="21">
        <v>-42.949842665086607</v>
      </c>
      <c r="AA28" s="22">
        <v>-2086000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-1301589</v>
      </c>
      <c r="D30" s="26">
        <f t="shared" ref="D30:Y30" si="1">SUM(D21:D29)</f>
        <v>0</v>
      </c>
      <c r="E30" s="27">
        <f t="shared" si="1"/>
        <v>-2086000</v>
      </c>
      <c r="F30" s="28">
        <f t="shared" si="1"/>
        <v>-2086000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-650000</v>
      </c>
      <c r="P30" s="28">
        <f t="shared" si="1"/>
        <v>-242548</v>
      </c>
      <c r="Q30" s="28">
        <f t="shared" si="1"/>
        <v>0</v>
      </c>
      <c r="R30" s="28">
        <f t="shared" si="1"/>
        <v>-892548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-892548</v>
      </c>
      <c r="X30" s="28">
        <f t="shared" si="1"/>
        <v>-1564497</v>
      </c>
      <c r="Y30" s="28">
        <f t="shared" si="1"/>
        <v>671949</v>
      </c>
      <c r="Z30" s="29">
        <f>+IF(X30&lt;&gt;0,+(Y30/X30)*100,0)</f>
        <v>-42.949842665086607</v>
      </c>
      <c r="AA30" s="30">
        <f>SUM(AA21:AA29)</f>
        <v>-2086000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-200815</v>
      </c>
      <c r="D41" s="32">
        <f>+D17+D30+D39</f>
        <v>0</v>
      </c>
      <c r="E41" s="33">
        <f t="shared" si="3"/>
        <v>-4022103</v>
      </c>
      <c r="F41" s="34">
        <f t="shared" si="3"/>
        <v>-4022103</v>
      </c>
      <c r="G41" s="34">
        <f t="shared" si="3"/>
        <v>-12578</v>
      </c>
      <c r="H41" s="34">
        <f t="shared" si="3"/>
        <v>355214</v>
      </c>
      <c r="I41" s="34">
        <f t="shared" si="3"/>
        <v>-18271</v>
      </c>
      <c r="J41" s="34">
        <f t="shared" si="3"/>
        <v>324365</v>
      </c>
      <c r="K41" s="34">
        <f t="shared" si="3"/>
        <v>-13981</v>
      </c>
      <c r="L41" s="34">
        <f t="shared" si="3"/>
        <v>645535</v>
      </c>
      <c r="M41" s="34">
        <f t="shared" si="3"/>
        <v>-39231</v>
      </c>
      <c r="N41" s="34">
        <f t="shared" si="3"/>
        <v>592323</v>
      </c>
      <c r="O41" s="34">
        <f t="shared" si="3"/>
        <v>-676529</v>
      </c>
      <c r="P41" s="34">
        <f t="shared" si="3"/>
        <v>154305</v>
      </c>
      <c r="Q41" s="34">
        <f t="shared" si="3"/>
        <v>-24945</v>
      </c>
      <c r="R41" s="34">
        <f t="shared" si="3"/>
        <v>-547169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369519</v>
      </c>
      <c r="X41" s="34">
        <f t="shared" si="3"/>
        <v>-3016566</v>
      </c>
      <c r="Y41" s="34">
        <f t="shared" si="3"/>
        <v>3386085</v>
      </c>
      <c r="Z41" s="35">
        <f>+IF(X41&lt;&gt;0,+(Y41/X41)*100,0)</f>
        <v>-112.24965739188202</v>
      </c>
      <c r="AA41" s="36">
        <f>+AA17+AA30+AA39</f>
        <v>-4022103</v>
      </c>
    </row>
    <row r="42" spans="1:27" x14ac:dyDescent="0.25">
      <c r="A42" s="23" t="s">
        <v>63</v>
      </c>
      <c r="B42" s="17" t="s">
        <v>64</v>
      </c>
      <c r="C42" s="32">
        <v>6158407</v>
      </c>
      <c r="D42" s="32"/>
      <c r="E42" s="33"/>
      <c r="F42" s="34"/>
      <c r="G42" s="34">
        <v>5943272</v>
      </c>
      <c r="H42" s="34">
        <f>+G43+H60</f>
        <v>5930694</v>
      </c>
      <c r="I42" s="34">
        <f>+H43+I60</f>
        <v>6285908</v>
      </c>
      <c r="J42" s="34">
        <f>+G42</f>
        <v>5943272</v>
      </c>
      <c r="K42" s="34">
        <f>+I43+K60</f>
        <v>6267637</v>
      </c>
      <c r="L42" s="34">
        <f>+K43+L60</f>
        <v>6253656</v>
      </c>
      <c r="M42" s="34">
        <f>+L43+M60</f>
        <v>6899191</v>
      </c>
      <c r="N42" s="34">
        <f>+K42</f>
        <v>6267637</v>
      </c>
      <c r="O42" s="34">
        <f>+M43+O60</f>
        <v>6859960</v>
      </c>
      <c r="P42" s="34">
        <f>+O43+P60</f>
        <v>6183431</v>
      </c>
      <c r="Q42" s="34">
        <f>+P43+Q60</f>
        <v>6337736</v>
      </c>
      <c r="R42" s="34">
        <f>+O42</f>
        <v>6859960</v>
      </c>
      <c r="S42" s="34">
        <f>+Q43+S60</f>
        <v>6312791</v>
      </c>
      <c r="T42" s="34">
        <f>+S43+T60</f>
        <v>6312791</v>
      </c>
      <c r="U42" s="34">
        <f>+T43+U60</f>
        <v>6312791</v>
      </c>
      <c r="V42" s="34">
        <f>+S42</f>
        <v>6312791</v>
      </c>
      <c r="W42" s="34">
        <f>+G42</f>
        <v>5943272</v>
      </c>
      <c r="X42" s="34"/>
      <c r="Y42" s="34">
        <f>+W42-X42</f>
        <v>5943272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5957592</v>
      </c>
      <c r="D43" s="44">
        <f t="shared" ref="D43:AA43" si="4">+D41+D42</f>
        <v>0</v>
      </c>
      <c r="E43" s="45">
        <f t="shared" si="4"/>
        <v>-4022103</v>
      </c>
      <c r="F43" s="46">
        <f t="shared" si="4"/>
        <v>-4022103</v>
      </c>
      <c r="G43" s="46">
        <f t="shared" si="4"/>
        <v>5930694</v>
      </c>
      <c r="H43" s="46">
        <f t="shared" si="4"/>
        <v>6285908</v>
      </c>
      <c r="I43" s="46">
        <f t="shared" si="4"/>
        <v>6267637</v>
      </c>
      <c r="J43" s="46">
        <f>+I43</f>
        <v>6267637</v>
      </c>
      <c r="K43" s="46">
        <f t="shared" si="4"/>
        <v>6253656</v>
      </c>
      <c r="L43" s="46">
        <f t="shared" si="4"/>
        <v>6899191</v>
      </c>
      <c r="M43" s="46">
        <f t="shared" si="4"/>
        <v>6859960</v>
      </c>
      <c r="N43" s="46">
        <f>+M43</f>
        <v>6859960</v>
      </c>
      <c r="O43" s="46">
        <f t="shared" si="4"/>
        <v>6183431</v>
      </c>
      <c r="P43" s="46">
        <f t="shared" si="4"/>
        <v>6337736</v>
      </c>
      <c r="Q43" s="46">
        <f t="shared" si="4"/>
        <v>6312791</v>
      </c>
      <c r="R43" s="46">
        <f>+Q43</f>
        <v>6312791</v>
      </c>
      <c r="S43" s="46">
        <f t="shared" si="4"/>
        <v>6312791</v>
      </c>
      <c r="T43" s="46">
        <f t="shared" si="4"/>
        <v>6312791</v>
      </c>
      <c r="U43" s="46">
        <f t="shared" si="4"/>
        <v>6312791</v>
      </c>
      <c r="V43" s="46">
        <f>+U43</f>
        <v>6312791</v>
      </c>
      <c r="W43" s="46">
        <f>+V43</f>
        <v>6312791</v>
      </c>
      <c r="X43" s="46">
        <f t="shared" si="4"/>
        <v>-3016566</v>
      </c>
      <c r="Y43" s="46">
        <f t="shared" si="4"/>
        <v>9329357</v>
      </c>
      <c r="Z43" s="47">
        <f>+IF(X43&lt;&gt;0,+(Y43/X43)*100,0)</f>
        <v>-309.27077345564459</v>
      </c>
      <c r="AA43" s="48">
        <f t="shared" si="4"/>
        <v>-4022103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5943272</v>
      </c>
      <c r="J60">
        <v>5943272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82887678</v>
      </c>
      <c r="D7" s="18"/>
      <c r="E7" s="19">
        <v>182474249</v>
      </c>
      <c r="F7" s="20">
        <v>165474249</v>
      </c>
      <c r="G7" s="20">
        <v>6645989</v>
      </c>
      <c r="H7" s="20">
        <v>6817995</v>
      </c>
      <c r="I7" s="20">
        <v>7818603</v>
      </c>
      <c r="J7" s="20">
        <v>21282587</v>
      </c>
      <c r="K7" s="20">
        <v>7913347</v>
      </c>
      <c r="L7" s="20">
        <v>7173513</v>
      </c>
      <c r="M7" s="20">
        <v>7172313</v>
      </c>
      <c r="N7" s="20">
        <v>22259173</v>
      </c>
      <c r="O7" s="20">
        <v>8045429</v>
      </c>
      <c r="P7" s="20">
        <v>6823519</v>
      </c>
      <c r="Q7" s="20">
        <v>8493480</v>
      </c>
      <c r="R7" s="20">
        <v>23362428</v>
      </c>
      <c r="S7" s="20"/>
      <c r="T7" s="20"/>
      <c r="U7" s="20"/>
      <c r="V7" s="20"/>
      <c r="W7" s="20">
        <v>66904188</v>
      </c>
      <c r="X7" s="20">
        <v>133455692</v>
      </c>
      <c r="Y7" s="20">
        <v>-66551504</v>
      </c>
      <c r="Z7" s="21">
        <v>-49.867864759189139</v>
      </c>
      <c r="AA7" s="22">
        <v>165474249</v>
      </c>
    </row>
    <row r="8" spans="1:27" x14ac:dyDescent="0.25">
      <c r="A8" s="23" t="s">
        <v>36</v>
      </c>
      <c r="B8" s="17" t="s">
        <v>32</v>
      </c>
      <c r="C8" s="18">
        <v>587367</v>
      </c>
      <c r="D8" s="18"/>
      <c r="E8" s="19"/>
      <c r="F8" s="20"/>
      <c r="G8" s="20">
        <v>47829</v>
      </c>
      <c r="H8" s="20">
        <v>51510</v>
      </c>
      <c r="I8" s="20">
        <v>55411</v>
      </c>
      <c r="J8" s="20">
        <v>154750</v>
      </c>
      <c r="K8" s="20">
        <v>54228</v>
      </c>
      <c r="L8" s="20">
        <v>55139</v>
      </c>
      <c r="M8" s="20">
        <v>50725</v>
      </c>
      <c r="N8" s="20">
        <v>160092</v>
      </c>
      <c r="O8" s="20">
        <v>57484</v>
      </c>
      <c r="P8" s="20">
        <v>48749</v>
      </c>
      <c r="Q8" s="20">
        <v>59799</v>
      </c>
      <c r="R8" s="20">
        <v>166032</v>
      </c>
      <c r="S8" s="20"/>
      <c r="T8" s="20"/>
      <c r="U8" s="20"/>
      <c r="V8" s="20"/>
      <c r="W8" s="20">
        <v>480874</v>
      </c>
      <c r="X8" s="20"/>
      <c r="Y8" s="20">
        <v>480874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800</v>
      </c>
      <c r="Q9" s="20">
        <v>982</v>
      </c>
      <c r="R9" s="20">
        <v>1782</v>
      </c>
      <c r="S9" s="20"/>
      <c r="T9" s="20"/>
      <c r="U9" s="20"/>
      <c r="V9" s="20"/>
      <c r="W9" s="20">
        <v>1782</v>
      </c>
      <c r="X9" s="20"/>
      <c r="Y9" s="20">
        <v>1782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-24407079</v>
      </c>
      <c r="D14" s="18"/>
      <c r="E14" s="19">
        <v>-97823977</v>
      </c>
      <c r="F14" s="20">
        <v>-99992765</v>
      </c>
      <c r="G14" s="20">
        <v>-2906103</v>
      </c>
      <c r="H14" s="20">
        <v>-1822563</v>
      </c>
      <c r="I14" s="20">
        <v>-1513406</v>
      </c>
      <c r="J14" s="20">
        <v>-6242072</v>
      </c>
      <c r="K14" s="20">
        <v>-1899541</v>
      </c>
      <c r="L14" s="20">
        <v>-3326020</v>
      </c>
      <c r="M14" s="20">
        <v>-3157660</v>
      </c>
      <c r="N14" s="20">
        <v>-8383221</v>
      </c>
      <c r="O14" s="20">
        <v>-3272192</v>
      </c>
      <c r="P14" s="20"/>
      <c r="Q14" s="20">
        <v>-2598326</v>
      </c>
      <c r="R14" s="20">
        <v>-5870518</v>
      </c>
      <c r="S14" s="20"/>
      <c r="T14" s="20"/>
      <c r="U14" s="20"/>
      <c r="V14" s="20"/>
      <c r="W14" s="20">
        <v>-20495811</v>
      </c>
      <c r="X14" s="20">
        <v>-73910179</v>
      </c>
      <c r="Y14" s="20">
        <v>53414368</v>
      </c>
      <c r="Z14" s="21">
        <v>-72.26929865776674</v>
      </c>
      <c r="AA14" s="22">
        <v>-99992765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59067966</v>
      </c>
      <c r="D17" s="26">
        <f>SUM(D6:D16)</f>
        <v>0</v>
      </c>
      <c r="E17" s="27">
        <f t="shared" si="0"/>
        <v>84650272</v>
      </c>
      <c r="F17" s="28">
        <f t="shared" si="0"/>
        <v>65481484</v>
      </c>
      <c r="G17" s="28">
        <f t="shared" si="0"/>
        <v>3787715</v>
      </c>
      <c r="H17" s="28">
        <f t="shared" si="0"/>
        <v>5046942</v>
      </c>
      <c r="I17" s="28">
        <f t="shared" si="0"/>
        <v>6360608</v>
      </c>
      <c r="J17" s="28">
        <f t="shared" si="0"/>
        <v>15195265</v>
      </c>
      <c r="K17" s="28">
        <f t="shared" si="0"/>
        <v>6068034</v>
      </c>
      <c r="L17" s="28">
        <f t="shared" si="0"/>
        <v>3902632</v>
      </c>
      <c r="M17" s="28">
        <f t="shared" si="0"/>
        <v>4065378</v>
      </c>
      <c r="N17" s="28">
        <f t="shared" si="0"/>
        <v>14036044</v>
      </c>
      <c r="O17" s="28">
        <f t="shared" si="0"/>
        <v>4830721</v>
      </c>
      <c r="P17" s="28">
        <f t="shared" si="0"/>
        <v>6873068</v>
      </c>
      <c r="Q17" s="28">
        <f t="shared" si="0"/>
        <v>5955935</v>
      </c>
      <c r="R17" s="28">
        <f t="shared" si="0"/>
        <v>17659724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46891033</v>
      </c>
      <c r="X17" s="28">
        <f t="shared" si="0"/>
        <v>59545513</v>
      </c>
      <c r="Y17" s="28">
        <f t="shared" si="0"/>
        <v>-12654480</v>
      </c>
      <c r="Z17" s="29">
        <f>+IF(X17&lt;&gt;0,+(Y17/X17)*100,0)</f>
        <v>-21.251777610850375</v>
      </c>
      <c r="AA17" s="30">
        <f>SUM(AA6:AA16)</f>
        <v>65481484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-19843871</v>
      </c>
      <c r="D28" s="18"/>
      <c r="E28" s="19">
        <v>-17684542</v>
      </c>
      <c r="F28" s="20">
        <v>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-8842272</v>
      </c>
      <c r="Y28" s="20">
        <v>8842272</v>
      </c>
      <c r="Z28" s="21">
        <v>-100</v>
      </c>
      <c r="AA28" s="22">
        <v>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-19843871</v>
      </c>
      <c r="D30" s="26">
        <f t="shared" ref="D30:Y30" si="1">SUM(D21:D29)</f>
        <v>0</v>
      </c>
      <c r="E30" s="27">
        <f t="shared" si="1"/>
        <v>-17684542</v>
      </c>
      <c r="F30" s="28">
        <f t="shared" si="1"/>
        <v>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-8842272</v>
      </c>
      <c r="Y30" s="28">
        <f t="shared" si="1"/>
        <v>8842272</v>
      </c>
      <c r="Z30" s="29">
        <f>+IF(X30&lt;&gt;0,+(Y30/X30)*100,0)</f>
        <v>-100</v>
      </c>
      <c r="AA30" s="30">
        <f>SUM(AA21:AA29)</f>
        <v>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39224095</v>
      </c>
      <c r="D41" s="32">
        <f>+D17+D30+D39</f>
        <v>0</v>
      </c>
      <c r="E41" s="33">
        <f t="shared" si="3"/>
        <v>66965730</v>
      </c>
      <c r="F41" s="34">
        <f t="shared" si="3"/>
        <v>65481486</v>
      </c>
      <c r="G41" s="34">
        <f t="shared" si="3"/>
        <v>3787715</v>
      </c>
      <c r="H41" s="34">
        <f t="shared" si="3"/>
        <v>5046942</v>
      </c>
      <c r="I41" s="34">
        <f t="shared" si="3"/>
        <v>6360608</v>
      </c>
      <c r="J41" s="34">
        <f t="shared" si="3"/>
        <v>15195265</v>
      </c>
      <c r="K41" s="34">
        <f t="shared" si="3"/>
        <v>6068034</v>
      </c>
      <c r="L41" s="34">
        <f t="shared" si="3"/>
        <v>3902632</v>
      </c>
      <c r="M41" s="34">
        <f t="shared" si="3"/>
        <v>4065378</v>
      </c>
      <c r="N41" s="34">
        <f t="shared" si="3"/>
        <v>14036044</v>
      </c>
      <c r="O41" s="34">
        <f t="shared" si="3"/>
        <v>4830721</v>
      </c>
      <c r="P41" s="34">
        <f t="shared" si="3"/>
        <v>6873068</v>
      </c>
      <c r="Q41" s="34">
        <f t="shared" si="3"/>
        <v>5955935</v>
      </c>
      <c r="R41" s="34">
        <f t="shared" si="3"/>
        <v>17659724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46891033</v>
      </c>
      <c r="X41" s="34">
        <f t="shared" si="3"/>
        <v>50703241</v>
      </c>
      <c r="Y41" s="34">
        <f t="shared" si="3"/>
        <v>-3812208</v>
      </c>
      <c r="Z41" s="35">
        <f>+IF(X41&lt;&gt;0,+(Y41/X41)*100,0)</f>
        <v>-7.5186672978163269</v>
      </c>
      <c r="AA41" s="36">
        <f>+AA17+AA30+AA39</f>
        <v>65481486</v>
      </c>
    </row>
    <row r="42" spans="1:27" x14ac:dyDescent="0.25">
      <c r="A42" s="23" t="s">
        <v>63</v>
      </c>
      <c r="B42" s="17" t="s">
        <v>64</v>
      </c>
      <c r="C42" s="32">
        <v>263875885</v>
      </c>
      <c r="D42" s="32"/>
      <c r="E42" s="33"/>
      <c r="F42" s="34"/>
      <c r="G42" s="34">
        <v>302632490</v>
      </c>
      <c r="H42" s="34">
        <f>+G43+H60</f>
        <v>306420205</v>
      </c>
      <c r="I42" s="34">
        <f>+H43+I60</f>
        <v>311467147</v>
      </c>
      <c r="J42" s="34">
        <f>+G42</f>
        <v>302632490</v>
      </c>
      <c r="K42" s="34">
        <f>+I43+K60</f>
        <v>317827755</v>
      </c>
      <c r="L42" s="34">
        <f>+K43+L60</f>
        <v>323895789</v>
      </c>
      <c r="M42" s="34">
        <f>+L43+M60</f>
        <v>327798421</v>
      </c>
      <c r="N42" s="34">
        <f>+K42</f>
        <v>317827755</v>
      </c>
      <c r="O42" s="34">
        <f>+M43+O60</f>
        <v>331863799</v>
      </c>
      <c r="P42" s="34">
        <f>+O43+P60</f>
        <v>336694520</v>
      </c>
      <c r="Q42" s="34">
        <f>+P43+Q60</f>
        <v>343567588</v>
      </c>
      <c r="R42" s="34">
        <f>+O42</f>
        <v>331863799</v>
      </c>
      <c r="S42" s="34">
        <f>+Q43+S60</f>
        <v>349523523</v>
      </c>
      <c r="T42" s="34">
        <f>+S43+T60</f>
        <v>349523523</v>
      </c>
      <c r="U42" s="34">
        <f>+T43+U60</f>
        <v>349523523</v>
      </c>
      <c r="V42" s="34">
        <f>+S42</f>
        <v>349523523</v>
      </c>
      <c r="W42" s="34">
        <f>+G42</f>
        <v>302632490</v>
      </c>
      <c r="X42" s="34"/>
      <c r="Y42" s="34">
        <f>+W42-X42</f>
        <v>302632490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303099980</v>
      </c>
      <c r="D43" s="44">
        <f t="shared" ref="D43:AA43" si="4">+D41+D42</f>
        <v>0</v>
      </c>
      <c r="E43" s="45">
        <f t="shared" si="4"/>
        <v>66965730</v>
      </c>
      <c r="F43" s="46">
        <f t="shared" si="4"/>
        <v>65481486</v>
      </c>
      <c r="G43" s="46">
        <f t="shared" si="4"/>
        <v>306420205</v>
      </c>
      <c r="H43" s="46">
        <f t="shared" si="4"/>
        <v>311467147</v>
      </c>
      <c r="I43" s="46">
        <f t="shared" si="4"/>
        <v>317827755</v>
      </c>
      <c r="J43" s="46">
        <f>+I43</f>
        <v>317827755</v>
      </c>
      <c r="K43" s="46">
        <f t="shared" si="4"/>
        <v>323895789</v>
      </c>
      <c r="L43" s="46">
        <f t="shared" si="4"/>
        <v>327798421</v>
      </c>
      <c r="M43" s="46">
        <f t="shared" si="4"/>
        <v>331863799</v>
      </c>
      <c r="N43" s="46">
        <f>+M43</f>
        <v>331863799</v>
      </c>
      <c r="O43" s="46">
        <f t="shared" si="4"/>
        <v>336694520</v>
      </c>
      <c r="P43" s="46">
        <f t="shared" si="4"/>
        <v>343567588</v>
      </c>
      <c r="Q43" s="46">
        <f t="shared" si="4"/>
        <v>349523523</v>
      </c>
      <c r="R43" s="46">
        <f>+Q43</f>
        <v>349523523</v>
      </c>
      <c r="S43" s="46">
        <f t="shared" si="4"/>
        <v>349523523</v>
      </c>
      <c r="T43" s="46">
        <f t="shared" si="4"/>
        <v>349523523</v>
      </c>
      <c r="U43" s="46">
        <f t="shared" si="4"/>
        <v>349523523</v>
      </c>
      <c r="V43" s="46">
        <f>+U43</f>
        <v>349523523</v>
      </c>
      <c r="W43" s="46">
        <f>+V43</f>
        <v>349523523</v>
      </c>
      <c r="X43" s="46">
        <f t="shared" si="4"/>
        <v>50703241</v>
      </c>
      <c r="Y43" s="46">
        <f t="shared" si="4"/>
        <v>298820282</v>
      </c>
      <c r="Z43" s="47">
        <f>+IF(X43&lt;&gt;0,+(Y43/X43)*100,0)</f>
        <v>589.35144205081485</v>
      </c>
      <c r="AA43" s="48">
        <f t="shared" si="4"/>
        <v>65481486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302632490</v>
      </c>
      <c r="J60">
        <v>302632490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13010606</v>
      </c>
      <c r="D7" s="18"/>
      <c r="E7" s="19">
        <v>44504250</v>
      </c>
      <c r="F7" s="20">
        <v>15420150</v>
      </c>
      <c r="G7" s="20">
        <v>1084860</v>
      </c>
      <c r="H7" s="20">
        <v>1283646</v>
      </c>
      <c r="I7" s="20">
        <v>1134933</v>
      </c>
      <c r="J7" s="20">
        <v>3503439</v>
      </c>
      <c r="K7" s="20">
        <v>1157191</v>
      </c>
      <c r="L7" s="20"/>
      <c r="M7" s="20">
        <v>2303815</v>
      </c>
      <c r="N7" s="20">
        <v>3461006</v>
      </c>
      <c r="O7" s="20">
        <v>1086334</v>
      </c>
      <c r="P7" s="20">
        <v>1087743</v>
      </c>
      <c r="Q7" s="20">
        <v>1225733</v>
      </c>
      <c r="R7" s="20">
        <v>3399810</v>
      </c>
      <c r="S7" s="20"/>
      <c r="T7" s="20"/>
      <c r="U7" s="20"/>
      <c r="V7" s="20"/>
      <c r="W7" s="20">
        <v>10364255</v>
      </c>
      <c r="X7" s="20">
        <v>21744552</v>
      </c>
      <c r="Y7" s="20">
        <v>-11380297</v>
      </c>
      <c r="Z7" s="21">
        <v>-52.336313941993374</v>
      </c>
      <c r="AA7" s="22">
        <v>15420150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30451323</v>
      </c>
      <c r="D9" s="18"/>
      <c r="E9" s="19">
        <v>3484373</v>
      </c>
      <c r="F9" s="20">
        <v>3484373</v>
      </c>
      <c r="G9" s="20"/>
      <c r="H9" s="20"/>
      <c r="I9" s="20">
        <v>2424190</v>
      </c>
      <c r="J9" s="20">
        <v>2424190</v>
      </c>
      <c r="K9" s="20">
        <v>191</v>
      </c>
      <c r="L9" s="20"/>
      <c r="M9" s="20">
        <v>750</v>
      </c>
      <c r="N9" s="20">
        <v>941</v>
      </c>
      <c r="O9" s="20">
        <v>1300</v>
      </c>
      <c r="P9" s="20">
        <v>57746067</v>
      </c>
      <c r="Q9" s="20">
        <v>19248670</v>
      </c>
      <c r="R9" s="20">
        <v>76996037</v>
      </c>
      <c r="S9" s="20"/>
      <c r="T9" s="20"/>
      <c r="U9" s="20"/>
      <c r="V9" s="20"/>
      <c r="W9" s="20">
        <v>79421168</v>
      </c>
      <c r="X9" s="20">
        <v>2613276</v>
      </c>
      <c r="Y9" s="20">
        <v>76807892</v>
      </c>
      <c r="Z9" s="21">
        <v>2939.1419811761175</v>
      </c>
      <c r="AA9" s="22">
        <v>3484373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31484100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12593640</v>
      </c>
      <c r="Y11" s="20">
        <v>-12593640</v>
      </c>
      <c r="Z11" s="21">
        <v>-100</v>
      </c>
      <c r="AA11" s="22">
        <v>31484100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-12148497</v>
      </c>
      <c r="D14" s="18"/>
      <c r="E14" s="19">
        <v>-12911843</v>
      </c>
      <c r="F14" s="20">
        <v>-12975858</v>
      </c>
      <c r="G14" s="20">
        <v>-5579409</v>
      </c>
      <c r="H14" s="20">
        <v>-2251131</v>
      </c>
      <c r="I14" s="20">
        <v>-1310600</v>
      </c>
      <c r="J14" s="20">
        <v>-9141140</v>
      </c>
      <c r="K14" s="20">
        <v>-1004080</v>
      </c>
      <c r="L14" s="20"/>
      <c r="M14" s="20">
        <v>-2332266</v>
      </c>
      <c r="N14" s="20">
        <v>-3336346</v>
      </c>
      <c r="O14" s="20">
        <v>-2189628</v>
      </c>
      <c r="P14" s="20">
        <v>-1506982</v>
      </c>
      <c r="Q14" s="20">
        <v>-1548784</v>
      </c>
      <c r="R14" s="20">
        <v>-5245394</v>
      </c>
      <c r="S14" s="20"/>
      <c r="T14" s="20"/>
      <c r="U14" s="20"/>
      <c r="V14" s="20"/>
      <c r="W14" s="20">
        <v>-17722880</v>
      </c>
      <c r="X14" s="20">
        <v>-9709480</v>
      </c>
      <c r="Y14" s="20">
        <v>-8013400</v>
      </c>
      <c r="Z14" s="21">
        <v>82.531711275990062</v>
      </c>
      <c r="AA14" s="22">
        <v>-12975858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31313432</v>
      </c>
      <c r="D17" s="26">
        <f>SUM(D6:D16)</f>
        <v>0</v>
      </c>
      <c r="E17" s="27">
        <f t="shared" si="0"/>
        <v>35076780</v>
      </c>
      <c r="F17" s="28">
        <f t="shared" si="0"/>
        <v>37412765</v>
      </c>
      <c r="G17" s="28">
        <f t="shared" si="0"/>
        <v>-4494549</v>
      </c>
      <c r="H17" s="28">
        <f t="shared" si="0"/>
        <v>-967485</v>
      </c>
      <c r="I17" s="28">
        <f t="shared" si="0"/>
        <v>2248523</v>
      </c>
      <c r="J17" s="28">
        <f t="shared" si="0"/>
        <v>-3213511</v>
      </c>
      <c r="K17" s="28">
        <f t="shared" si="0"/>
        <v>153302</v>
      </c>
      <c r="L17" s="28">
        <f t="shared" si="0"/>
        <v>0</v>
      </c>
      <c r="M17" s="28">
        <f t="shared" si="0"/>
        <v>-27701</v>
      </c>
      <c r="N17" s="28">
        <f t="shared" si="0"/>
        <v>125601</v>
      </c>
      <c r="O17" s="28">
        <f t="shared" si="0"/>
        <v>-1101994</v>
      </c>
      <c r="P17" s="28">
        <f t="shared" si="0"/>
        <v>57326828</v>
      </c>
      <c r="Q17" s="28">
        <f t="shared" si="0"/>
        <v>18925619</v>
      </c>
      <c r="R17" s="28">
        <f t="shared" si="0"/>
        <v>75150453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72062543</v>
      </c>
      <c r="X17" s="28">
        <f t="shared" si="0"/>
        <v>27241988</v>
      </c>
      <c r="Y17" s="28">
        <f t="shared" si="0"/>
        <v>44820555</v>
      </c>
      <c r="Z17" s="29">
        <f>+IF(X17&lt;&gt;0,+(Y17/X17)*100,0)</f>
        <v>164.52747501393804</v>
      </c>
      <c r="AA17" s="30">
        <f>SUM(AA6:AA16)</f>
        <v>37412765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-2437259</v>
      </c>
      <c r="D28" s="18"/>
      <c r="E28" s="19">
        <v>-4000000</v>
      </c>
      <c r="F28" s="20">
        <v>-4000000</v>
      </c>
      <c r="G28" s="20"/>
      <c r="H28" s="20"/>
      <c r="I28" s="20">
        <v>-1533315</v>
      </c>
      <c r="J28" s="20">
        <v>-1533315</v>
      </c>
      <c r="K28" s="20"/>
      <c r="L28" s="20"/>
      <c r="M28" s="20"/>
      <c r="N28" s="20"/>
      <c r="O28" s="20"/>
      <c r="P28" s="20"/>
      <c r="Q28" s="20">
        <v>-1060000</v>
      </c>
      <c r="R28" s="20">
        <v>-1060000</v>
      </c>
      <c r="S28" s="20"/>
      <c r="T28" s="20"/>
      <c r="U28" s="20"/>
      <c r="V28" s="20"/>
      <c r="W28" s="20">
        <v>-2593315</v>
      </c>
      <c r="X28" s="20">
        <v>-3000006</v>
      </c>
      <c r="Y28" s="20">
        <v>406691</v>
      </c>
      <c r="Z28" s="21">
        <v>-13.556339553987559</v>
      </c>
      <c r="AA28" s="22">
        <v>-4000000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-2437259</v>
      </c>
      <c r="D30" s="26">
        <f t="shared" ref="D30:Y30" si="1">SUM(D21:D29)</f>
        <v>0</v>
      </c>
      <c r="E30" s="27">
        <f t="shared" si="1"/>
        <v>-4000000</v>
      </c>
      <c r="F30" s="28">
        <f t="shared" si="1"/>
        <v>-4000000</v>
      </c>
      <c r="G30" s="28">
        <f t="shared" si="1"/>
        <v>0</v>
      </c>
      <c r="H30" s="28">
        <f t="shared" si="1"/>
        <v>0</v>
      </c>
      <c r="I30" s="28">
        <f t="shared" si="1"/>
        <v>-1533315</v>
      </c>
      <c r="J30" s="28">
        <f t="shared" si="1"/>
        <v>-1533315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-1060000</v>
      </c>
      <c r="R30" s="28">
        <f t="shared" si="1"/>
        <v>-1060000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-2593315</v>
      </c>
      <c r="X30" s="28">
        <f t="shared" si="1"/>
        <v>-3000006</v>
      </c>
      <c r="Y30" s="28">
        <f t="shared" si="1"/>
        <v>406691</v>
      </c>
      <c r="Z30" s="29">
        <f>+IF(X30&lt;&gt;0,+(Y30/X30)*100,0)</f>
        <v>-13.556339553987559</v>
      </c>
      <c r="AA30" s="30">
        <f>SUM(AA21:AA29)</f>
        <v>-4000000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28876173</v>
      </c>
      <c r="D41" s="32">
        <f>+D17+D30+D39</f>
        <v>0</v>
      </c>
      <c r="E41" s="33">
        <f t="shared" si="3"/>
        <v>31076780</v>
      </c>
      <c r="F41" s="34">
        <f t="shared" si="3"/>
        <v>33412765</v>
      </c>
      <c r="G41" s="34">
        <f t="shared" si="3"/>
        <v>-4494549</v>
      </c>
      <c r="H41" s="34">
        <f t="shared" si="3"/>
        <v>-967485</v>
      </c>
      <c r="I41" s="34">
        <f t="shared" si="3"/>
        <v>715208</v>
      </c>
      <c r="J41" s="34">
        <f t="shared" si="3"/>
        <v>-4746826</v>
      </c>
      <c r="K41" s="34">
        <f t="shared" si="3"/>
        <v>153302</v>
      </c>
      <c r="L41" s="34">
        <f t="shared" si="3"/>
        <v>0</v>
      </c>
      <c r="M41" s="34">
        <f t="shared" si="3"/>
        <v>-27701</v>
      </c>
      <c r="N41" s="34">
        <f t="shared" si="3"/>
        <v>125601</v>
      </c>
      <c r="O41" s="34">
        <f t="shared" si="3"/>
        <v>-1101994</v>
      </c>
      <c r="P41" s="34">
        <f t="shared" si="3"/>
        <v>57326828</v>
      </c>
      <c r="Q41" s="34">
        <f t="shared" si="3"/>
        <v>17865619</v>
      </c>
      <c r="R41" s="34">
        <f t="shared" si="3"/>
        <v>74090453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69469228</v>
      </c>
      <c r="X41" s="34">
        <f t="shared" si="3"/>
        <v>24241982</v>
      </c>
      <c r="Y41" s="34">
        <f t="shared" si="3"/>
        <v>45227246</v>
      </c>
      <c r="Z41" s="35">
        <f>+IF(X41&lt;&gt;0,+(Y41/X41)*100,0)</f>
        <v>186.56579317648203</v>
      </c>
      <c r="AA41" s="36">
        <f>+AA17+AA30+AA39</f>
        <v>33412765</v>
      </c>
    </row>
    <row r="42" spans="1:27" x14ac:dyDescent="0.25">
      <c r="A42" s="23" t="s">
        <v>63</v>
      </c>
      <c r="B42" s="17" t="s">
        <v>64</v>
      </c>
      <c r="C42" s="32">
        <v>-122307645</v>
      </c>
      <c r="D42" s="32"/>
      <c r="E42" s="33">
        <v>25157335</v>
      </c>
      <c r="F42" s="34">
        <v>-93311162</v>
      </c>
      <c r="G42" s="34">
        <v>-93311162</v>
      </c>
      <c r="H42" s="34">
        <f>+G43+H60</f>
        <v>-97805711</v>
      </c>
      <c r="I42" s="34">
        <f>+H43+I60</f>
        <v>-98773196</v>
      </c>
      <c r="J42" s="34">
        <f>+G42</f>
        <v>-93311162</v>
      </c>
      <c r="K42" s="34">
        <f>+I43+K60</f>
        <v>-98057988</v>
      </c>
      <c r="L42" s="34">
        <f>+K43+L60</f>
        <v>-97904686</v>
      </c>
      <c r="M42" s="34">
        <f>+L43+M60</f>
        <v>-97904686</v>
      </c>
      <c r="N42" s="34">
        <f>+K42</f>
        <v>-98057988</v>
      </c>
      <c r="O42" s="34">
        <f>+M43+O60</f>
        <v>-97932387</v>
      </c>
      <c r="P42" s="34">
        <f>+O43+P60</f>
        <v>-99034381</v>
      </c>
      <c r="Q42" s="34">
        <f>+P43+Q60</f>
        <v>-41707553</v>
      </c>
      <c r="R42" s="34">
        <f>+O42</f>
        <v>-97932387</v>
      </c>
      <c r="S42" s="34">
        <f>+Q43+S60</f>
        <v>-23841934</v>
      </c>
      <c r="T42" s="34">
        <f>+S43+T60</f>
        <v>-23841934</v>
      </c>
      <c r="U42" s="34">
        <f>+T43+U60</f>
        <v>-23841934</v>
      </c>
      <c r="V42" s="34">
        <f>+S42</f>
        <v>-23841934</v>
      </c>
      <c r="W42" s="34">
        <f>+G42</f>
        <v>-93311162</v>
      </c>
      <c r="X42" s="34">
        <v>-93311162</v>
      </c>
      <c r="Y42" s="34">
        <f>+W42-X42</f>
        <v>0</v>
      </c>
      <c r="Z42" s="35">
        <f>+IF(X42&lt;&gt;0,+(Y42/X42)*100,0)</f>
        <v>0</v>
      </c>
      <c r="AA42" s="36">
        <v>-93311162</v>
      </c>
    </row>
    <row r="43" spans="1:27" x14ac:dyDescent="0.25">
      <c r="A43" s="42" t="s">
        <v>65</v>
      </c>
      <c r="B43" s="43" t="s">
        <v>64</v>
      </c>
      <c r="C43" s="44">
        <f>+C41+C42</f>
        <v>-93431472</v>
      </c>
      <c r="D43" s="44">
        <f t="shared" ref="D43:AA43" si="4">+D41+D42</f>
        <v>0</v>
      </c>
      <c r="E43" s="45">
        <f t="shared" si="4"/>
        <v>56234115</v>
      </c>
      <c r="F43" s="46">
        <f t="shared" si="4"/>
        <v>-59898397</v>
      </c>
      <c r="G43" s="46">
        <f t="shared" si="4"/>
        <v>-97805711</v>
      </c>
      <c r="H43" s="46">
        <f t="shared" si="4"/>
        <v>-98773196</v>
      </c>
      <c r="I43" s="46">
        <f t="shared" si="4"/>
        <v>-98057988</v>
      </c>
      <c r="J43" s="46">
        <f>+I43</f>
        <v>-98057988</v>
      </c>
      <c r="K43" s="46">
        <f t="shared" si="4"/>
        <v>-97904686</v>
      </c>
      <c r="L43" s="46">
        <f t="shared" si="4"/>
        <v>-97904686</v>
      </c>
      <c r="M43" s="46">
        <f t="shared" si="4"/>
        <v>-97932387</v>
      </c>
      <c r="N43" s="46">
        <f>+M43</f>
        <v>-97932387</v>
      </c>
      <c r="O43" s="46">
        <f t="shared" si="4"/>
        <v>-99034381</v>
      </c>
      <c r="P43" s="46">
        <f t="shared" si="4"/>
        <v>-41707553</v>
      </c>
      <c r="Q43" s="46">
        <f t="shared" si="4"/>
        <v>-23841934</v>
      </c>
      <c r="R43" s="46">
        <f>+Q43</f>
        <v>-23841934</v>
      </c>
      <c r="S43" s="46">
        <f t="shared" si="4"/>
        <v>-23841934</v>
      </c>
      <c r="T43" s="46">
        <f t="shared" si="4"/>
        <v>-23841934</v>
      </c>
      <c r="U43" s="46">
        <f t="shared" si="4"/>
        <v>-23841934</v>
      </c>
      <c r="V43" s="46">
        <f>+U43</f>
        <v>-23841934</v>
      </c>
      <c r="W43" s="46">
        <f>+V43</f>
        <v>-23841934</v>
      </c>
      <c r="X43" s="46">
        <f t="shared" si="4"/>
        <v>-69069180</v>
      </c>
      <c r="Y43" s="46">
        <f t="shared" si="4"/>
        <v>45227246</v>
      </c>
      <c r="Z43" s="47">
        <f>+IF(X43&lt;&gt;0,+(Y43/X43)*100,0)</f>
        <v>-65.481081431689219</v>
      </c>
      <c r="AA43" s="48">
        <f t="shared" si="4"/>
        <v>-59898397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-93311162</v>
      </c>
      <c r="J60">
        <v>-93311162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100975245</v>
      </c>
      <c r="D7" s="18"/>
      <c r="E7" s="19">
        <v>303472902</v>
      </c>
      <c r="F7" s="20">
        <v>303472902</v>
      </c>
      <c r="G7" s="20">
        <v>9675900</v>
      </c>
      <c r="H7" s="20">
        <v>9123308</v>
      </c>
      <c r="I7" s="20">
        <v>9016471</v>
      </c>
      <c r="J7" s="20">
        <v>27815679</v>
      </c>
      <c r="K7" s="20">
        <v>9549223</v>
      </c>
      <c r="L7" s="20">
        <v>8380555</v>
      </c>
      <c r="M7" s="20">
        <v>9111373</v>
      </c>
      <c r="N7" s="20">
        <v>27041151</v>
      </c>
      <c r="O7" s="20">
        <v>8571451</v>
      </c>
      <c r="P7" s="20">
        <v>8148997</v>
      </c>
      <c r="Q7" s="20">
        <v>9933269</v>
      </c>
      <c r="R7" s="20">
        <v>26653717</v>
      </c>
      <c r="S7" s="20"/>
      <c r="T7" s="20"/>
      <c r="U7" s="20"/>
      <c r="V7" s="20"/>
      <c r="W7" s="20">
        <v>81510547</v>
      </c>
      <c r="X7" s="20">
        <v>227604681</v>
      </c>
      <c r="Y7" s="20">
        <v>-146094134</v>
      </c>
      <c r="Z7" s="21">
        <v>-64.187666685115317</v>
      </c>
      <c r="AA7" s="22">
        <v>303472902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24196333</v>
      </c>
      <c r="F9" s="20">
        <v>24196333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24196333</v>
      </c>
      <c r="Y9" s="20">
        <v>-24196333</v>
      </c>
      <c r="Z9" s="21">
        <v>-100</v>
      </c>
      <c r="AA9" s="22">
        <v>24196333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-73282248</v>
      </c>
      <c r="D14" s="18"/>
      <c r="E14" s="19">
        <v>-156161729</v>
      </c>
      <c r="F14" s="20">
        <v>-165901729</v>
      </c>
      <c r="G14" s="20">
        <v>-12299074</v>
      </c>
      <c r="H14" s="20">
        <v>-6765992</v>
      </c>
      <c r="I14" s="20">
        <v>-7259666</v>
      </c>
      <c r="J14" s="20">
        <v>-26324732</v>
      </c>
      <c r="K14" s="20">
        <v>-5479854</v>
      </c>
      <c r="L14" s="20">
        <v>-4193303</v>
      </c>
      <c r="M14" s="20">
        <v>-9073353</v>
      </c>
      <c r="N14" s="20">
        <v>-18746510</v>
      </c>
      <c r="O14" s="20">
        <v>-9334414</v>
      </c>
      <c r="P14" s="20">
        <v>-4943632</v>
      </c>
      <c r="Q14" s="20">
        <v>-10417297</v>
      </c>
      <c r="R14" s="20">
        <v>-24695343</v>
      </c>
      <c r="S14" s="20"/>
      <c r="T14" s="20"/>
      <c r="U14" s="20"/>
      <c r="V14" s="20"/>
      <c r="W14" s="20">
        <v>-69766585</v>
      </c>
      <c r="X14" s="20">
        <v>-121017320</v>
      </c>
      <c r="Y14" s="20">
        <v>51250735</v>
      </c>
      <c r="Z14" s="21">
        <v>-42.349917350673437</v>
      </c>
      <c r="AA14" s="22">
        <v>-165901729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-3915</v>
      </c>
      <c r="Y15" s="20">
        <v>3915</v>
      </c>
      <c r="Z15" s="21">
        <v>-100</v>
      </c>
      <c r="AA15" s="22">
        <v>-5220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27692997</v>
      </c>
      <c r="D17" s="26">
        <f>SUM(D6:D16)</f>
        <v>0</v>
      </c>
      <c r="E17" s="27">
        <f t="shared" si="0"/>
        <v>171502286</v>
      </c>
      <c r="F17" s="28">
        <f t="shared" si="0"/>
        <v>161762286</v>
      </c>
      <c r="G17" s="28">
        <f t="shared" si="0"/>
        <v>-2623174</v>
      </c>
      <c r="H17" s="28">
        <f t="shared" si="0"/>
        <v>2357316</v>
      </c>
      <c r="I17" s="28">
        <f t="shared" si="0"/>
        <v>1756805</v>
      </c>
      <c r="J17" s="28">
        <f t="shared" si="0"/>
        <v>1490947</v>
      </c>
      <c r="K17" s="28">
        <f t="shared" si="0"/>
        <v>4069369</v>
      </c>
      <c r="L17" s="28">
        <f t="shared" si="0"/>
        <v>4187252</v>
      </c>
      <c r="M17" s="28">
        <f t="shared" si="0"/>
        <v>38020</v>
      </c>
      <c r="N17" s="28">
        <f t="shared" si="0"/>
        <v>8294641</v>
      </c>
      <c r="O17" s="28">
        <f t="shared" si="0"/>
        <v>-762963</v>
      </c>
      <c r="P17" s="28">
        <f t="shared" si="0"/>
        <v>3205365</v>
      </c>
      <c r="Q17" s="28">
        <f t="shared" si="0"/>
        <v>-484028</v>
      </c>
      <c r="R17" s="28">
        <f t="shared" si="0"/>
        <v>1958374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11743962</v>
      </c>
      <c r="X17" s="28">
        <f t="shared" si="0"/>
        <v>130779779</v>
      </c>
      <c r="Y17" s="28">
        <f t="shared" si="0"/>
        <v>-119035817</v>
      </c>
      <c r="Z17" s="29">
        <f>+IF(X17&lt;&gt;0,+(Y17/X17)*100,0)</f>
        <v>-91.020047525848781</v>
      </c>
      <c r="AA17" s="30">
        <f>SUM(AA6:AA16)</f>
        <v>161762286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-1288936</v>
      </c>
      <c r="D28" s="18"/>
      <c r="E28" s="19">
        <v>-2100000</v>
      </c>
      <c r="F28" s="20">
        <v>-2100000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-13250</v>
      </c>
      <c r="R28" s="20">
        <v>-13250</v>
      </c>
      <c r="S28" s="20"/>
      <c r="T28" s="20"/>
      <c r="U28" s="20"/>
      <c r="V28" s="20"/>
      <c r="W28" s="20">
        <v>-13250</v>
      </c>
      <c r="X28" s="20">
        <v>-1575000</v>
      </c>
      <c r="Y28" s="20">
        <v>1561750</v>
      </c>
      <c r="Z28" s="21">
        <v>-99.158730158730151</v>
      </c>
      <c r="AA28" s="22">
        <v>-2100000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-1288936</v>
      </c>
      <c r="D30" s="26">
        <f t="shared" ref="D30:Y30" si="1">SUM(D21:D29)</f>
        <v>0</v>
      </c>
      <c r="E30" s="27">
        <f t="shared" si="1"/>
        <v>-2100000</v>
      </c>
      <c r="F30" s="28">
        <f t="shared" si="1"/>
        <v>-2100000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-13250</v>
      </c>
      <c r="R30" s="28">
        <f t="shared" si="1"/>
        <v>-13250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-13250</v>
      </c>
      <c r="X30" s="28">
        <f t="shared" si="1"/>
        <v>-1575000</v>
      </c>
      <c r="Y30" s="28">
        <f t="shared" si="1"/>
        <v>1561750</v>
      </c>
      <c r="Z30" s="29">
        <f>+IF(X30&lt;&gt;0,+(Y30/X30)*100,0)</f>
        <v>-99.158730158730151</v>
      </c>
      <c r="AA30" s="30">
        <f>SUM(AA21:AA29)</f>
        <v>-2100000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26404061</v>
      </c>
      <c r="D41" s="32">
        <f>+D17+D30+D39</f>
        <v>0</v>
      </c>
      <c r="E41" s="33">
        <f t="shared" si="3"/>
        <v>169402286</v>
      </c>
      <c r="F41" s="34">
        <f t="shared" si="3"/>
        <v>159662286</v>
      </c>
      <c r="G41" s="34">
        <f t="shared" si="3"/>
        <v>-2623174</v>
      </c>
      <c r="H41" s="34">
        <f t="shared" si="3"/>
        <v>2357316</v>
      </c>
      <c r="I41" s="34">
        <f t="shared" si="3"/>
        <v>1756805</v>
      </c>
      <c r="J41" s="34">
        <f t="shared" si="3"/>
        <v>1490947</v>
      </c>
      <c r="K41" s="34">
        <f t="shared" si="3"/>
        <v>4069369</v>
      </c>
      <c r="L41" s="34">
        <f t="shared" si="3"/>
        <v>4187252</v>
      </c>
      <c r="M41" s="34">
        <f t="shared" si="3"/>
        <v>38020</v>
      </c>
      <c r="N41" s="34">
        <f t="shared" si="3"/>
        <v>8294641</v>
      </c>
      <c r="O41" s="34">
        <f t="shared" si="3"/>
        <v>-762963</v>
      </c>
      <c r="P41" s="34">
        <f t="shared" si="3"/>
        <v>3205365</v>
      </c>
      <c r="Q41" s="34">
        <f t="shared" si="3"/>
        <v>-497278</v>
      </c>
      <c r="R41" s="34">
        <f t="shared" si="3"/>
        <v>1945124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11730712</v>
      </c>
      <c r="X41" s="34">
        <f t="shared" si="3"/>
        <v>129204779</v>
      </c>
      <c r="Y41" s="34">
        <f t="shared" si="3"/>
        <v>-117474067</v>
      </c>
      <c r="Z41" s="35">
        <f>+IF(X41&lt;&gt;0,+(Y41/X41)*100,0)</f>
        <v>-90.920837378623588</v>
      </c>
      <c r="AA41" s="36">
        <f>+AA17+AA30+AA39</f>
        <v>159662286</v>
      </c>
    </row>
    <row r="42" spans="1:27" x14ac:dyDescent="0.25">
      <c r="A42" s="23" t="s">
        <v>63</v>
      </c>
      <c r="B42" s="17" t="s">
        <v>64</v>
      </c>
      <c r="C42" s="32">
        <v>50121341</v>
      </c>
      <c r="D42" s="32"/>
      <c r="E42" s="33"/>
      <c r="F42" s="34"/>
      <c r="G42" s="34">
        <v>90169585</v>
      </c>
      <c r="H42" s="34">
        <f>+G43+H60</f>
        <v>87546411</v>
      </c>
      <c r="I42" s="34">
        <f>+H43+I60</f>
        <v>89903727</v>
      </c>
      <c r="J42" s="34">
        <f>+G42</f>
        <v>90169585</v>
      </c>
      <c r="K42" s="34">
        <f>+I43+K60</f>
        <v>91660532</v>
      </c>
      <c r="L42" s="34">
        <f>+K43+L60</f>
        <v>95729901</v>
      </c>
      <c r="M42" s="34">
        <f>+L43+M60</f>
        <v>99917153</v>
      </c>
      <c r="N42" s="34">
        <f>+K42</f>
        <v>91660532</v>
      </c>
      <c r="O42" s="34">
        <f>+M43+O60</f>
        <v>99955173</v>
      </c>
      <c r="P42" s="34">
        <f>+O43+P60</f>
        <v>99192210</v>
      </c>
      <c r="Q42" s="34">
        <f>+P43+Q60</f>
        <v>102397575</v>
      </c>
      <c r="R42" s="34">
        <f>+O42</f>
        <v>99955173</v>
      </c>
      <c r="S42" s="34">
        <f>+Q43+S60</f>
        <v>101900297</v>
      </c>
      <c r="T42" s="34">
        <f>+S43+T60</f>
        <v>101900297</v>
      </c>
      <c r="U42" s="34">
        <f>+T43+U60</f>
        <v>101900297</v>
      </c>
      <c r="V42" s="34">
        <f>+S42</f>
        <v>101900297</v>
      </c>
      <c r="W42" s="34">
        <f>+G42</f>
        <v>90169585</v>
      </c>
      <c r="X42" s="34"/>
      <c r="Y42" s="34">
        <f>+W42-X42</f>
        <v>90169585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76525402</v>
      </c>
      <c r="D43" s="44">
        <f t="shared" ref="D43:AA43" si="4">+D41+D42</f>
        <v>0</v>
      </c>
      <c r="E43" s="45">
        <f t="shared" si="4"/>
        <v>169402286</v>
      </c>
      <c r="F43" s="46">
        <f t="shared" si="4"/>
        <v>159662286</v>
      </c>
      <c r="G43" s="46">
        <f t="shared" si="4"/>
        <v>87546411</v>
      </c>
      <c r="H43" s="46">
        <f t="shared" si="4"/>
        <v>89903727</v>
      </c>
      <c r="I43" s="46">
        <f t="shared" si="4"/>
        <v>91660532</v>
      </c>
      <c r="J43" s="46">
        <f>+I43</f>
        <v>91660532</v>
      </c>
      <c r="K43" s="46">
        <f t="shared" si="4"/>
        <v>95729901</v>
      </c>
      <c r="L43" s="46">
        <f t="shared" si="4"/>
        <v>99917153</v>
      </c>
      <c r="M43" s="46">
        <f t="shared" si="4"/>
        <v>99955173</v>
      </c>
      <c r="N43" s="46">
        <f>+M43</f>
        <v>99955173</v>
      </c>
      <c r="O43" s="46">
        <f t="shared" si="4"/>
        <v>99192210</v>
      </c>
      <c r="P43" s="46">
        <f t="shared" si="4"/>
        <v>102397575</v>
      </c>
      <c r="Q43" s="46">
        <f t="shared" si="4"/>
        <v>101900297</v>
      </c>
      <c r="R43" s="46">
        <f>+Q43</f>
        <v>101900297</v>
      </c>
      <c r="S43" s="46">
        <f t="shared" si="4"/>
        <v>101900297</v>
      </c>
      <c r="T43" s="46">
        <f t="shared" si="4"/>
        <v>101900297</v>
      </c>
      <c r="U43" s="46">
        <f t="shared" si="4"/>
        <v>101900297</v>
      </c>
      <c r="V43" s="46">
        <f>+U43</f>
        <v>101900297</v>
      </c>
      <c r="W43" s="46">
        <f>+V43</f>
        <v>101900297</v>
      </c>
      <c r="X43" s="46">
        <f t="shared" si="4"/>
        <v>129204779</v>
      </c>
      <c r="Y43" s="46">
        <f t="shared" si="4"/>
        <v>-27304482</v>
      </c>
      <c r="Z43" s="47">
        <f>+IF(X43&lt;&gt;0,+(Y43/X43)*100,0)</f>
        <v>-21.132718318414522</v>
      </c>
      <c r="AA43" s="48">
        <f t="shared" si="4"/>
        <v>159662286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90169585</v>
      </c>
      <c r="J60">
        <v>90169585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84033378</v>
      </c>
      <c r="D7" s="18"/>
      <c r="E7" s="19">
        <v>145404266</v>
      </c>
      <c r="F7" s="20">
        <v>145404266</v>
      </c>
      <c r="G7" s="20">
        <v>7980134</v>
      </c>
      <c r="H7" s="20">
        <v>7019867</v>
      </c>
      <c r="I7" s="20">
        <v>7164039</v>
      </c>
      <c r="J7" s="20">
        <v>22164040</v>
      </c>
      <c r="K7" s="20">
        <v>7632411</v>
      </c>
      <c r="L7" s="20">
        <v>6649923</v>
      </c>
      <c r="M7" s="20">
        <v>7479283</v>
      </c>
      <c r="N7" s="20">
        <v>21761617</v>
      </c>
      <c r="O7" s="20">
        <v>7727593</v>
      </c>
      <c r="P7" s="20">
        <v>6389206</v>
      </c>
      <c r="Q7" s="20">
        <v>7941015</v>
      </c>
      <c r="R7" s="20">
        <v>22057814</v>
      </c>
      <c r="S7" s="20"/>
      <c r="T7" s="20"/>
      <c r="U7" s="20"/>
      <c r="V7" s="20"/>
      <c r="W7" s="20">
        <v>65983471</v>
      </c>
      <c r="X7" s="20">
        <v>108288442</v>
      </c>
      <c r="Y7" s="20">
        <v>-42304971</v>
      </c>
      <c r="Z7" s="21">
        <v>-39.066931076540925</v>
      </c>
      <c r="AA7" s="22">
        <v>145404266</v>
      </c>
    </row>
    <row r="8" spans="1:27" x14ac:dyDescent="0.25">
      <c r="A8" s="23" t="s">
        <v>36</v>
      </c>
      <c r="B8" s="17" t="s">
        <v>32</v>
      </c>
      <c r="C8" s="18">
        <v>446587</v>
      </c>
      <c r="D8" s="18"/>
      <c r="E8" s="19">
        <v>-18962072</v>
      </c>
      <c r="F8" s="20">
        <v>-18834093</v>
      </c>
      <c r="G8" s="20">
        <v>65571</v>
      </c>
      <c r="H8" s="20">
        <v>68195</v>
      </c>
      <c r="I8" s="20">
        <v>52085</v>
      </c>
      <c r="J8" s="20">
        <v>185851</v>
      </c>
      <c r="K8" s="20">
        <v>70326</v>
      </c>
      <c r="L8" s="20">
        <v>51102</v>
      </c>
      <c r="M8" s="20">
        <v>57579</v>
      </c>
      <c r="N8" s="20">
        <v>179007</v>
      </c>
      <c r="O8" s="20">
        <v>47099</v>
      </c>
      <c r="P8" s="20">
        <v>85255</v>
      </c>
      <c r="Q8" s="20">
        <v>76450</v>
      </c>
      <c r="R8" s="20">
        <v>208804</v>
      </c>
      <c r="S8" s="20"/>
      <c r="T8" s="20"/>
      <c r="U8" s="20"/>
      <c r="V8" s="20"/>
      <c r="W8" s="20">
        <v>573662</v>
      </c>
      <c r="X8" s="20">
        <v>-14175191</v>
      </c>
      <c r="Y8" s="20">
        <v>14748853</v>
      </c>
      <c r="Z8" s="21">
        <v>-104.0469437060848</v>
      </c>
      <c r="AA8" s="22">
        <v>-18834093</v>
      </c>
    </row>
    <row r="9" spans="1:27" x14ac:dyDescent="0.25">
      <c r="A9" s="23" t="s">
        <v>37</v>
      </c>
      <c r="B9" s="17" t="s">
        <v>38</v>
      </c>
      <c r="C9" s="18">
        <v>46955469</v>
      </c>
      <c r="D9" s="18"/>
      <c r="E9" s="19">
        <v>50228328</v>
      </c>
      <c r="F9" s="20">
        <v>50228328</v>
      </c>
      <c r="G9" s="20">
        <v>20276960</v>
      </c>
      <c r="H9" s="20">
        <v>286934</v>
      </c>
      <c r="I9" s="20"/>
      <c r="J9" s="20">
        <v>20563894</v>
      </c>
      <c r="K9" s="20"/>
      <c r="L9" s="20">
        <v>516300</v>
      </c>
      <c r="M9" s="20">
        <v>16221620</v>
      </c>
      <c r="N9" s="20">
        <v>16737920</v>
      </c>
      <c r="O9" s="20"/>
      <c r="P9" s="20">
        <v>296766</v>
      </c>
      <c r="Q9" s="20">
        <v>12166280</v>
      </c>
      <c r="R9" s="20">
        <v>12463046</v>
      </c>
      <c r="S9" s="20"/>
      <c r="T9" s="20"/>
      <c r="U9" s="20"/>
      <c r="V9" s="20"/>
      <c r="W9" s="20">
        <v>49764860</v>
      </c>
      <c r="X9" s="20">
        <v>37671246</v>
      </c>
      <c r="Y9" s="20">
        <v>12093614</v>
      </c>
      <c r="Z9" s="21">
        <v>32.103036889196602</v>
      </c>
      <c r="AA9" s="22">
        <v>50228328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2659140</v>
      </c>
      <c r="F11" s="20">
        <v>2659140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1994355</v>
      </c>
      <c r="Y11" s="20">
        <v>-1994355</v>
      </c>
      <c r="Z11" s="21">
        <v>-100</v>
      </c>
      <c r="AA11" s="22">
        <v>2659140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-72883632</v>
      </c>
      <c r="D14" s="18"/>
      <c r="E14" s="19">
        <v>-136742390</v>
      </c>
      <c r="F14" s="20">
        <v>-138132560</v>
      </c>
      <c r="G14" s="20">
        <v>-6716884</v>
      </c>
      <c r="H14" s="20">
        <v>-5854518</v>
      </c>
      <c r="I14" s="20">
        <v>-5372141</v>
      </c>
      <c r="J14" s="20">
        <v>-17943543</v>
      </c>
      <c r="K14" s="20">
        <v>-5580482</v>
      </c>
      <c r="L14" s="20">
        <v>-4501631</v>
      </c>
      <c r="M14" s="20">
        <v>-7152627</v>
      </c>
      <c r="N14" s="20">
        <v>-17234740</v>
      </c>
      <c r="O14" s="20">
        <v>-4405704</v>
      </c>
      <c r="P14" s="20">
        <v>-4166725</v>
      </c>
      <c r="Q14" s="20">
        <v>-4598469</v>
      </c>
      <c r="R14" s="20">
        <v>-13170898</v>
      </c>
      <c r="S14" s="20"/>
      <c r="T14" s="20"/>
      <c r="U14" s="20"/>
      <c r="V14" s="20"/>
      <c r="W14" s="20">
        <v>-48349181</v>
      </c>
      <c r="X14" s="20">
        <v>-101815901</v>
      </c>
      <c r="Y14" s="20">
        <v>53466720</v>
      </c>
      <c r="Z14" s="21">
        <v>-52.513133483933906</v>
      </c>
      <c r="AA14" s="22">
        <v>-138132560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-230709</v>
      </c>
      <c r="F15" s="20">
        <v>-230709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-115355</v>
      </c>
      <c r="Y15" s="20">
        <v>115355</v>
      </c>
      <c r="Z15" s="21">
        <v>-100</v>
      </c>
      <c r="AA15" s="22">
        <v>-230709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58551802</v>
      </c>
      <c r="D17" s="26">
        <f>SUM(D6:D16)</f>
        <v>0</v>
      </c>
      <c r="E17" s="27">
        <f t="shared" si="0"/>
        <v>42356563</v>
      </c>
      <c r="F17" s="28">
        <f t="shared" si="0"/>
        <v>41094372</v>
      </c>
      <c r="G17" s="28">
        <f t="shared" si="0"/>
        <v>21605781</v>
      </c>
      <c r="H17" s="28">
        <f t="shared" si="0"/>
        <v>1520478</v>
      </c>
      <c r="I17" s="28">
        <f t="shared" si="0"/>
        <v>1843983</v>
      </c>
      <c r="J17" s="28">
        <f t="shared" si="0"/>
        <v>24970242</v>
      </c>
      <c r="K17" s="28">
        <f t="shared" si="0"/>
        <v>2122255</v>
      </c>
      <c r="L17" s="28">
        <f t="shared" si="0"/>
        <v>2715694</v>
      </c>
      <c r="M17" s="28">
        <f t="shared" si="0"/>
        <v>16605855</v>
      </c>
      <c r="N17" s="28">
        <f t="shared" si="0"/>
        <v>21443804</v>
      </c>
      <c r="O17" s="28">
        <f t="shared" si="0"/>
        <v>3368988</v>
      </c>
      <c r="P17" s="28">
        <f t="shared" si="0"/>
        <v>2604502</v>
      </c>
      <c r="Q17" s="28">
        <f t="shared" si="0"/>
        <v>15585276</v>
      </c>
      <c r="R17" s="28">
        <f t="shared" si="0"/>
        <v>21558766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67972812</v>
      </c>
      <c r="X17" s="28">
        <f t="shared" si="0"/>
        <v>31847596</v>
      </c>
      <c r="Y17" s="28">
        <f t="shared" si="0"/>
        <v>36125216</v>
      </c>
      <c r="Z17" s="29">
        <f>+IF(X17&lt;&gt;0,+(Y17/X17)*100,0)</f>
        <v>113.43153184937414</v>
      </c>
      <c r="AA17" s="30">
        <f>SUM(AA6:AA16)</f>
        <v>41094372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-15882925</v>
      </c>
      <c r="D28" s="18"/>
      <c r="E28" s="19">
        <v>-3105000</v>
      </c>
      <c r="F28" s="20">
        <v>-3105000</v>
      </c>
      <c r="G28" s="20">
        <v>-10761672</v>
      </c>
      <c r="H28" s="20">
        <v>-298700</v>
      </c>
      <c r="I28" s="20"/>
      <c r="J28" s="20">
        <v>-11060372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-11060372</v>
      </c>
      <c r="X28" s="20">
        <v>-2587500</v>
      </c>
      <c r="Y28" s="20">
        <v>-8472872</v>
      </c>
      <c r="Z28" s="21">
        <v>327.45399033816426</v>
      </c>
      <c r="AA28" s="22">
        <v>-3105000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-15882925</v>
      </c>
      <c r="D30" s="26">
        <f t="shared" ref="D30:Y30" si="1">SUM(D21:D29)</f>
        <v>0</v>
      </c>
      <c r="E30" s="27">
        <f t="shared" si="1"/>
        <v>-3105000</v>
      </c>
      <c r="F30" s="28">
        <f t="shared" si="1"/>
        <v>-3105000</v>
      </c>
      <c r="G30" s="28">
        <f t="shared" si="1"/>
        <v>-10761672</v>
      </c>
      <c r="H30" s="28">
        <f t="shared" si="1"/>
        <v>-298700</v>
      </c>
      <c r="I30" s="28">
        <f t="shared" si="1"/>
        <v>0</v>
      </c>
      <c r="J30" s="28">
        <f t="shared" si="1"/>
        <v>-11060372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-11060372</v>
      </c>
      <c r="X30" s="28">
        <f t="shared" si="1"/>
        <v>-2587500</v>
      </c>
      <c r="Y30" s="28">
        <f t="shared" si="1"/>
        <v>-8472872</v>
      </c>
      <c r="Z30" s="29">
        <f>+IF(X30&lt;&gt;0,+(Y30/X30)*100,0)</f>
        <v>327.45399033816426</v>
      </c>
      <c r="AA30" s="30">
        <f>SUM(AA21:AA29)</f>
        <v>-3105000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42668877</v>
      </c>
      <c r="D41" s="32">
        <f>+D17+D30+D39</f>
        <v>0</v>
      </c>
      <c r="E41" s="33">
        <f t="shared" si="3"/>
        <v>39251563</v>
      </c>
      <c r="F41" s="34">
        <f t="shared" si="3"/>
        <v>37989372</v>
      </c>
      <c r="G41" s="34">
        <f t="shared" si="3"/>
        <v>10844109</v>
      </c>
      <c r="H41" s="34">
        <f t="shared" si="3"/>
        <v>1221778</v>
      </c>
      <c r="I41" s="34">
        <f t="shared" si="3"/>
        <v>1843983</v>
      </c>
      <c r="J41" s="34">
        <f t="shared" si="3"/>
        <v>13909870</v>
      </c>
      <c r="K41" s="34">
        <f t="shared" si="3"/>
        <v>2122255</v>
      </c>
      <c r="L41" s="34">
        <f t="shared" si="3"/>
        <v>2715694</v>
      </c>
      <c r="M41" s="34">
        <f t="shared" si="3"/>
        <v>16605855</v>
      </c>
      <c r="N41" s="34">
        <f t="shared" si="3"/>
        <v>21443804</v>
      </c>
      <c r="O41" s="34">
        <f t="shared" si="3"/>
        <v>3368988</v>
      </c>
      <c r="P41" s="34">
        <f t="shared" si="3"/>
        <v>2604502</v>
      </c>
      <c r="Q41" s="34">
        <f t="shared" si="3"/>
        <v>15585276</v>
      </c>
      <c r="R41" s="34">
        <f t="shared" si="3"/>
        <v>21558766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56912440</v>
      </c>
      <c r="X41" s="34">
        <f t="shared" si="3"/>
        <v>29260096</v>
      </c>
      <c r="Y41" s="34">
        <f t="shared" si="3"/>
        <v>27652344</v>
      </c>
      <c r="Z41" s="35">
        <f>+IF(X41&lt;&gt;0,+(Y41/X41)*100,0)</f>
        <v>94.505308526670589</v>
      </c>
      <c r="AA41" s="36">
        <f>+AA17+AA30+AA39</f>
        <v>37989372</v>
      </c>
    </row>
    <row r="42" spans="1:27" x14ac:dyDescent="0.25">
      <c r="A42" s="23" t="s">
        <v>63</v>
      </c>
      <c r="B42" s="17" t="s">
        <v>64</v>
      </c>
      <c r="C42" s="32">
        <v>363006163</v>
      </c>
      <c r="D42" s="32"/>
      <c r="E42" s="33"/>
      <c r="F42" s="34"/>
      <c r="G42" s="34">
        <v>435025578</v>
      </c>
      <c r="H42" s="34">
        <f>+G43+H60</f>
        <v>445869687</v>
      </c>
      <c r="I42" s="34">
        <f>+H43+I60</f>
        <v>447091465</v>
      </c>
      <c r="J42" s="34">
        <f>+G42</f>
        <v>435025578</v>
      </c>
      <c r="K42" s="34">
        <f>+I43+K60</f>
        <v>448935448</v>
      </c>
      <c r="L42" s="34">
        <f>+K43+L60</f>
        <v>451057703</v>
      </c>
      <c r="M42" s="34">
        <f>+L43+M60</f>
        <v>453773397</v>
      </c>
      <c r="N42" s="34">
        <f>+K42</f>
        <v>448935448</v>
      </c>
      <c r="O42" s="34">
        <f>+M43+O60</f>
        <v>470379252</v>
      </c>
      <c r="P42" s="34">
        <f>+O43+P60</f>
        <v>473748240</v>
      </c>
      <c r="Q42" s="34">
        <f>+P43+Q60</f>
        <v>476352742</v>
      </c>
      <c r="R42" s="34">
        <f>+O42</f>
        <v>470379252</v>
      </c>
      <c r="S42" s="34">
        <f>+Q43+S60</f>
        <v>491938018</v>
      </c>
      <c r="T42" s="34">
        <f>+S43+T60</f>
        <v>491938018</v>
      </c>
      <c r="U42" s="34">
        <f>+T43+U60</f>
        <v>491938018</v>
      </c>
      <c r="V42" s="34">
        <f>+S42</f>
        <v>491938018</v>
      </c>
      <c r="W42" s="34">
        <f>+G42</f>
        <v>435025578</v>
      </c>
      <c r="X42" s="34"/>
      <c r="Y42" s="34">
        <f>+W42-X42</f>
        <v>435025578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405675040</v>
      </c>
      <c r="D43" s="44">
        <f t="shared" ref="D43:AA43" si="4">+D41+D42</f>
        <v>0</v>
      </c>
      <c r="E43" s="45">
        <f t="shared" si="4"/>
        <v>39251563</v>
      </c>
      <c r="F43" s="46">
        <f t="shared" si="4"/>
        <v>37989372</v>
      </c>
      <c r="G43" s="46">
        <f t="shared" si="4"/>
        <v>445869687</v>
      </c>
      <c r="H43" s="46">
        <f t="shared" si="4"/>
        <v>447091465</v>
      </c>
      <c r="I43" s="46">
        <f t="shared" si="4"/>
        <v>448935448</v>
      </c>
      <c r="J43" s="46">
        <f>+I43</f>
        <v>448935448</v>
      </c>
      <c r="K43" s="46">
        <f t="shared" si="4"/>
        <v>451057703</v>
      </c>
      <c r="L43" s="46">
        <f t="shared" si="4"/>
        <v>453773397</v>
      </c>
      <c r="M43" s="46">
        <f t="shared" si="4"/>
        <v>470379252</v>
      </c>
      <c r="N43" s="46">
        <f>+M43</f>
        <v>470379252</v>
      </c>
      <c r="O43" s="46">
        <f t="shared" si="4"/>
        <v>473748240</v>
      </c>
      <c r="P43" s="46">
        <f t="shared" si="4"/>
        <v>476352742</v>
      </c>
      <c r="Q43" s="46">
        <f t="shared" si="4"/>
        <v>491938018</v>
      </c>
      <c r="R43" s="46">
        <f>+Q43</f>
        <v>491938018</v>
      </c>
      <c r="S43" s="46">
        <f t="shared" si="4"/>
        <v>491938018</v>
      </c>
      <c r="T43" s="46">
        <f t="shared" si="4"/>
        <v>491938018</v>
      </c>
      <c r="U43" s="46">
        <f t="shared" si="4"/>
        <v>491938018</v>
      </c>
      <c r="V43" s="46">
        <f>+U43</f>
        <v>491938018</v>
      </c>
      <c r="W43" s="46">
        <f>+V43</f>
        <v>491938018</v>
      </c>
      <c r="X43" s="46">
        <f t="shared" si="4"/>
        <v>29260096</v>
      </c>
      <c r="Y43" s="46">
        <f t="shared" si="4"/>
        <v>462677922</v>
      </c>
      <c r="Z43" s="47">
        <f>+IF(X43&lt;&gt;0,+(Y43/X43)*100,0)</f>
        <v>1581.2590703735216</v>
      </c>
      <c r="AA43" s="48">
        <f t="shared" si="4"/>
        <v>37989372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435025578</v>
      </c>
      <c r="J60">
        <v>435025578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6833452</v>
      </c>
      <c r="D7" s="18"/>
      <c r="E7" s="19">
        <v>8945520</v>
      </c>
      <c r="F7" s="20">
        <v>9584496</v>
      </c>
      <c r="G7" s="20"/>
      <c r="H7" s="20">
        <v>559015</v>
      </c>
      <c r="I7" s="20">
        <v>668518</v>
      </c>
      <c r="J7" s="20">
        <v>1227533</v>
      </c>
      <c r="K7" s="20">
        <v>590692</v>
      </c>
      <c r="L7" s="20">
        <v>554442</v>
      </c>
      <c r="M7" s="20">
        <v>534045</v>
      </c>
      <c r="N7" s="20">
        <v>1679179</v>
      </c>
      <c r="O7" s="20">
        <v>522917</v>
      </c>
      <c r="P7" s="20">
        <v>583213</v>
      </c>
      <c r="Q7" s="20">
        <v>546109</v>
      </c>
      <c r="R7" s="20">
        <v>1652239</v>
      </c>
      <c r="S7" s="20"/>
      <c r="T7" s="20"/>
      <c r="U7" s="20"/>
      <c r="V7" s="20"/>
      <c r="W7" s="20">
        <v>4558951</v>
      </c>
      <c r="X7" s="20">
        <v>6964730</v>
      </c>
      <c r="Y7" s="20">
        <v>-2405779</v>
      </c>
      <c r="Z7" s="21">
        <v>-34.542315351779614</v>
      </c>
      <c r="AA7" s="22">
        <v>9584496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33892</v>
      </c>
      <c r="D11" s="18"/>
      <c r="E11" s="19">
        <v>319944</v>
      </c>
      <c r="F11" s="20">
        <v>34013</v>
      </c>
      <c r="G11" s="20"/>
      <c r="H11" s="20">
        <v>1833</v>
      </c>
      <c r="I11" s="20">
        <v>5184</v>
      </c>
      <c r="J11" s="20">
        <v>7017</v>
      </c>
      <c r="K11" s="20">
        <v>5069</v>
      </c>
      <c r="L11" s="20">
        <v>3116</v>
      </c>
      <c r="M11" s="20">
        <v>4733</v>
      </c>
      <c r="N11" s="20">
        <v>12918</v>
      </c>
      <c r="O11" s="20">
        <v>5114</v>
      </c>
      <c r="P11" s="20">
        <v>6004</v>
      </c>
      <c r="Q11" s="20">
        <v>8156</v>
      </c>
      <c r="R11" s="20">
        <v>19274</v>
      </c>
      <c r="S11" s="20"/>
      <c r="T11" s="20"/>
      <c r="U11" s="20"/>
      <c r="V11" s="20"/>
      <c r="W11" s="20">
        <v>39209</v>
      </c>
      <c r="X11" s="20">
        <v>125586</v>
      </c>
      <c r="Y11" s="20">
        <v>-86377</v>
      </c>
      <c r="Z11" s="21">
        <v>-68.779163282531499</v>
      </c>
      <c r="AA11" s="22">
        <v>34013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462549</v>
      </c>
      <c r="D14" s="18"/>
      <c r="E14" s="19">
        <v>-12773976</v>
      </c>
      <c r="F14" s="20">
        <v>-12696127</v>
      </c>
      <c r="G14" s="20"/>
      <c r="H14" s="20">
        <v>633203</v>
      </c>
      <c r="I14" s="20">
        <v>-135739</v>
      </c>
      <c r="J14" s="20">
        <v>497464</v>
      </c>
      <c r="K14" s="20">
        <v>-197903</v>
      </c>
      <c r="L14" s="20">
        <v>-319745</v>
      </c>
      <c r="M14" s="20">
        <v>522807</v>
      </c>
      <c r="N14" s="20">
        <v>5159</v>
      </c>
      <c r="O14" s="20">
        <v>-108158</v>
      </c>
      <c r="P14" s="20">
        <v>931741</v>
      </c>
      <c r="Q14" s="20">
        <v>1258740</v>
      </c>
      <c r="R14" s="20">
        <v>2082323</v>
      </c>
      <c r="S14" s="20"/>
      <c r="T14" s="20"/>
      <c r="U14" s="20"/>
      <c r="V14" s="20"/>
      <c r="W14" s="20">
        <v>2584946</v>
      </c>
      <c r="X14" s="20">
        <v>-9549342</v>
      </c>
      <c r="Y14" s="20">
        <v>12134288</v>
      </c>
      <c r="Z14" s="21">
        <v>-127.06936247544596</v>
      </c>
      <c r="AA14" s="22">
        <v>-12696127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7329893</v>
      </c>
      <c r="D17" s="26">
        <f>SUM(D6:D16)</f>
        <v>0</v>
      </c>
      <c r="E17" s="27">
        <f t="shared" si="0"/>
        <v>-3508512</v>
      </c>
      <c r="F17" s="28">
        <f t="shared" si="0"/>
        <v>-3077618</v>
      </c>
      <c r="G17" s="28">
        <f t="shared" si="0"/>
        <v>0</v>
      </c>
      <c r="H17" s="28">
        <f t="shared" si="0"/>
        <v>1194051</v>
      </c>
      <c r="I17" s="28">
        <f t="shared" si="0"/>
        <v>537963</v>
      </c>
      <c r="J17" s="28">
        <f t="shared" si="0"/>
        <v>1732014</v>
      </c>
      <c r="K17" s="28">
        <f t="shared" si="0"/>
        <v>397858</v>
      </c>
      <c r="L17" s="28">
        <f t="shared" si="0"/>
        <v>237813</v>
      </c>
      <c r="M17" s="28">
        <f t="shared" si="0"/>
        <v>1061585</v>
      </c>
      <c r="N17" s="28">
        <f t="shared" si="0"/>
        <v>1697256</v>
      </c>
      <c r="O17" s="28">
        <f t="shared" si="0"/>
        <v>419873</v>
      </c>
      <c r="P17" s="28">
        <f t="shared" si="0"/>
        <v>1520958</v>
      </c>
      <c r="Q17" s="28">
        <f t="shared" si="0"/>
        <v>1813005</v>
      </c>
      <c r="R17" s="28">
        <f t="shared" si="0"/>
        <v>3753836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7183106</v>
      </c>
      <c r="X17" s="28">
        <f t="shared" si="0"/>
        <v>-2459026</v>
      </c>
      <c r="Y17" s="28">
        <f t="shared" si="0"/>
        <v>9642132</v>
      </c>
      <c r="Z17" s="29">
        <f>+IF(X17&lt;&gt;0,+(Y17/X17)*100,0)</f>
        <v>-392.11183614976011</v>
      </c>
      <c r="AA17" s="30">
        <f>SUM(AA6:AA16)</f>
        <v>-3077618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-2789769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-2789769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4540124</v>
      </c>
      <c r="D41" s="32">
        <f>+D17+D30+D39</f>
        <v>0</v>
      </c>
      <c r="E41" s="33">
        <f t="shared" si="3"/>
        <v>-3508512</v>
      </c>
      <c r="F41" s="34">
        <f t="shared" si="3"/>
        <v>-3077618</v>
      </c>
      <c r="G41" s="34">
        <f t="shared" si="3"/>
        <v>0</v>
      </c>
      <c r="H41" s="34">
        <f t="shared" si="3"/>
        <v>1194051</v>
      </c>
      <c r="I41" s="34">
        <f t="shared" si="3"/>
        <v>537963</v>
      </c>
      <c r="J41" s="34">
        <f t="shared" si="3"/>
        <v>1732014</v>
      </c>
      <c r="K41" s="34">
        <f t="shared" si="3"/>
        <v>397858</v>
      </c>
      <c r="L41" s="34">
        <f t="shared" si="3"/>
        <v>237813</v>
      </c>
      <c r="M41" s="34">
        <f t="shared" si="3"/>
        <v>1061585</v>
      </c>
      <c r="N41" s="34">
        <f t="shared" si="3"/>
        <v>1697256</v>
      </c>
      <c r="O41" s="34">
        <f t="shared" si="3"/>
        <v>419873</v>
      </c>
      <c r="P41" s="34">
        <f t="shared" si="3"/>
        <v>1520958</v>
      </c>
      <c r="Q41" s="34">
        <f t="shared" si="3"/>
        <v>1813005</v>
      </c>
      <c r="R41" s="34">
        <f t="shared" si="3"/>
        <v>3753836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7183106</v>
      </c>
      <c r="X41" s="34">
        <f t="shared" si="3"/>
        <v>-2459026</v>
      </c>
      <c r="Y41" s="34">
        <f t="shared" si="3"/>
        <v>9642132</v>
      </c>
      <c r="Z41" s="35">
        <f>+IF(X41&lt;&gt;0,+(Y41/X41)*100,0)</f>
        <v>-392.11183614976011</v>
      </c>
      <c r="AA41" s="36">
        <f>+AA17+AA30+AA39</f>
        <v>-3077618</v>
      </c>
    </row>
    <row r="42" spans="1:27" x14ac:dyDescent="0.25">
      <c r="A42" s="23" t="s">
        <v>63</v>
      </c>
      <c r="B42" s="17" t="s">
        <v>64</v>
      </c>
      <c r="C42" s="32">
        <v>-28867842</v>
      </c>
      <c r="D42" s="32"/>
      <c r="E42" s="33"/>
      <c r="F42" s="34"/>
      <c r="G42" s="34"/>
      <c r="H42" s="34">
        <f>+G43+H60</f>
        <v>0</v>
      </c>
      <c r="I42" s="34">
        <f>+H43+I60</f>
        <v>1194051</v>
      </c>
      <c r="J42" s="34">
        <f>+G42</f>
        <v>0</v>
      </c>
      <c r="K42" s="34">
        <f>+I43+K60</f>
        <v>1732014</v>
      </c>
      <c r="L42" s="34">
        <f>+K43+L60</f>
        <v>2129872</v>
      </c>
      <c r="M42" s="34">
        <f>+L43+M60</f>
        <v>2367685</v>
      </c>
      <c r="N42" s="34">
        <f>+K42</f>
        <v>1732014</v>
      </c>
      <c r="O42" s="34">
        <f>+M43+O60</f>
        <v>3429270</v>
      </c>
      <c r="P42" s="34">
        <f>+O43+P60</f>
        <v>3849143</v>
      </c>
      <c r="Q42" s="34">
        <f>+P43+Q60</f>
        <v>5370101</v>
      </c>
      <c r="R42" s="34">
        <f>+O42</f>
        <v>3429270</v>
      </c>
      <c r="S42" s="34">
        <f>+Q43+S60</f>
        <v>7183106</v>
      </c>
      <c r="T42" s="34">
        <f>+S43+T60</f>
        <v>7183106</v>
      </c>
      <c r="U42" s="34">
        <f>+T43+U60</f>
        <v>7183106</v>
      </c>
      <c r="V42" s="34">
        <f>+S42</f>
        <v>7183106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-24327718</v>
      </c>
      <c r="D43" s="44">
        <f t="shared" ref="D43:AA43" si="4">+D41+D42</f>
        <v>0</v>
      </c>
      <c r="E43" s="45">
        <f t="shared" si="4"/>
        <v>-3508512</v>
      </c>
      <c r="F43" s="46">
        <f t="shared" si="4"/>
        <v>-3077618</v>
      </c>
      <c r="G43" s="46">
        <f t="shared" si="4"/>
        <v>0</v>
      </c>
      <c r="H43" s="46">
        <f t="shared" si="4"/>
        <v>1194051</v>
      </c>
      <c r="I43" s="46">
        <f t="shared" si="4"/>
        <v>1732014</v>
      </c>
      <c r="J43" s="46">
        <f>+I43</f>
        <v>1732014</v>
      </c>
      <c r="K43" s="46">
        <f t="shared" si="4"/>
        <v>2129872</v>
      </c>
      <c r="L43" s="46">
        <f t="shared" si="4"/>
        <v>2367685</v>
      </c>
      <c r="M43" s="46">
        <f t="shared" si="4"/>
        <v>3429270</v>
      </c>
      <c r="N43" s="46">
        <f>+M43</f>
        <v>3429270</v>
      </c>
      <c r="O43" s="46">
        <f t="shared" si="4"/>
        <v>3849143</v>
      </c>
      <c r="P43" s="46">
        <f t="shared" si="4"/>
        <v>5370101</v>
      </c>
      <c r="Q43" s="46">
        <f t="shared" si="4"/>
        <v>7183106</v>
      </c>
      <c r="R43" s="46">
        <f>+Q43</f>
        <v>7183106</v>
      </c>
      <c r="S43" s="46">
        <f t="shared" si="4"/>
        <v>7183106</v>
      </c>
      <c r="T43" s="46">
        <f t="shared" si="4"/>
        <v>7183106</v>
      </c>
      <c r="U43" s="46">
        <f t="shared" si="4"/>
        <v>7183106</v>
      </c>
      <c r="V43" s="46">
        <f>+U43</f>
        <v>7183106</v>
      </c>
      <c r="W43" s="46">
        <f>+V43</f>
        <v>7183106</v>
      </c>
      <c r="X43" s="46">
        <f t="shared" si="4"/>
        <v>-2459026</v>
      </c>
      <c r="Y43" s="46">
        <f t="shared" si="4"/>
        <v>9642132</v>
      </c>
      <c r="Z43" s="47">
        <f>+IF(X43&lt;&gt;0,+(Y43/X43)*100,0)</f>
        <v>-392.11183614976011</v>
      </c>
      <c r="AA43" s="48">
        <f t="shared" si="4"/>
        <v>-3077618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1767347</v>
      </c>
      <c r="D7" s="18"/>
      <c r="E7" s="19">
        <v>1019579</v>
      </c>
      <c r="F7" s="20">
        <v>2032481</v>
      </c>
      <c r="G7" s="20">
        <v>192893</v>
      </c>
      <c r="H7" s="20">
        <v>134780</v>
      </c>
      <c r="I7" s="20">
        <v>220593</v>
      </c>
      <c r="J7" s="20">
        <v>548266</v>
      </c>
      <c r="K7" s="20">
        <v>181877</v>
      </c>
      <c r="L7" s="20">
        <v>248053</v>
      </c>
      <c r="M7" s="20">
        <v>187122</v>
      </c>
      <c r="N7" s="20">
        <v>617052</v>
      </c>
      <c r="O7" s="20">
        <v>178698</v>
      </c>
      <c r="P7" s="20">
        <v>198249</v>
      </c>
      <c r="Q7" s="20">
        <v>192194</v>
      </c>
      <c r="R7" s="20">
        <v>569141</v>
      </c>
      <c r="S7" s="20"/>
      <c r="T7" s="20"/>
      <c r="U7" s="20"/>
      <c r="V7" s="20"/>
      <c r="W7" s="20">
        <v>1734459</v>
      </c>
      <c r="X7" s="20">
        <v>1169845</v>
      </c>
      <c r="Y7" s="20">
        <v>564614</v>
      </c>
      <c r="Z7" s="21">
        <v>48.264000786428973</v>
      </c>
      <c r="AA7" s="22">
        <v>2032481</v>
      </c>
    </row>
    <row r="8" spans="1:27" x14ac:dyDescent="0.25">
      <c r="A8" s="23" t="s">
        <v>36</v>
      </c>
      <c r="B8" s="17" t="s">
        <v>32</v>
      </c>
      <c r="C8" s="18">
        <v>44358</v>
      </c>
      <c r="D8" s="18"/>
      <c r="E8" s="19">
        <v>37889</v>
      </c>
      <c r="F8" s="20">
        <v>29732</v>
      </c>
      <c r="G8" s="20">
        <v>3203</v>
      </c>
      <c r="H8" s="20">
        <v>2316</v>
      </c>
      <c r="I8" s="20">
        <v>3242</v>
      </c>
      <c r="J8" s="20">
        <v>8761</v>
      </c>
      <c r="K8" s="20">
        <v>2316</v>
      </c>
      <c r="L8" s="20">
        <v>4631</v>
      </c>
      <c r="M8" s="20">
        <v>1389</v>
      </c>
      <c r="N8" s="20">
        <v>8336</v>
      </c>
      <c r="O8" s="20">
        <v>4631</v>
      </c>
      <c r="P8" s="20">
        <v>1389</v>
      </c>
      <c r="Q8" s="20">
        <v>1852</v>
      </c>
      <c r="R8" s="20">
        <v>7872</v>
      </c>
      <c r="S8" s="20"/>
      <c r="T8" s="20"/>
      <c r="U8" s="20"/>
      <c r="V8" s="20"/>
      <c r="W8" s="20">
        <v>24969</v>
      </c>
      <c r="X8" s="20">
        <v>25151</v>
      </c>
      <c r="Y8" s="20">
        <v>-182</v>
      </c>
      <c r="Z8" s="21">
        <v>-0.72362927915391029</v>
      </c>
      <c r="AA8" s="22">
        <v>29732</v>
      </c>
    </row>
    <row r="9" spans="1:27" x14ac:dyDescent="0.25">
      <c r="A9" s="23" t="s">
        <v>37</v>
      </c>
      <c r="B9" s="17" t="s">
        <v>38</v>
      </c>
      <c r="C9" s="18">
        <v>1165050</v>
      </c>
      <c r="D9" s="18"/>
      <c r="E9" s="19">
        <v>2801000</v>
      </c>
      <c r="F9" s="20">
        <v>2979000</v>
      </c>
      <c r="G9" s="20"/>
      <c r="H9" s="20">
        <v>700000</v>
      </c>
      <c r="I9" s="20"/>
      <c r="J9" s="20">
        <v>700000</v>
      </c>
      <c r="K9" s="20"/>
      <c r="L9" s="20">
        <v>1260000</v>
      </c>
      <c r="M9" s="20"/>
      <c r="N9" s="20">
        <v>1260000</v>
      </c>
      <c r="O9" s="20"/>
      <c r="P9" s="20">
        <v>841000</v>
      </c>
      <c r="Q9" s="20">
        <v>178000</v>
      </c>
      <c r="R9" s="20">
        <v>1019000</v>
      </c>
      <c r="S9" s="20"/>
      <c r="T9" s="20"/>
      <c r="U9" s="20"/>
      <c r="V9" s="20"/>
      <c r="W9" s="20">
        <v>2979000</v>
      </c>
      <c r="X9" s="20">
        <v>2100753</v>
      </c>
      <c r="Y9" s="20">
        <v>878247</v>
      </c>
      <c r="Z9" s="21">
        <v>41.806295171302857</v>
      </c>
      <c r="AA9" s="22">
        <v>2979000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115295</v>
      </c>
      <c r="F11" s="20">
        <v>286000</v>
      </c>
      <c r="G11" s="20">
        <v>83591</v>
      </c>
      <c r="H11" s="20">
        <v>39779</v>
      </c>
      <c r="I11" s="20">
        <v>75058</v>
      </c>
      <c r="J11" s="20">
        <v>198428</v>
      </c>
      <c r="K11" s="20">
        <v>56597</v>
      </c>
      <c r="L11" s="20">
        <v>80723</v>
      </c>
      <c r="M11" s="20">
        <v>73040</v>
      </c>
      <c r="N11" s="20">
        <v>210360</v>
      </c>
      <c r="O11" s="20">
        <v>40499</v>
      </c>
      <c r="P11" s="20">
        <v>80736</v>
      </c>
      <c r="Q11" s="20">
        <v>74222</v>
      </c>
      <c r="R11" s="20">
        <v>195457</v>
      </c>
      <c r="S11" s="20"/>
      <c r="T11" s="20"/>
      <c r="U11" s="20"/>
      <c r="V11" s="20"/>
      <c r="W11" s="20">
        <v>604245</v>
      </c>
      <c r="X11" s="20">
        <v>154754</v>
      </c>
      <c r="Y11" s="20">
        <v>449491</v>
      </c>
      <c r="Z11" s="21">
        <v>290.45517401811907</v>
      </c>
      <c r="AA11" s="22">
        <v>286000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-2721657</v>
      </c>
      <c r="D14" s="18"/>
      <c r="E14" s="19">
        <v>-24623701</v>
      </c>
      <c r="F14" s="20">
        <v>-29978015</v>
      </c>
      <c r="G14" s="20"/>
      <c r="H14" s="20">
        <v>-665745</v>
      </c>
      <c r="I14" s="20">
        <v>-681470</v>
      </c>
      <c r="J14" s="20">
        <v>-1347215</v>
      </c>
      <c r="K14" s="20">
        <v>-4756693</v>
      </c>
      <c r="L14" s="20">
        <v>-807312</v>
      </c>
      <c r="M14" s="20">
        <v>-827758</v>
      </c>
      <c r="N14" s="20">
        <v>-6391763</v>
      </c>
      <c r="O14" s="20">
        <v>-161069</v>
      </c>
      <c r="P14" s="20">
        <v>-7862</v>
      </c>
      <c r="Q14" s="20">
        <v>-834311</v>
      </c>
      <c r="R14" s="20">
        <v>-1003242</v>
      </c>
      <c r="S14" s="20"/>
      <c r="T14" s="20"/>
      <c r="U14" s="20"/>
      <c r="V14" s="20"/>
      <c r="W14" s="20">
        <v>-8742220</v>
      </c>
      <c r="X14" s="20">
        <v>-20538301</v>
      </c>
      <c r="Y14" s="20">
        <v>11796081</v>
      </c>
      <c r="Z14" s="21">
        <v>-57.434551183177227</v>
      </c>
      <c r="AA14" s="22">
        <v>-29978015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255098</v>
      </c>
      <c r="D17" s="26">
        <f>SUM(D6:D16)</f>
        <v>0</v>
      </c>
      <c r="E17" s="27">
        <f t="shared" si="0"/>
        <v>-20649938</v>
      </c>
      <c r="F17" s="28">
        <f t="shared" si="0"/>
        <v>-24650802</v>
      </c>
      <c r="G17" s="28">
        <f t="shared" si="0"/>
        <v>279687</v>
      </c>
      <c r="H17" s="28">
        <f t="shared" si="0"/>
        <v>211130</v>
      </c>
      <c r="I17" s="28">
        <f t="shared" si="0"/>
        <v>-382577</v>
      </c>
      <c r="J17" s="28">
        <f t="shared" si="0"/>
        <v>108240</v>
      </c>
      <c r="K17" s="28">
        <f t="shared" si="0"/>
        <v>-4515903</v>
      </c>
      <c r="L17" s="28">
        <f t="shared" si="0"/>
        <v>786095</v>
      </c>
      <c r="M17" s="28">
        <f t="shared" si="0"/>
        <v>-566207</v>
      </c>
      <c r="N17" s="28">
        <f t="shared" si="0"/>
        <v>-4296015</v>
      </c>
      <c r="O17" s="28">
        <f t="shared" si="0"/>
        <v>62759</v>
      </c>
      <c r="P17" s="28">
        <f t="shared" si="0"/>
        <v>1113512</v>
      </c>
      <c r="Q17" s="28">
        <f t="shared" si="0"/>
        <v>-388043</v>
      </c>
      <c r="R17" s="28">
        <f t="shared" si="0"/>
        <v>788228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-3399547</v>
      </c>
      <c r="X17" s="28">
        <f t="shared" si="0"/>
        <v>-17087798</v>
      </c>
      <c r="Y17" s="28">
        <f t="shared" si="0"/>
        <v>13688251</v>
      </c>
      <c r="Z17" s="29">
        <f>+IF(X17&lt;&gt;0,+(Y17/X17)*100,0)</f>
        <v>-80.105412060699692</v>
      </c>
      <c r="AA17" s="30">
        <f>SUM(AA6:AA16)</f>
        <v>-24650802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-9753150</v>
      </c>
      <c r="D28" s="18"/>
      <c r="E28" s="19">
        <v>-4200000</v>
      </c>
      <c r="F28" s="20">
        <v>-4200000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-3150000</v>
      </c>
      <c r="Y28" s="20">
        <v>3150000</v>
      </c>
      <c r="Z28" s="21">
        <v>-100</v>
      </c>
      <c r="AA28" s="22">
        <v>-4200000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-9753150</v>
      </c>
      <c r="D30" s="26">
        <f t="shared" ref="D30:Y30" si="1">SUM(D21:D29)</f>
        <v>0</v>
      </c>
      <c r="E30" s="27">
        <f t="shared" si="1"/>
        <v>-4200000</v>
      </c>
      <c r="F30" s="28">
        <f t="shared" si="1"/>
        <v>-4200000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-3150000</v>
      </c>
      <c r="Y30" s="28">
        <f t="shared" si="1"/>
        <v>3150000</v>
      </c>
      <c r="Z30" s="29">
        <f>+IF(X30&lt;&gt;0,+(Y30/X30)*100,0)</f>
        <v>-100</v>
      </c>
      <c r="AA30" s="30">
        <f>SUM(AA21:AA29)</f>
        <v>-4200000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-9498052</v>
      </c>
      <c r="D41" s="32">
        <f>+D17+D30+D39</f>
        <v>0</v>
      </c>
      <c r="E41" s="33">
        <f t="shared" si="3"/>
        <v>-24849938</v>
      </c>
      <c r="F41" s="34">
        <f t="shared" si="3"/>
        <v>-28850802</v>
      </c>
      <c r="G41" s="34">
        <f t="shared" si="3"/>
        <v>279687</v>
      </c>
      <c r="H41" s="34">
        <f t="shared" si="3"/>
        <v>211130</v>
      </c>
      <c r="I41" s="34">
        <f t="shared" si="3"/>
        <v>-382577</v>
      </c>
      <c r="J41" s="34">
        <f t="shared" si="3"/>
        <v>108240</v>
      </c>
      <c r="K41" s="34">
        <f t="shared" si="3"/>
        <v>-4515903</v>
      </c>
      <c r="L41" s="34">
        <f t="shared" si="3"/>
        <v>786095</v>
      </c>
      <c r="M41" s="34">
        <f t="shared" si="3"/>
        <v>-566207</v>
      </c>
      <c r="N41" s="34">
        <f t="shared" si="3"/>
        <v>-4296015</v>
      </c>
      <c r="O41" s="34">
        <f t="shared" si="3"/>
        <v>62759</v>
      </c>
      <c r="P41" s="34">
        <f t="shared" si="3"/>
        <v>1113512</v>
      </c>
      <c r="Q41" s="34">
        <f t="shared" si="3"/>
        <v>-388043</v>
      </c>
      <c r="R41" s="34">
        <f t="shared" si="3"/>
        <v>788228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-3399547</v>
      </c>
      <c r="X41" s="34">
        <f t="shared" si="3"/>
        <v>-20237798</v>
      </c>
      <c r="Y41" s="34">
        <f t="shared" si="3"/>
        <v>16838251</v>
      </c>
      <c r="Z41" s="35">
        <f>+IF(X41&lt;&gt;0,+(Y41/X41)*100,0)</f>
        <v>-83.201991639604273</v>
      </c>
      <c r="AA41" s="36">
        <f>+AA17+AA30+AA39</f>
        <v>-28850802</v>
      </c>
    </row>
    <row r="42" spans="1:27" x14ac:dyDescent="0.25">
      <c r="A42" s="23" t="s">
        <v>63</v>
      </c>
      <c r="B42" s="17" t="s">
        <v>64</v>
      </c>
      <c r="C42" s="32">
        <v>-116925871</v>
      </c>
      <c r="D42" s="32"/>
      <c r="E42" s="33"/>
      <c r="F42" s="34"/>
      <c r="G42" s="34">
        <v>-124960554</v>
      </c>
      <c r="H42" s="34">
        <f>+G43+H60</f>
        <v>-124680867</v>
      </c>
      <c r="I42" s="34">
        <f>+H43+I60</f>
        <v>-124469737</v>
      </c>
      <c r="J42" s="34">
        <f>+G42</f>
        <v>-124960554</v>
      </c>
      <c r="K42" s="34">
        <f>+I43+K60</f>
        <v>-124852314</v>
      </c>
      <c r="L42" s="34">
        <f>+K43+L60</f>
        <v>-129368217</v>
      </c>
      <c r="M42" s="34">
        <f>+L43+M60</f>
        <v>-128582122</v>
      </c>
      <c r="N42" s="34">
        <f>+K42</f>
        <v>-124852314</v>
      </c>
      <c r="O42" s="34">
        <f>+M43+O60</f>
        <v>-129148329</v>
      </c>
      <c r="P42" s="34">
        <f>+O43+P60</f>
        <v>-129085570</v>
      </c>
      <c r="Q42" s="34">
        <f>+P43+Q60</f>
        <v>-127972058</v>
      </c>
      <c r="R42" s="34">
        <f>+O42</f>
        <v>-129148329</v>
      </c>
      <c r="S42" s="34">
        <f>+Q43+S60</f>
        <v>-128360101</v>
      </c>
      <c r="T42" s="34">
        <f>+S43+T60</f>
        <v>-128360101</v>
      </c>
      <c r="U42" s="34">
        <f>+T43+U60</f>
        <v>-128360101</v>
      </c>
      <c r="V42" s="34">
        <f>+S42</f>
        <v>-128360101</v>
      </c>
      <c r="W42" s="34">
        <f>+G42</f>
        <v>-124960554</v>
      </c>
      <c r="X42" s="34"/>
      <c r="Y42" s="34">
        <f>+W42-X42</f>
        <v>-124960554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-126423923</v>
      </c>
      <c r="D43" s="44">
        <f t="shared" ref="D43:AA43" si="4">+D41+D42</f>
        <v>0</v>
      </c>
      <c r="E43" s="45">
        <f t="shared" si="4"/>
        <v>-24849938</v>
      </c>
      <c r="F43" s="46">
        <f t="shared" si="4"/>
        <v>-28850802</v>
      </c>
      <c r="G43" s="46">
        <f t="shared" si="4"/>
        <v>-124680867</v>
      </c>
      <c r="H43" s="46">
        <f t="shared" si="4"/>
        <v>-124469737</v>
      </c>
      <c r="I43" s="46">
        <f t="shared" si="4"/>
        <v>-124852314</v>
      </c>
      <c r="J43" s="46">
        <f>+I43</f>
        <v>-124852314</v>
      </c>
      <c r="K43" s="46">
        <f t="shared" si="4"/>
        <v>-129368217</v>
      </c>
      <c r="L43" s="46">
        <f t="shared" si="4"/>
        <v>-128582122</v>
      </c>
      <c r="M43" s="46">
        <f t="shared" si="4"/>
        <v>-129148329</v>
      </c>
      <c r="N43" s="46">
        <f>+M43</f>
        <v>-129148329</v>
      </c>
      <c r="O43" s="46">
        <f t="shared" si="4"/>
        <v>-129085570</v>
      </c>
      <c r="P43" s="46">
        <f t="shared" si="4"/>
        <v>-127972058</v>
      </c>
      <c r="Q43" s="46">
        <f t="shared" si="4"/>
        <v>-128360101</v>
      </c>
      <c r="R43" s="46">
        <f>+Q43</f>
        <v>-128360101</v>
      </c>
      <c r="S43" s="46">
        <f t="shared" si="4"/>
        <v>-128360101</v>
      </c>
      <c r="T43" s="46">
        <f t="shared" si="4"/>
        <v>-128360101</v>
      </c>
      <c r="U43" s="46">
        <f t="shared" si="4"/>
        <v>-128360101</v>
      </c>
      <c r="V43" s="46">
        <f>+U43</f>
        <v>-128360101</v>
      </c>
      <c r="W43" s="46">
        <f>+V43</f>
        <v>-128360101</v>
      </c>
      <c r="X43" s="46">
        <f t="shared" si="4"/>
        <v>-20237798</v>
      </c>
      <c r="Y43" s="46">
        <f t="shared" si="4"/>
        <v>-108122303</v>
      </c>
      <c r="Z43" s="47">
        <f>+IF(X43&lt;&gt;0,+(Y43/X43)*100,0)</f>
        <v>534.25922622609437</v>
      </c>
      <c r="AA43" s="48">
        <f t="shared" si="4"/>
        <v>-28850802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-124960554</v>
      </c>
      <c r="J60">
        <v>-124960554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917212</v>
      </c>
      <c r="D7" s="18"/>
      <c r="E7" s="19"/>
      <c r="F7" s="20"/>
      <c r="G7" s="20">
        <v>60621</v>
      </c>
      <c r="H7" s="20">
        <v>78615</v>
      </c>
      <c r="I7" s="20">
        <v>149563</v>
      </c>
      <c r="J7" s="20">
        <v>288799</v>
      </c>
      <c r="K7" s="20">
        <v>1826918</v>
      </c>
      <c r="L7" s="20">
        <v>55446</v>
      </c>
      <c r="M7" s="20">
        <v>47701</v>
      </c>
      <c r="N7" s="20">
        <v>1930065</v>
      </c>
      <c r="O7" s="20">
        <v>127703</v>
      </c>
      <c r="P7" s="20">
        <v>78079</v>
      </c>
      <c r="Q7" s="20">
        <v>50155</v>
      </c>
      <c r="R7" s="20">
        <v>255937</v>
      </c>
      <c r="S7" s="20"/>
      <c r="T7" s="20"/>
      <c r="U7" s="20"/>
      <c r="V7" s="20"/>
      <c r="W7" s="20">
        <v>2474801</v>
      </c>
      <c r="X7" s="20"/>
      <c r="Y7" s="20">
        <v>2474801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700</v>
      </c>
      <c r="D8" s="18"/>
      <c r="E8" s="19"/>
      <c r="F8" s="20"/>
      <c r="G8" s="20"/>
      <c r="H8" s="20"/>
      <c r="I8" s="20">
        <v>1300</v>
      </c>
      <c r="J8" s="20">
        <v>1300</v>
      </c>
      <c r="K8" s="20"/>
      <c r="L8" s="20">
        <v>626</v>
      </c>
      <c r="M8" s="20"/>
      <c r="N8" s="20">
        <v>626</v>
      </c>
      <c r="O8" s="20"/>
      <c r="P8" s="20">
        <v>-626</v>
      </c>
      <c r="Q8" s="20">
        <v>700</v>
      </c>
      <c r="R8" s="20">
        <v>74</v>
      </c>
      <c r="S8" s="20"/>
      <c r="T8" s="20"/>
      <c r="U8" s="20"/>
      <c r="V8" s="20"/>
      <c r="W8" s="20">
        <v>2000</v>
      </c>
      <c r="X8" s="20"/>
      <c r="Y8" s="20">
        <v>2000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-7209206</v>
      </c>
      <c r="D14" s="18"/>
      <c r="E14" s="19"/>
      <c r="F14" s="20"/>
      <c r="G14" s="20">
        <v>-1003950</v>
      </c>
      <c r="H14" s="20">
        <v>-27750</v>
      </c>
      <c r="I14" s="20">
        <v>-925650</v>
      </c>
      <c r="J14" s="20">
        <v>-1957350</v>
      </c>
      <c r="K14" s="20"/>
      <c r="L14" s="20"/>
      <c r="M14" s="20">
        <v>-45404</v>
      </c>
      <c r="N14" s="20">
        <v>-45404</v>
      </c>
      <c r="O14" s="20"/>
      <c r="P14" s="20"/>
      <c r="Q14" s="20">
        <v>-186117</v>
      </c>
      <c r="R14" s="20">
        <v>-186117</v>
      </c>
      <c r="S14" s="20"/>
      <c r="T14" s="20"/>
      <c r="U14" s="20"/>
      <c r="V14" s="20"/>
      <c r="W14" s="20">
        <v>-2188871</v>
      </c>
      <c r="X14" s="20"/>
      <c r="Y14" s="20">
        <v>-2188871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-6291294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-943329</v>
      </c>
      <c r="H17" s="28">
        <f t="shared" si="0"/>
        <v>50865</v>
      </c>
      <c r="I17" s="28">
        <f t="shared" si="0"/>
        <v>-774787</v>
      </c>
      <c r="J17" s="28">
        <f t="shared" si="0"/>
        <v>-1667251</v>
      </c>
      <c r="K17" s="28">
        <f t="shared" si="0"/>
        <v>1826918</v>
      </c>
      <c r="L17" s="28">
        <f t="shared" si="0"/>
        <v>56072</v>
      </c>
      <c r="M17" s="28">
        <f t="shared" si="0"/>
        <v>2297</v>
      </c>
      <c r="N17" s="28">
        <f t="shared" si="0"/>
        <v>1885287</v>
      </c>
      <c r="O17" s="28">
        <f t="shared" si="0"/>
        <v>127703</v>
      </c>
      <c r="P17" s="28">
        <f t="shared" si="0"/>
        <v>77453</v>
      </c>
      <c r="Q17" s="28">
        <f t="shared" si="0"/>
        <v>-135262</v>
      </c>
      <c r="R17" s="28">
        <f t="shared" si="0"/>
        <v>69894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287930</v>
      </c>
      <c r="X17" s="28">
        <f t="shared" si="0"/>
        <v>0</v>
      </c>
      <c r="Y17" s="28">
        <f t="shared" si="0"/>
        <v>287930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-6291294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-943329</v>
      </c>
      <c r="H41" s="34">
        <f t="shared" si="3"/>
        <v>50865</v>
      </c>
      <c r="I41" s="34">
        <f t="shared" si="3"/>
        <v>-774787</v>
      </c>
      <c r="J41" s="34">
        <f t="shared" si="3"/>
        <v>-1667251</v>
      </c>
      <c r="K41" s="34">
        <f t="shared" si="3"/>
        <v>1826918</v>
      </c>
      <c r="L41" s="34">
        <f t="shared" si="3"/>
        <v>56072</v>
      </c>
      <c r="M41" s="34">
        <f t="shared" si="3"/>
        <v>2297</v>
      </c>
      <c r="N41" s="34">
        <f t="shared" si="3"/>
        <v>1885287</v>
      </c>
      <c r="O41" s="34">
        <f t="shared" si="3"/>
        <v>127703</v>
      </c>
      <c r="P41" s="34">
        <f t="shared" si="3"/>
        <v>77453</v>
      </c>
      <c r="Q41" s="34">
        <f t="shared" si="3"/>
        <v>-135262</v>
      </c>
      <c r="R41" s="34">
        <f t="shared" si="3"/>
        <v>69894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287930</v>
      </c>
      <c r="X41" s="34">
        <f t="shared" si="3"/>
        <v>0</v>
      </c>
      <c r="Y41" s="34">
        <f t="shared" si="3"/>
        <v>287930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-29812980</v>
      </c>
      <c r="D42" s="32"/>
      <c r="E42" s="33"/>
      <c r="F42" s="34"/>
      <c r="G42" s="34">
        <v>-40813225</v>
      </c>
      <c r="H42" s="34">
        <f>+G43+H60</f>
        <v>-41756554</v>
      </c>
      <c r="I42" s="34">
        <f>+H43+I60</f>
        <v>-41705689</v>
      </c>
      <c r="J42" s="34">
        <f>+G42</f>
        <v>-40813225</v>
      </c>
      <c r="K42" s="34">
        <f>+I43+K60</f>
        <v>-42480476</v>
      </c>
      <c r="L42" s="34">
        <f>+K43+L60</f>
        <v>-40653558</v>
      </c>
      <c r="M42" s="34">
        <f>+L43+M60</f>
        <v>-40597486</v>
      </c>
      <c r="N42" s="34">
        <f>+K42</f>
        <v>-42480476</v>
      </c>
      <c r="O42" s="34">
        <f>+M43+O60</f>
        <v>-40595189</v>
      </c>
      <c r="P42" s="34">
        <f>+O43+P60</f>
        <v>-40467486</v>
      </c>
      <c r="Q42" s="34">
        <f>+P43+Q60</f>
        <v>-40390033</v>
      </c>
      <c r="R42" s="34">
        <f>+O42</f>
        <v>-40595189</v>
      </c>
      <c r="S42" s="34">
        <f>+Q43+S60</f>
        <v>-40525295</v>
      </c>
      <c r="T42" s="34">
        <f>+S43+T60</f>
        <v>-40525295</v>
      </c>
      <c r="U42" s="34">
        <f>+T43+U60</f>
        <v>-40525295</v>
      </c>
      <c r="V42" s="34">
        <f>+S42</f>
        <v>-40525295</v>
      </c>
      <c r="W42" s="34">
        <f>+G42</f>
        <v>-40813225</v>
      </c>
      <c r="X42" s="34"/>
      <c r="Y42" s="34">
        <f>+W42-X42</f>
        <v>-40813225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-36104274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-41756554</v>
      </c>
      <c r="H43" s="46">
        <f t="shared" si="4"/>
        <v>-41705689</v>
      </c>
      <c r="I43" s="46">
        <f t="shared" si="4"/>
        <v>-42480476</v>
      </c>
      <c r="J43" s="46">
        <f>+I43</f>
        <v>-42480476</v>
      </c>
      <c r="K43" s="46">
        <f t="shared" si="4"/>
        <v>-40653558</v>
      </c>
      <c r="L43" s="46">
        <f t="shared" si="4"/>
        <v>-40597486</v>
      </c>
      <c r="M43" s="46">
        <f t="shared" si="4"/>
        <v>-40595189</v>
      </c>
      <c r="N43" s="46">
        <f>+M43</f>
        <v>-40595189</v>
      </c>
      <c r="O43" s="46">
        <f t="shared" si="4"/>
        <v>-40467486</v>
      </c>
      <c r="P43" s="46">
        <f t="shared" si="4"/>
        <v>-40390033</v>
      </c>
      <c r="Q43" s="46">
        <f t="shared" si="4"/>
        <v>-40525295</v>
      </c>
      <c r="R43" s="46">
        <f>+Q43</f>
        <v>-40525295</v>
      </c>
      <c r="S43" s="46">
        <f t="shared" si="4"/>
        <v>-40525295</v>
      </c>
      <c r="T43" s="46">
        <f t="shared" si="4"/>
        <v>-40525295</v>
      </c>
      <c r="U43" s="46">
        <f t="shared" si="4"/>
        <v>-40525295</v>
      </c>
      <c r="V43" s="46">
        <f>+U43</f>
        <v>-40525295</v>
      </c>
      <c r="W43" s="46">
        <f>+V43</f>
        <v>-40525295</v>
      </c>
      <c r="X43" s="46">
        <f t="shared" si="4"/>
        <v>0</v>
      </c>
      <c r="Y43" s="46">
        <f t="shared" si="4"/>
        <v>-40525295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-40813225</v>
      </c>
      <c r="J60">
        <v>-40813225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11940856</v>
      </c>
      <c r="D7" s="18"/>
      <c r="E7" s="19">
        <v>25564600</v>
      </c>
      <c r="F7" s="20">
        <v>25564600</v>
      </c>
      <c r="G7" s="20">
        <v>1247717</v>
      </c>
      <c r="H7" s="20">
        <v>991866</v>
      </c>
      <c r="I7" s="20">
        <v>988243</v>
      </c>
      <c r="J7" s="20">
        <v>3227826</v>
      </c>
      <c r="K7" s="20">
        <v>1146059</v>
      </c>
      <c r="L7" s="20">
        <v>1261100</v>
      </c>
      <c r="M7" s="20">
        <v>1547248</v>
      </c>
      <c r="N7" s="20">
        <v>3954407</v>
      </c>
      <c r="O7" s="20">
        <v>1207120</v>
      </c>
      <c r="P7" s="20">
        <v>1334052</v>
      </c>
      <c r="Q7" s="20">
        <v>1421722</v>
      </c>
      <c r="R7" s="20">
        <v>3962894</v>
      </c>
      <c r="S7" s="20"/>
      <c r="T7" s="20"/>
      <c r="U7" s="20"/>
      <c r="V7" s="20"/>
      <c r="W7" s="20">
        <v>11145127</v>
      </c>
      <c r="X7" s="20">
        <v>19173447</v>
      </c>
      <c r="Y7" s="20">
        <v>-8028320</v>
      </c>
      <c r="Z7" s="21">
        <v>-41.872074437110861</v>
      </c>
      <c r="AA7" s="22">
        <v>25564600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44738</v>
      </c>
      <c r="D11" s="18"/>
      <c r="E11" s="19">
        <v>3651714</v>
      </c>
      <c r="F11" s="20">
        <v>3651714</v>
      </c>
      <c r="G11" s="20">
        <v>7665</v>
      </c>
      <c r="H11" s="20">
        <v>7131</v>
      </c>
      <c r="I11" s="20">
        <v>3322</v>
      </c>
      <c r="J11" s="20">
        <v>18118</v>
      </c>
      <c r="K11" s="20">
        <v>15151</v>
      </c>
      <c r="L11" s="20">
        <v>10509</v>
      </c>
      <c r="M11" s="20">
        <v>13541</v>
      </c>
      <c r="N11" s="20">
        <v>39201</v>
      </c>
      <c r="O11" s="20">
        <v>8804</v>
      </c>
      <c r="P11" s="20">
        <v>11496</v>
      </c>
      <c r="Q11" s="20">
        <v>12785</v>
      </c>
      <c r="R11" s="20">
        <v>33085</v>
      </c>
      <c r="S11" s="20"/>
      <c r="T11" s="20"/>
      <c r="U11" s="20"/>
      <c r="V11" s="20"/>
      <c r="W11" s="20">
        <v>90404</v>
      </c>
      <c r="X11" s="20">
        <v>2738781</v>
      </c>
      <c r="Y11" s="20">
        <v>-2648377</v>
      </c>
      <c r="Z11" s="21">
        <v>-96.699115409373732</v>
      </c>
      <c r="AA11" s="22">
        <v>3651714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-8472788</v>
      </c>
      <c r="D14" s="18"/>
      <c r="E14" s="19">
        <v>-29462233</v>
      </c>
      <c r="F14" s="20">
        <v>-29462233</v>
      </c>
      <c r="G14" s="20">
        <v>-1206364</v>
      </c>
      <c r="H14" s="20">
        <v>-603182</v>
      </c>
      <c r="I14" s="20"/>
      <c r="J14" s="20">
        <v>-1809546</v>
      </c>
      <c r="K14" s="20">
        <v>-1206364</v>
      </c>
      <c r="L14" s="20">
        <v>-603182</v>
      </c>
      <c r="M14" s="20">
        <v>-603182</v>
      </c>
      <c r="N14" s="20">
        <v>-2412728</v>
      </c>
      <c r="O14" s="20">
        <v>-603182</v>
      </c>
      <c r="P14" s="20">
        <v>-603182</v>
      </c>
      <c r="Q14" s="20">
        <v>-603181</v>
      </c>
      <c r="R14" s="20">
        <v>-1809545</v>
      </c>
      <c r="S14" s="20"/>
      <c r="T14" s="20"/>
      <c r="U14" s="20"/>
      <c r="V14" s="20"/>
      <c r="W14" s="20">
        <v>-6031819</v>
      </c>
      <c r="X14" s="20">
        <v>-22096674</v>
      </c>
      <c r="Y14" s="20">
        <v>16064855</v>
      </c>
      <c r="Z14" s="21">
        <v>-72.702593159495407</v>
      </c>
      <c r="AA14" s="22">
        <v>-29462233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3512806</v>
      </c>
      <c r="D17" s="26">
        <f>SUM(D6:D16)</f>
        <v>0</v>
      </c>
      <c r="E17" s="27">
        <f t="shared" si="0"/>
        <v>-245919</v>
      </c>
      <c r="F17" s="28">
        <f t="shared" si="0"/>
        <v>-245919</v>
      </c>
      <c r="G17" s="28">
        <f t="shared" si="0"/>
        <v>49018</v>
      </c>
      <c r="H17" s="28">
        <f t="shared" si="0"/>
        <v>395815</v>
      </c>
      <c r="I17" s="28">
        <f t="shared" si="0"/>
        <v>991565</v>
      </c>
      <c r="J17" s="28">
        <f t="shared" si="0"/>
        <v>1436398</v>
      </c>
      <c r="K17" s="28">
        <f t="shared" si="0"/>
        <v>-45154</v>
      </c>
      <c r="L17" s="28">
        <f t="shared" si="0"/>
        <v>668427</v>
      </c>
      <c r="M17" s="28">
        <f t="shared" si="0"/>
        <v>957607</v>
      </c>
      <c r="N17" s="28">
        <f t="shared" si="0"/>
        <v>1580880</v>
      </c>
      <c r="O17" s="28">
        <f t="shared" si="0"/>
        <v>612742</v>
      </c>
      <c r="P17" s="28">
        <f t="shared" si="0"/>
        <v>742366</v>
      </c>
      <c r="Q17" s="28">
        <f t="shared" si="0"/>
        <v>831326</v>
      </c>
      <c r="R17" s="28">
        <f t="shared" si="0"/>
        <v>2186434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5203712</v>
      </c>
      <c r="X17" s="28">
        <f t="shared" si="0"/>
        <v>-184446</v>
      </c>
      <c r="Y17" s="28">
        <f t="shared" si="0"/>
        <v>5388158</v>
      </c>
      <c r="Z17" s="29">
        <f>+IF(X17&lt;&gt;0,+(Y17/X17)*100,0)</f>
        <v>-2921.265844745888</v>
      </c>
      <c r="AA17" s="30">
        <f>SUM(AA6:AA16)</f>
        <v>-245919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-14184040</v>
      </c>
      <c r="D28" s="18"/>
      <c r="E28" s="19"/>
      <c r="F28" s="20"/>
      <c r="G28" s="20">
        <v>-115000</v>
      </c>
      <c r="H28" s="20"/>
      <c r="I28" s="20">
        <v>-363759</v>
      </c>
      <c r="J28" s="20">
        <v>-478759</v>
      </c>
      <c r="K28" s="20"/>
      <c r="L28" s="20"/>
      <c r="M28" s="20">
        <v>-635298</v>
      </c>
      <c r="N28" s="20">
        <v>-635298</v>
      </c>
      <c r="O28" s="20"/>
      <c r="P28" s="20"/>
      <c r="Q28" s="20"/>
      <c r="R28" s="20"/>
      <c r="S28" s="20"/>
      <c r="T28" s="20"/>
      <c r="U28" s="20"/>
      <c r="V28" s="20"/>
      <c r="W28" s="20">
        <v>-1114057</v>
      </c>
      <c r="X28" s="20"/>
      <c r="Y28" s="20">
        <v>-1114057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-14184040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-115000</v>
      </c>
      <c r="H30" s="28">
        <f t="shared" si="1"/>
        <v>0</v>
      </c>
      <c r="I30" s="28">
        <f t="shared" si="1"/>
        <v>-363759</v>
      </c>
      <c r="J30" s="28">
        <f t="shared" si="1"/>
        <v>-478759</v>
      </c>
      <c r="K30" s="28">
        <f t="shared" si="1"/>
        <v>0</v>
      </c>
      <c r="L30" s="28">
        <f t="shared" si="1"/>
        <v>0</v>
      </c>
      <c r="M30" s="28">
        <f t="shared" si="1"/>
        <v>-635298</v>
      </c>
      <c r="N30" s="28">
        <f t="shared" si="1"/>
        <v>-635298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-1114057</v>
      </c>
      <c r="X30" s="28">
        <f t="shared" si="1"/>
        <v>0</v>
      </c>
      <c r="Y30" s="28">
        <f t="shared" si="1"/>
        <v>-1114057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-10671234</v>
      </c>
      <c r="D41" s="32">
        <f>+D17+D30+D39</f>
        <v>0</v>
      </c>
      <c r="E41" s="33">
        <f t="shared" si="3"/>
        <v>-245919</v>
      </c>
      <c r="F41" s="34">
        <f t="shared" si="3"/>
        <v>-245919</v>
      </c>
      <c r="G41" s="34">
        <f t="shared" si="3"/>
        <v>-65982</v>
      </c>
      <c r="H41" s="34">
        <f t="shared" si="3"/>
        <v>395815</v>
      </c>
      <c r="I41" s="34">
        <f t="shared" si="3"/>
        <v>627806</v>
      </c>
      <c r="J41" s="34">
        <f t="shared" si="3"/>
        <v>957639</v>
      </c>
      <c r="K41" s="34">
        <f t="shared" si="3"/>
        <v>-45154</v>
      </c>
      <c r="L41" s="34">
        <f t="shared" si="3"/>
        <v>668427</v>
      </c>
      <c r="M41" s="34">
        <f t="shared" si="3"/>
        <v>322309</v>
      </c>
      <c r="N41" s="34">
        <f t="shared" si="3"/>
        <v>945582</v>
      </c>
      <c r="O41" s="34">
        <f t="shared" si="3"/>
        <v>612742</v>
      </c>
      <c r="P41" s="34">
        <f t="shared" si="3"/>
        <v>742366</v>
      </c>
      <c r="Q41" s="34">
        <f t="shared" si="3"/>
        <v>831326</v>
      </c>
      <c r="R41" s="34">
        <f t="shared" si="3"/>
        <v>2186434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4089655</v>
      </c>
      <c r="X41" s="34">
        <f t="shared" si="3"/>
        <v>-184446</v>
      </c>
      <c r="Y41" s="34">
        <f t="shared" si="3"/>
        <v>4274101</v>
      </c>
      <c r="Z41" s="35">
        <f>+IF(X41&lt;&gt;0,+(Y41/X41)*100,0)</f>
        <v>-2317.2641315073247</v>
      </c>
      <c r="AA41" s="36">
        <f>+AA17+AA30+AA39</f>
        <v>-245919</v>
      </c>
    </row>
    <row r="42" spans="1:27" x14ac:dyDescent="0.25">
      <c r="A42" s="23" t="s">
        <v>63</v>
      </c>
      <c r="B42" s="17" t="s">
        <v>64</v>
      </c>
      <c r="C42" s="32">
        <v>-38650706</v>
      </c>
      <c r="D42" s="32"/>
      <c r="E42" s="33">
        <v>-38650706</v>
      </c>
      <c r="F42" s="34">
        <v>-38650706</v>
      </c>
      <c r="G42" s="34">
        <v>-45084961</v>
      </c>
      <c r="H42" s="34">
        <f>+G43+H60</f>
        <v>-45150943</v>
      </c>
      <c r="I42" s="34">
        <f>+H43+I60</f>
        <v>-44755128</v>
      </c>
      <c r="J42" s="34">
        <f>+G42</f>
        <v>-45084961</v>
      </c>
      <c r="K42" s="34">
        <f>+I43+K60</f>
        <v>-44127322</v>
      </c>
      <c r="L42" s="34">
        <f>+K43+L60</f>
        <v>-44172476</v>
      </c>
      <c r="M42" s="34">
        <f>+L43+M60</f>
        <v>-43504049</v>
      </c>
      <c r="N42" s="34">
        <f>+K42</f>
        <v>-44127322</v>
      </c>
      <c r="O42" s="34">
        <f>+M43+O60</f>
        <v>-43181740</v>
      </c>
      <c r="P42" s="34">
        <f>+O43+P60</f>
        <v>-42568998</v>
      </c>
      <c r="Q42" s="34">
        <f>+P43+Q60</f>
        <v>-41826632</v>
      </c>
      <c r="R42" s="34">
        <f>+O42</f>
        <v>-43181740</v>
      </c>
      <c r="S42" s="34">
        <f>+Q43+S60</f>
        <v>-40995306</v>
      </c>
      <c r="T42" s="34">
        <f>+S43+T60</f>
        <v>-40995306</v>
      </c>
      <c r="U42" s="34">
        <f>+T43+U60</f>
        <v>-40995306</v>
      </c>
      <c r="V42" s="34">
        <f>+S42</f>
        <v>-40995306</v>
      </c>
      <c r="W42" s="34">
        <f>+G42</f>
        <v>-45084961</v>
      </c>
      <c r="X42" s="34">
        <v>-38650706</v>
      </c>
      <c r="Y42" s="34">
        <f>+W42-X42</f>
        <v>-6434255</v>
      </c>
      <c r="Z42" s="35">
        <f>+IF(X42&lt;&gt;0,+(Y42/X42)*100,0)</f>
        <v>16.647186211812016</v>
      </c>
      <c r="AA42" s="36">
        <v>-38650706</v>
      </c>
    </row>
    <row r="43" spans="1:27" x14ac:dyDescent="0.25">
      <c r="A43" s="42" t="s">
        <v>65</v>
      </c>
      <c r="B43" s="43" t="s">
        <v>64</v>
      </c>
      <c r="C43" s="44">
        <f>+C41+C42</f>
        <v>-49321940</v>
      </c>
      <c r="D43" s="44">
        <f t="shared" ref="D43:AA43" si="4">+D41+D42</f>
        <v>0</v>
      </c>
      <c r="E43" s="45">
        <f t="shared" si="4"/>
        <v>-38896625</v>
      </c>
      <c r="F43" s="46">
        <f t="shared" si="4"/>
        <v>-38896625</v>
      </c>
      <c r="G43" s="46">
        <f t="shared" si="4"/>
        <v>-45150943</v>
      </c>
      <c r="H43" s="46">
        <f t="shared" si="4"/>
        <v>-44755128</v>
      </c>
      <c r="I43" s="46">
        <f t="shared" si="4"/>
        <v>-44127322</v>
      </c>
      <c r="J43" s="46">
        <f>+I43</f>
        <v>-44127322</v>
      </c>
      <c r="K43" s="46">
        <f t="shared" si="4"/>
        <v>-44172476</v>
      </c>
      <c r="L43" s="46">
        <f t="shared" si="4"/>
        <v>-43504049</v>
      </c>
      <c r="M43" s="46">
        <f t="shared" si="4"/>
        <v>-43181740</v>
      </c>
      <c r="N43" s="46">
        <f>+M43</f>
        <v>-43181740</v>
      </c>
      <c r="O43" s="46">
        <f t="shared" si="4"/>
        <v>-42568998</v>
      </c>
      <c r="P43" s="46">
        <f t="shared" si="4"/>
        <v>-41826632</v>
      </c>
      <c r="Q43" s="46">
        <f t="shared" si="4"/>
        <v>-40995306</v>
      </c>
      <c r="R43" s="46">
        <f>+Q43</f>
        <v>-40995306</v>
      </c>
      <c r="S43" s="46">
        <f t="shared" si="4"/>
        <v>-40995306</v>
      </c>
      <c r="T43" s="46">
        <f t="shared" si="4"/>
        <v>-40995306</v>
      </c>
      <c r="U43" s="46">
        <f t="shared" si="4"/>
        <v>-40995306</v>
      </c>
      <c r="V43" s="46">
        <f>+U43</f>
        <v>-40995306</v>
      </c>
      <c r="W43" s="46">
        <f>+V43</f>
        <v>-40995306</v>
      </c>
      <c r="X43" s="46">
        <f t="shared" si="4"/>
        <v>-38835152</v>
      </c>
      <c r="Y43" s="46">
        <f t="shared" si="4"/>
        <v>-2160154</v>
      </c>
      <c r="Z43" s="47">
        <f>+IF(X43&lt;&gt;0,+(Y43/X43)*100,0)</f>
        <v>5.5623678259325464</v>
      </c>
      <c r="AA43" s="48">
        <f t="shared" si="4"/>
        <v>-38896625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-45084961</v>
      </c>
      <c r="J60">
        <v>-45084961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7435738</v>
      </c>
      <c r="D7" s="18"/>
      <c r="E7" s="19">
        <v>3715705</v>
      </c>
      <c r="F7" s="20">
        <v>3715705</v>
      </c>
      <c r="G7" s="20">
        <v>249588</v>
      </c>
      <c r="H7" s="20">
        <v>86459</v>
      </c>
      <c r="I7" s="20">
        <v>116707</v>
      </c>
      <c r="J7" s="20">
        <v>452754</v>
      </c>
      <c r="K7" s="20">
        <v>166471</v>
      </c>
      <c r="L7" s="20">
        <v>529657</v>
      </c>
      <c r="M7" s="20">
        <v>181257</v>
      </c>
      <c r="N7" s="20">
        <v>877385</v>
      </c>
      <c r="O7" s="20">
        <v>78561</v>
      </c>
      <c r="P7" s="20">
        <v>35702</v>
      </c>
      <c r="Q7" s="20">
        <v>537422</v>
      </c>
      <c r="R7" s="20">
        <v>651685</v>
      </c>
      <c r="S7" s="20"/>
      <c r="T7" s="20"/>
      <c r="U7" s="20"/>
      <c r="V7" s="20"/>
      <c r="W7" s="20">
        <v>1981824</v>
      </c>
      <c r="X7" s="20">
        <v>2786778</v>
      </c>
      <c r="Y7" s="20">
        <v>-804954</v>
      </c>
      <c r="Z7" s="21">
        <v>-28.884755082751479</v>
      </c>
      <c r="AA7" s="22">
        <v>3715705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8462000</v>
      </c>
      <c r="D9" s="18"/>
      <c r="E9" s="19">
        <v>2929000</v>
      </c>
      <c r="F9" s="20">
        <v>2929000</v>
      </c>
      <c r="G9" s="20"/>
      <c r="H9" s="20"/>
      <c r="I9" s="20"/>
      <c r="J9" s="20"/>
      <c r="K9" s="20"/>
      <c r="L9" s="20">
        <v>10000000</v>
      </c>
      <c r="M9" s="20"/>
      <c r="N9" s="20">
        <v>10000000</v>
      </c>
      <c r="O9" s="20"/>
      <c r="P9" s="20"/>
      <c r="Q9" s="20">
        <v>879000</v>
      </c>
      <c r="R9" s="20">
        <v>879000</v>
      </c>
      <c r="S9" s="20"/>
      <c r="T9" s="20"/>
      <c r="U9" s="20"/>
      <c r="V9" s="20"/>
      <c r="W9" s="20">
        <v>10879000</v>
      </c>
      <c r="X9" s="20">
        <v>2196747</v>
      </c>
      <c r="Y9" s="20">
        <v>8682253</v>
      </c>
      <c r="Z9" s="21">
        <v>395.23226844056234</v>
      </c>
      <c r="AA9" s="22">
        <v>2929000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-41195958</v>
      </c>
      <c r="F14" s="20">
        <v>-41324908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-30993678</v>
      </c>
      <c r="Y14" s="20">
        <v>30993678</v>
      </c>
      <c r="Z14" s="21">
        <v>-100</v>
      </c>
      <c r="AA14" s="22">
        <v>-41324908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15897738</v>
      </c>
      <c r="D17" s="26">
        <f>SUM(D6:D16)</f>
        <v>0</v>
      </c>
      <c r="E17" s="27">
        <f t="shared" si="0"/>
        <v>-34551253</v>
      </c>
      <c r="F17" s="28">
        <f t="shared" si="0"/>
        <v>-34680203</v>
      </c>
      <c r="G17" s="28">
        <f t="shared" si="0"/>
        <v>249588</v>
      </c>
      <c r="H17" s="28">
        <f t="shared" si="0"/>
        <v>86459</v>
      </c>
      <c r="I17" s="28">
        <f t="shared" si="0"/>
        <v>116707</v>
      </c>
      <c r="J17" s="28">
        <f t="shared" si="0"/>
        <v>452754</v>
      </c>
      <c r="K17" s="28">
        <f t="shared" si="0"/>
        <v>166471</v>
      </c>
      <c r="L17" s="28">
        <f t="shared" si="0"/>
        <v>10529657</v>
      </c>
      <c r="M17" s="28">
        <f t="shared" si="0"/>
        <v>181257</v>
      </c>
      <c r="N17" s="28">
        <f t="shared" si="0"/>
        <v>10877385</v>
      </c>
      <c r="O17" s="28">
        <f t="shared" si="0"/>
        <v>78561</v>
      </c>
      <c r="P17" s="28">
        <f t="shared" si="0"/>
        <v>35702</v>
      </c>
      <c r="Q17" s="28">
        <f t="shared" si="0"/>
        <v>1416422</v>
      </c>
      <c r="R17" s="28">
        <f t="shared" si="0"/>
        <v>1530685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12860824</v>
      </c>
      <c r="X17" s="28">
        <f t="shared" si="0"/>
        <v>-26010153</v>
      </c>
      <c r="Y17" s="28">
        <f t="shared" si="0"/>
        <v>38870977</v>
      </c>
      <c r="Z17" s="29">
        <f>+IF(X17&lt;&gt;0,+(Y17/X17)*100,0)</f>
        <v>-149.44539926389515</v>
      </c>
      <c r="AA17" s="30">
        <f>SUM(AA6:AA16)</f>
        <v>-34680203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-33350000</v>
      </c>
      <c r="F28" s="20">
        <v>-29900000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-22425003</v>
      </c>
      <c r="Y28" s="20">
        <v>22425003</v>
      </c>
      <c r="Z28" s="21">
        <v>-100</v>
      </c>
      <c r="AA28" s="22">
        <v>-29900000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-33350000</v>
      </c>
      <c r="F30" s="28">
        <f t="shared" si="1"/>
        <v>-29900000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-22425003</v>
      </c>
      <c r="Y30" s="28">
        <f t="shared" si="1"/>
        <v>22425003</v>
      </c>
      <c r="Z30" s="29">
        <f>+IF(X30&lt;&gt;0,+(Y30/X30)*100,0)</f>
        <v>-100</v>
      </c>
      <c r="AA30" s="30">
        <f>SUM(AA21:AA29)</f>
        <v>-29900000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15897738</v>
      </c>
      <c r="D41" s="32">
        <f>+D17+D30+D39</f>
        <v>0</v>
      </c>
      <c r="E41" s="33">
        <f t="shared" si="3"/>
        <v>-67901253</v>
      </c>
      <c r="F41" s="34">
        <f t="shared" si="3"/>
        <v>-64580203</v>
      </c>
      <c r="G41" s="34">
        <f t="shared" si="3"/>
        <v>249588</v>
      </c>
      <c r="H41" s="34">
        <f t="shared" si="3"/>
        <v>86459</v>
      </c>
      <c r="I41" s="34">
        <f t="shared" si="3"/>
        <v>116707</v>
      </c>
      <c r="J41" s="34">
        <f t="shared" si="3"/>
        <v>452754</v>
      </c>
      <c r="K41" s="34">
        <f t="shared" si="3"/>
        <v>166471</v>
      </c>
      <c r="L41" s="34">
        <f t="shared" si="3"/>
        <v>10529657</v>
      </c>
      <c r="M41" s="34">
        <f t="shared" si="3"/>
        <v>181257</v>
      </c>
      <c r="N41" s="34">
        <f t="shared" si="3"/>
        <v>10877385</v>
      </c>
      <c r="O41" s="34">
        <f t="shared" si="3"/>
        <v>78561</v>
      </c>
      <c r="P41" s="34">
        <f t="shared" si="3"/>
        <v>35702</v>
      </c>
      <c r="Q41" s="34">
        <f t="shared" si="3"/>
        <v>1416422</v>
      </c>
      <c r="R41" s="34">
        <f t="shared" si="3"/>
        <v>1530685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12860824</v>
      </c>
      <c r="X41" s="34">
        <f t="shared" si="3"/>
        <v>-48435156</v>
      </c>
      <c r="Y41" s="34">
        <f t="shared" si="3"/>
        <v>61295980</v>
      </c>
      <c r="Z41" s="35">
        <f>+IF(X41&lt;&gt;0,+(Y41/X41)*100,0)</f>
        <v>-126.5526635239907</v>
      </c>
      <c r="AA41" s="36">
        <f>+AA17+AA30+AA39</f>
        <v>-64580203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249588</v>
      </c>
      <c r="I42" s="34">
        <f>+H43+I60</f>
        <v>336047</v>
      </c>
      <c r="J42" s="34">
        <f>+G42</f>
        <v>0</v>
      </c>
      <c r="K42" s="34">
        <f>+I43+K60</f>
        <v>452754</v>
      </c>
      <c r="L42" s="34">
        <f>+K43+L60</f>
        <v>619225</v>
      </c>
      <c r="M42" s="34">
        <f>+L43+M60</f>
        <v>11148882</v>
      </c>
      <c r="N42" s="34">
        <f>+K42</f>
        <v>452754</v>
      </c>
      <c r="O42" s="34">
        <f>+M43+O60</f>
        <v>11330139</v>
      </c>
      <c r="P42" s="34">
        <f>+O43+P60</f>
        <v>11408700</v>
      </c>
      <c r="Q42" s="34">
        <f>+P43+Q60</f>
        <v>11444402</v>
      </c>
      <c r="R42" s="34">
        <f>+O42</f>
        <v>11330139</v>
      </c>
      <c r="S42" s="34">
        <f>+Q43+S60</f>
        <v>12860824</v>
      </c>
      <c r="T42" s="34">
        <f>+S43+T60</f>
        <v>12860824</v>
      </c>
      <c r="U42" s="34">
        <f>+T43+U60</f>
        <v>12860824</v>
      </c>
      <c r="V42" s="34">
        <f>+S42</f>
        <v>12860824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15897738</v>
      </c>
      <c r="D43" s="44">
        <f t="shared" ref="D43:AA43" si="4">+D41+D42</f>
        <v>0</v>
      </c>
      <c r="E43" s="45">
        <f t="shared" si="4"/>
        <v>-67901253</v>
      </c>
      <c r="F43" s="46">
        <f t="shared" si="4"/>
        <v>-64580203</v>
      </c>
      <c r="G43" s="46">
        <f t="shared" si="4"/>
        <v>249588</v>
      </c>
      <c r="H43" s="46">
        <f t="shared" si="4"/>
        <v>336047</v>
      </c>
      <c r="I43" s="46">
        <f t="shared" si="4"/>
        <v>452754</v>
      </c>
      <c r="J43" s="46">
        <f>+I43</f>
        <v>452754</v>
      </c>
      <c r="K43" s="46">
        <f t="shared" si="4"/>
        <v>619225</v>
      </c>
      <c r="L43" s="46">
        <f t="shared" si="4"/>
        <v>11148882</v>
      </c>
      <c r="M43" s="46">
        <f t="shared" si="4"/>
        <v>11330139</v>
      </c>
      <c r="N43" s="46">
        <f>+M43</f>
        <v>11330139</v>
      </c>
      <c r="O43" s="46">
        <f t="shared" si="4"/>
        <v>11408700</v>
      </c>
      <c r="P43" s="46">
        <f t="shared" si="4"/>
        <v>11444402</v>
      </c>
      <c r="Q43" s="46">
        <f t="shared" si="4"/>
        <v>12860824</v>
      </c>
      <c r="R43" s="46">
        <f>+Q43</f>
        <v>12860824</v>
      </c>
      <c r="S43" s="46">
        <f t="shared" si="4"/>
        <v>12860824</v>
      </c>
      <c r="T43" s="46">
        <f t="shared" si="4"/>
        <v>12860824</v>
      </c>
      <c r="U43" s="46">
        <f t="shared" si="4"/>
        <v>12860824</v>
      </c>
      <c r="V43" s="46">
        <f>+U43</f>
        <v>12860824</v>
      </c>
      <c r="W43" s="46">
        <f>+V43</f>
        <v>12860824</v>
      </c>
      <c r="X43" s="46">
        <f t="shared" si="4"/>
        <v>-48435156</v>
      </c>
      <c r="Y43" s="46">
        <f t="shared" si="4"/>
        <v>61295980</v>
      </c>
      <c r="Z43" s="47">
        <f>+IF(X43&lt;&gt;0,+(Y43/X43)*100,0)</f>
        <v>-126.5526635239907</v>
      </c>
      <c r="AA43" s="48">
        <f t="shared" si="4"/>
        <v>-64580203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5687859</v>
      </c>
      <c r="F7" s="20">
        <v>1702797</v>
      </c>
      <c r="G7" s="20">
        <v>278276</v>
      </c>
      <c r="H7" s="20">
        <v>264814</v>
      </c>
      <c r="I7" s="20">
        <v>150715</v>
      </c>
      <c r="J7" s="20">
        <v>693805</v>
      </c>
      <c r="K7" s="20">
        <v>220719</v>
      </c>
      <c r="L7" s="20">
        <v>141182</v>
      </c>
      <c r="M7" s="20">
        <v>150234</v>
      </c>
      <c r="N7" s="20">
        <v>512135</v>
      </c>
      <c r="O7" s="20">
        <v>129387</v>
      </c>
      <c r="P7" s="20">
        <v>50123</v>
      </c>
      <c r="Q7" s="20">
        <v>733145</v>
      </c>
      <c r="R7" s="20">
        <v>912655</v>
      </c>
      <c r="S7" s="20"/>
      <c r="T7" s="20"/>
      <c r="U7" s="20"/>
      <c r="V7" s="20"/>
      <c r="W7" s="20">
        <v>2118595</v>
      </c>
      <c r="X7" s="20">
        <v>1277097</v>
      </c>
      <c r="Y7" s="20">
        <v>841498</v>
      </c>
      <c r="Z7" s="21">
        <v>65.891471047226631</v>
      </c>
      <c r="AA7" s="22">
        <v>1702797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1027860</v>
      </c>
      <c r="F11" s="20">
        <v>1027860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770895</v>
      </c>
      <c r="Y11" s="20">
        <v>-770895</v>
      </c>
      <c r="Z11" s="21">
        <v>-100</v>
      </c>
      <c r="AA11" s="22">
        <v>1027860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-715311</v>
      </c>
      <c r="D14" s="18"/>
      <c r="E14" s="19">
        <v>-1381804</v>
      </c>
      <c r="F14" s="20">
        <v>-1773498</v>
      </c>
      <c r="G14" s="20">
        <v>-214715</v>
      </c>
      <c r="H14" s="20">
        <v>-232683</v>
      </c>
      <c r="I14" s="20">
        <v>-346353</v>
      </c>
      <c r="J14" s="20">
        <v>-793751</v>
      </c>
      <c r="K14" s="20">
        <v>-363184</v>
      </c>
      <c r="L14" s="20">
        <v>-563562</v>
      </c>
      <c r="M14" s="20">
        <v>-350957</v>
      </c>
      <c r="N14" s="20">
        <v>-1277703</v>
      </c>
      <c r="O14" s="20">
        <v>-463104</v>
      </c>
      <c r="P14" s="20">
        <v>-296900</v>
      </c>
      <c r="Q14" s="20">
        <v>-400867</v>
      </c>
      <c r="R14" s="20">
        <v>-1160871</v>
      </c>
      <c r="S14" s="20"/>
      <c r="T14" s="20"/>
      <c r="U14" s="20"/>
      <c r="V14" s="20"/>
      <c r="W14" s="20">
        <v>-3232325</v>
      </c>
      <c r="X14" s="20">
        <v>-1330110</v>
      </c>
      <c r="Y14" s="20">
        <v>-1902215</v>
      </c>
      <c r="Z14" s="21">
        <v>143.0118561622723</v>
      </c>
      <c r="AA14" s="22">
        <v>-1773498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-715311</v>
      </c>
      <c r="D17" s="26">
        <f>SUM(D6:D16)</f>
        <v>0</v>
      </c>
      <c r="E17" s="27">
        <f t="shared" si="0"/>
        <v>5333915</v>
      </c>
      <c r="F17" s="28">
        <f t="shared" si="0"/>
        <v>957159</v>
      </c>
      <c r="G17" s="28">
        <f t="shared" si="0"/>
        <v>63561</v>
      </c>
      <c r="H17" s="28">
        <f t="shared" si="0"/>
        <v>32131</v>
      </c>
      <c r="I17" s="28">
        <f t="shared" si="0"/>
        <v>-195638</v>
      </c>
      <c r="J17" s="28">
        <f t="shared" si="0"/>
        <v>-99946</v>
      </c>
      <c r="K17" s="28">
        <f t="shared" si="0"/>
        <v>-142465</v>
      </c>
      <c r="L17" s="28">
        <f t="shared" si="0"/>
        <v>-422380</v>
      </c>
      <c r="M17" s="28">
        <f t="shared" si="0"/>
        <v>-200723</v>
      </c>
      <c r="N17" s="28">
        <f t="shared" si="0"/>
        <v>-765568</v>
      </c>
      <c r="O17" s="28">
        <f t="shared" si="0"/>
        <v>-333717</v>
      </c>
      <c r="P17" s="28">
        <f t="shared" si="0"/>
        <v>-246777</v>
      </c>
      <c r="Q17" s="28">
        <f t="shared" si="0"/>
        <v>332278</v>
      </c>
      <c r="R17" s="28">
        <f t="shared" si="0"/>
        <v>-248216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-1113730</v>
      </c>
      <c r="X17" s="28">
        <f t="shared" si="0"/>
        <v>717882</v>
      </c>
      <c r="Y17" s="28">
        <f t="shared" si="0"/>
        <v>-1831612</v>
      </c>
      <c r="Z17" s="29">
        <f>+IF(X17&lt;&gt;0,+(Y17/X17)*100,0)</f>
        <v>-255.14109561181363</v>
      </c>
      <c r="AA17" s="30">
        <f>SUM(AA6:AA16)</f>
        <v>957159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-715311</v>
      </c>
      <c r="D41" s="32">
        <f>+D17+D30+D39</f>
        <v>0</v>
      </c>
      <c r="E41" s="33">
        <f t="shared" si="3"/>
        <v>5333915</v>
      </c>
      <c r="F41" s="34">
        <f t="shared" si="3"/>
        <v>957159</v>
      </c>
      <c r="G41" s="34">
        <f t="shared" si="3"/>
        <v>63561</v>
      </c>
      <c r="H41" s="34">
        <f t="shared" si="3"/>
        <v>32131</v>
      </c>
      <c r="I41" s="34">
        <f t="shared" si="3"/>
        <v>-195638</v>
      </c>
      <c r="J41" s="34">
        <f t="shared" si="3"/>
        <v>-99946</v>
      </c>
      <c r="K41" s="34">
        <f t="shared" si="3"/>
        <v>-142465</v>
      </c>
      <c r="L41" s="34">
        <f t="shared" si="3"/>
        <v>-422380</v>
      </c>
      <c r="M41" s="34">
        <f t="shared" si="3"/>
        <v>-200723</v>
      </c>
      <c r="N41" s="34">
        <f t="shared" si="3"/>
        <v>-765568</v>
      </c>
      <c r="O41" s="34">
        <f t="shared" si="3"/>
        <v>-333717</v>
      </c>
      <c r="P41" s="34">
        <f t="shared" si="3"/>
        <v>-246777</v>
      </c>
      <c r="Q41" s="34">
        <f t="shared" si="3"/>
        <v>332278</v>
      </c>
      <c r="R41" s="34">
        <f t="shared" si="3"/>
        <v>-248216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-1113730</v>
      </c>
      <c r="X41" s="34">
        <f t="shared" si="3"/>
        <v>717882</v>
      </c>
      <c r="Y41" s="34">
        <f t="shared" si="3"/>
        <v>-1831612</v>
      </c>
      <c r="Z41" s="35">
        <f>+IF(X41&lt;&gt;0,+(Y41/X41)*100,0)</f>
        <v>-255.14109561181363</v>
      </c>
      <c r="AA41" s="36">
        <f>+AA17+AA30+AA39</f>
        <v>957159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63561</v>
      </c>
      <c r="I42" s="34">
        <f>+H43+I60</f>
        <v>95692</v>
      </c>
      <c r="J42" s="34">
        <f>+G42</f>
        <v>0</v>
      </c>
      <c r="K42" s="34">
        <f>+I43+K60</f>
        <v>-99946</v>
      </c>
      <c r="L42" s="34">
        <f>+K43+L60</f>
        <v>-242411</v>
      </c>
      <c r="M42" s="34">
        <f>+L43+M60</f>
        <v>-664791</v>
      </c>
      <c r="N42" s="34">
        <f>+K42</f>
        <v>-99946</v>
      </c>
      <c r="O42" s="34">
        <f>+M43+O60</f>
        <v>-865514</v>
      </c>
      <c r="P42" s="34">
        <f>+O43+P60</f>
        <v>-1199231</v>
      </c>
      <c r="Q42" s="34">
        <f>+P43+Q60</f>
        <v>-1446008</v>
      </c>
      <c r="R42" s="34">
        <f>+O42</f>
        <v>-865514</v>
      </c>
      <c r="S42" s="34">
        <f>+Q43+S60</f>
        <v>-1113730</v>
      </c>
      <c r="T42" s="34">
        <f>+S43+T60</f>
        <v>-1113730</v>
      </c>
      <c r="U42" s="34">
        <f>+T43+U60</f>
        <v>-1113730</v>
      </c>
      <c r="V42" s="34">
        <f>+S42</f>
        <v>-1113730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-715311</v>
      </c>
      <c r="D43" s="44">
        <f t="shared" ref="D43:AA43" si="4">+D41+D42</f>
        <v>0</v>
      </c>
      <c r="E43" s="45">
        <f t="shared" si="4"/>
        <v>5333915</v>
      </c>
      <c r="F43" s="46">
        <f t="shared" si="4"/>
        <v>957159</v>
      </c>
      <c r="G43" s="46">
        <f t="shared" si="4"/>
        <v>63561</v>
      </c>
      <c r="H43" s="46">
        <f t="shared" si="4"/>
        <v>95692</v>
      </c>
      <c r="I43" s="46">
        <f t="shared" si="4"/>
        <v>-99946</v>
      </c>
      <c r="J43" s="46">
        <f>+I43</f>
        <v>-99946</v>
      </c>
      <c r="K43" s="46">
        <f t="shared" si="4"/>
        <v>-242411</v>
      </c>
      <c r="L43" s="46">
        <f t="shared" si="4"/>
        <v>-664791</v>
      </c>
      <c r="M43" s="46">
        <f t="shared" si="4"/>
        <v>-865514</v>
      </c>
      <c r="N43" s="46">
        <f>+M43</f>
        <v>-865514</v>
      </c>
      <c r="O43" s="46">
        <f t="shared" si="4"/>
        <v>-1199231</v>
      </c>
      <c r="P43" s="46">
        <f t="shared" si="4"/>
        <v>-1446008</v>
      </c>
      <c r="Q43" s="46">
        <f t="shared" si="4"/>
        <v>-1113730</v>
      </c>
      <c r="R43" s="46">
        <f>+Q43</f>
        <v>-1113730</v>
      </c>
      <c r="S43" s="46">
        <f t="shared" si="4"/>
        <v>-1113730</v>
      </c>
      <c r="T43" s="46">
        <f t="shared" si="4"/>
        <v>-1113730</v>
      </c>
      <c r="U43" s="46">
        <f t="shared" si="4"/>
        <v>-1113730</v>
      </c>
      <c r="V43" s="46">
        <f>+U43</f>
        <v>-1113730</v>
      </c>
      <c r="W43" s="46">
        <f>+V43</f>
        <v>-1113730</v>
      </c>
      <c r="X43" s="46">
        <f t="shared" si="4"/>
        <v>717882</v>
      </c>
      <c r="Y43" s="46">
        <f t="shared" si="4"/>
        <v>-1831612</v>
      </c>
      <c r="Z43" s="47">
        <f>+IF(X43&lt;&gt;0,+(Y43/X43)*100,0)</f>
        <v>-255.14109561181363</v>
      </c>
      <c r="AA43" s="48">
        <f t="shared" si="4"/>
        <v>957159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14430466</v>
      </c>
      <c r="D7" s="18"/>
      <c r="E7" s="19">
        <v>19032360</v>
      </c>
      <c r="F7" s="20">
        <v>18477690</v>
      </c>
      <c r="G7" s="20">
        <v>1103043</v>
      </c>
      <c r="H7" s="20">
        <v>1351972</v>
      </c>
      <c r="I7" s="20">
        <v>1257769</v>
      </c>
      <c r="J7" s="20">
        <v>3712784</v>
      </c>
      <c r="K7" s="20">
        <v>1198969</v>
      </c>
      <c r="L7" s="20">
        <v>1307879</v>
      </c>
      <c r="M7" s="20">
        <v>1271355</v>
      </c>
      <c r="N7" s="20">
        <v>3778203</v>
      </c>
      <c r="O7" s="20">
        <v>1217530</v>
      </c>
      <c r="P7" s="20">
        <v>1167092</v>
      </c>
      <c r="Q7" s="20">
        <v>1463238</v>
      </c>
      <c r="R7" s="20">
        <v>3847860</v>
      </c>
      <c r="S7" s="20"/>
      <c r="T7" s="20"/>
      <c r="U7" s="20"/>
      <c r="V7" s="20"/>
      <c r="W7" s="20">
        <v>11338847</v>
      </c>
      <c r="X7" s="20">
        <v>14052402</v>
      </c>
      <c r="Y7" s="20">
        <v>-2713555</v>
      </c>
      <c r="Z7" s="21">
        <v>-19.310257420759811</v>
      </c>
      <c r="AA7" s="22">
        <v>18477690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38276039</v>
      </c>
      <c r="D9" s="18"/>
      <c r="E9" s="19">
        <v>40011492</v>
      </c>
      <c r="F9" s="20">
        <v>40011492</v>
      </c>
      <c r="G9" s="20">
        <v>16671499</v>
      </c>
      <c r="H9" s="20"/>
      <c r="I9" s="20"/>
      <c r="J9" s="20">
        <v>16671499</v>
      </c>
      <c r="K9" s="20"/>
      <c r="L9" s="20"/>
      <c r="M9" s="20">
        <v>13336468</v>
      </c>
      <c r="N9" s="20">
        <v>13336468</v>
      </c>
      <c r="O9" s="20"/>
      <c r="P9" s="20"/>
      <c r="Q9" s="20">
        <v>10002867</v>
      </c>
      <c r="R9" s="20">
        <v>10002867</v>
      </c>
      <c r="S9" s="20"/>
      <c r="T9" s="20"/>
      <c r="U9" s="20"/>
      <c r="V9" s="20"/>
      <c r="W9" s="20">
        <v>40010834</v>
      </c>
      <c r="X9" s="20">
        <v>30008619</v>
      </c>
      <c r="Y9" s="20">
        <v>10002215</v>
      </c>
      <c r="Z9" s="21">
        <v>33.331140629963677</v>
      </c>
      <c r="AA9" s="22">
        <v>40011492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-12206897</v>
      </c>
      <c r="D14" s="18"/>
      <c r="E14" s="19">
        <v>-23598448</v>
      </c>
      <c r="F14" s="20">
        <v>-23517556</v>
      </c>
      <c r="G14" s="20">
        <v>-1275129</v>
      </c>
      <c r="H14" s="20">
        <v>-1160271</v>
      </c>
      <c r="I14" s="20">
        <v>-1200608</v>
      </c>
      <c r="J14" s="20">
        <v>-3636008</v>
      </c>
      <c r="K14" s="20">
        <v>-1067931</v>
      </c>
      <c r="L14" s="20">
        <v>-1092930</v>
      </c>
      <c r="M14" s="20">
        <v>-1576945</v>
      </c>
      <c r="N14" s="20">
        <v>-3737806</v>
      </c>
      <c r="O14" s="20">
        <v>-1311004</v>
      </c>
      <c r="P14" s="20">
        <v>-302311</v>
      </c>
      <c r="Q14" s="20">
        <v>-1048770</v>
      </c>
      <c r="R14" s="20">
        <v>-2662085</v>
      </c>
      <c r="S14" s="20"/>
      <c r="T14" s="20"/>
      <c r="U14" s="20"/>
      <c r="V14" s="20"/>
      <c r="W14" s="20">
        <v>-10035899</v>
      </c>
      <c r="X14" s="20">
        <v>-17666477</v>
      </c>
      <c r="Y14" s="20">
        <v>7630578</v>
      </c>
      <c r="Z14" s="21">
        <v>-43.192414650640302</v>
      </c>
      <c r="AA14" s="22">
        <v>-23517556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-5988</v>
      </c>
      <c r="F15" s="20">
        <v>-5988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-4491</v>
      </c>
      <c r="Y15" s="20">
        <v>4491</v>
      </c>
      <c r="Z15" s="21">
        <v>-100</v>
      </c>
      <c r="AA15" s="22">
        <v>-5988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40499608</v>
      </c>
      <c r="D17" s="26">
        <f>SUM(D6:D16)</f>
        <v>0</v>
      </c>
      <c r="E17" s="27">
        <f t="shared" si="0"/>
        <v>35439416</v>
      </c>
      <c r="F17" s="28">
        <f t="shared" si="0"/>
        <v>34965638</v>
      </c>
      <c r="G17" s="28">
        <f t="shared" si="0"/>
        <v>16499413</v>
      </c>
      <c r="H17" s="28">
        <f t="shared" si="0"/>
        <v>191701</v>
      </c>
      <c r="I17" s="28">
        <f t="shared" si="0"/>
        <v>57161</v>
      </c>
      <c r="J17" s="28">
        <f t="shared" si="0"/>
        <v>16748275</v>
      </c>
      <c r="K17" s="28">
        <f t="shared" si="0"/>
        <v>131038</v>
      </c>
      <c r="L17" s="28">
        <f t="shared" si="0"/>
        <v>214949</v>
      </c>
      <c r="M17" s="28">
        <f t="shared" si="0"/>
        <v>13030878</v>
      </c>
      <c r="N17" s="28">
        <f t="shared" si="0"/>
        <v>13376865</v>
      </c>
      <c r="O17" s="28">
        <f t="shared" si="0"/>
        <v>-93474</v>
      </c>
      <c r="P17" s="28">
        <f t="shared" si="0"/>
        <v>864781</v>
      </c>
      <c r="Q17" s="28">
        <f t="shared" si="0"/>
        <v>10417335</v>
      </c>
      <c r="R17" s="28">
        <f t="shared" si="0"/>
        <v>11188642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41313782</v>
      </c>
      <c r="X17" s="28">
        <f t="shared" si="0"/>
        <v>26390053</v>
      </c>
      <c r="Y17" s="28">
        <f t="shared" si="0"/>
        <v>14923729</v>
      </c>
      <c r="Z17" s="29">
        <f>+IF(X17&lt;&gt;0,+(Y17/X17)*100,0)</f>
        <v>56.55058366119993</v>
      </c>
      <c r="AA17" s="30">
        <f>SUM(AA6:AA16)</f>
        <v>34965638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40499608</v>
      </c>
      <c r="D41" s="32">
        <f>+D17+D30+D39</f>
        <v>0</v>
      </c>
      <c r="E41" s="33">
        <f t="shared" si="3"/>
        <v>35439416</v>
      </c>
      <c r="F41" s="34">
        <f t="shared" si="3"/>
        <v>34965638</v>
      </c>
      <c r="G41" s="34">
        <f t="shared" si="3"/>
        <v>16499413</v>
      </c>
      <c r="H41" s="34">
        <f t="shared" si="3"/>
        <v>191701</v>
      </c>
      <c r="I41" s="34">
        <f t="shared" si="3"/>
        <v>57161</v>
      </c>
      <c r="J41" s="34">
        <f t="shared" si="3"/>
        <v>16748275</v>
      </c>
      <c r="K41" s="34">
        <f t="shared" si="3"/>
        <v>131038</v>
      </c>
      <c r="L41" s="34">
        <f t="shared" si="3"/>
        <v>214949</v>
      </c>
      <c r="M41" s="34">
        <f t="shared" si="3"/>
        <v>13030878</v>
      </c>
      <c r="N41" s="34">
        <f t="shared" si="3"/>
        <v>13376865</v>
      </c>
      <c r="O41" s="34">
        <f t="shared" si="3"/>
        <v>-93474</v>
      </c>
      <c r="P41" s="34">
        <f t="shared" si="3"/>
        <v>864781</v>
      </c>
      <c r="Q41" s="34">
        <f t="shared" si="3"/>
        <v>10417335</v>
      </c>
      <c r="R41" s="34">
        <f t="shared" si="3"/>
        <v>11188642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41313782</v>
      </c>
      <c r="X41" s="34">
        <f t="shared" si="3"/>
        <v>26390053</v>
      </c>
      <c r="Y41" s="34">
        <f t="shared" si="3"/>
        <v>14923729</v>
      </c>
      <c r="Z41" s="35">
        <f>+IF(X41&lt;&gt;0,+(Y41/X41)*100,0)</f>
        <v>56.55058366119993</v>
      </c>
      <c r="AA41" s="36">
        <f>+AA17+AA30+AA39</f>
        <v>34965638</v>
      </c>
    </row>
    <row r="42" spans="1:27" x14ac:dyDescent="0.25">
      <c r="A42" s="23" t="s">
        <v>63</v>
      </c>
      <c r="B42" s="17" t="s">
        <v>64</v>
      </c>
      <c r="C42" s="32">
        <v>186781961</v>
      </c>
      <c r="D42" s="32"/>
      <c r="E42" s="33"/>
      <c r="F42" s="34"/>
      <c r="G42" s="34">
        <v>223439700</v>
      </c>
      <c r="H42" s="34">
        <f>+G43+H60</f>
        <v>239939113</v>
      </c>
      <c r="I42" s="34">
        <f>+H43+I60</f>
        <v>240130814</v>
      </c>
      <c r="J42" s="34">
        <f>+G42</f>
        <v>223439700</v>
      </c>
      <c r="K42" s="34">
        <f>+I43+K60</f>
        <v>240187975</v>
      </c>
      <c r="L42" s="34">
        <f>+K43+L60</f>
        <v>240319013</v>
      </c>
      <c r="M42" s="34">
        <f>+L43+M60</f>
        <v>240533962</v>
      </c>
      <c r="N42" s="34">
        <f>+K42</f>
        <v>240187975</v>
      </c>
      <c r="O42" s="34">
        <f>+M43+O60</f>
        <v>253564840</v>
      </c>
      <c r="P42" s="34">
        <f>+O43+P60</f>
        <v>253471366</v>
      </c>
      <c r="Q42" s="34">
        <f>+P43+Q60</f>
        <v>254336147</v>
      </c>
      <c r="R42" s="34">
        <f>+O42</f>
        <v>253564840</v>
      </c>
      <c r="S42" s="34">
        <f>+Q43+S60</f>
        <v>264753482</v>
      </c>
      <c r="T42" s="34">
        <f>+S43+T60</f>
        <v>264753482</v>
      </c>
      <c r="U42" s="34">
        <f>+T43+U60</f>
        <v>264753482</v>
      </c>
      <c r="V42" s="34">
        <f>+S42</f>
        <v>264753482</v>
      </c>
      <c r="W42" s="34">
        <f>+G42</f>
        <v>223439700</v>
      </c>
      <c r="X42" s="34"/>
      <c r="Y42" s="34">
        <f>+W42-X42</f>
        <v>223439700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227281569</v>
      </c>
      <c r="D43" s="44">
        <f t="shared" ref="D43:AA43" si="4">+D41+D42</f>
        <v>0</v>
      </c>
      <c r="E43" s="45">
        <f t="shared" si="4"/>
        <v>35439416</v>
      </c>
      <c r="F43" s="46">
        <f t="shared" si="4"/>
        <v>34965638</v>
      </c>
      <c r="G43" s="46">
        <f t="shared" si="4"/>
        <v>239939113</v>
      </c>
      <c r="H43" s="46">
        <f t="shared" si="4"/>
        <v>240130814</v>
      </c>
      <c r="I43" s="46">
        <f t="shared" si="4"/>
        <v>240187975</v>
      </c>
      <c r="J43" s="46">
        <f>+I43</f>
        <v>240187975</v>
      </c>
      <c r="K43" s="46">
        <f t="shared" si="4"/>
        <v>240319013</v>
      </c>
      <c r="L43" s="46">
        <f t="shared" si="4"/>
        <v>240533962</v>
      </c>
      <c r="M43" s="46">
        <f t="shared" si="4"/>
        <v>253564840</v>
      </c>
      <c r="N43" s="46">
        <f>+M43</f>
        <v>253564840</v>
      </c>
      <c r="O43" s="46">
        <f t="shared" si="4"/>
        <v>253471366</v>
      </c>
      <c r="P43" s="46">
        <f t="shared" si="4"/>
        <v>254336147</v>
      </c>
      <c r="Q43" s="46">
        <f t="shared" si="4"/>
        <v>264753482</v>
      </c>
      <c r="R43" s="46">
        <f>+Q43</f>
        <v>264753482</v>
      </c>
      <c r="S43" s="46">
        <f t="shared" si="4"/>
        <v>264753482</v>
      </c>
      <c r="T43" s="46">
        <f t="shared" si="4"/>
        <v>264753482</v>
      </c>
      <c r="U43" s="46">
        <f t="shared" si="4"/>
        <v>264753482</v>
      </c>
      <c r="V43" s="46">
        <f>+U43</f>
        <v>264753482</v>
      </c>
      <c r="W43" s="46">
        <f>+V43</f>
        <v>264753482</v>
      </c>
      <c r="X43" s="46">
        <f t="shared" si="4"/>
        <v>26390053</v>
      </c>
      <c r="Y43" s="46">
        <f t="shared" si="4"/>
        <v>238363429</v>
      </c>
      <c r="Z43" s="47">
        <f>+IF(X43&lt;&gt;0,+(Y43/X43)*100,0)</f>
        <v>903.23209657820701</v>
      </c>
      <c r="AA43" s="48">
        <f t="shared" si="4"/>
        <v>34965638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223439700</v>
      </c>
      <c r="J60">
        <v>223439700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19095173</v>
      </c>
      <c r="D7" s="18"/>
      <c r="E7" s="19">
        <v>56681184</v>
      </c>
      <c r="F7" s="20">
        <v>59528697</v>
      </c>
      <c r="G7" s="20">
        <v>357923</v>
      </c>
      <c r="H7" s="20">
        <v>1534045</v>
      </c>
      <c r="I7" s="20">
        <v>2236014</v>
      </c>
      <c r="J7" s="20">
        <v>4127982</v>
      </c>
      <c r="K7" s="20">
        <v>3364032</v>
      </c>
      <c r="L7" s="20">
        <v>2461695</v>
      </c>
      <c r="M7" s="20">
        <v>2517902</v>
      </c>
      <c r="N7" s="20">
        <v>8343629</v>
      </c>
      <c r="O7" s="20">
        <v>2253141</v>
      </c>
      <c r="P7" s="20"/>
      <c r="Q7" s="20">
        <v>2891770</v>
      </c>
      <c r="R7" s="20">
        <v>5144911</v>
      </c>
      <c r="S7" s="20"/>
      <c r="T7" s="20"/>
      <c r="U7" s="20"/>
      <c r="V7" s="20"/>
      <c r="W7" s="20">
        <v>17616522</v>
      </c>
      <c r="X7" s="20">
        <v>42510888</v>
      </c>
      <c r="Y7" s="20">
        <v>-24894366</v>
      </c>
      <c r="Z7" s="21">
        <v>-58.559976446504713</v>
      </c>
      <c r="AA7" s="22">
        <v>59528697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-7376087</v>
      </c>
      <c r="F8" s="20">
        <v>-7376087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-5532066</v>
      </c>
      <c r="Y8" s="20">
        <v>5532066</v>
      </c>
      <c r="Z8" s="21">
        <v>-100</v>
      </c>
      <c r="AA8" s="22">
        <v>-7376087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487254</v>
      </c>
      <c r="D11" s="18"/>
      <c r="E11" s="19">
        <v>9754824</v>
      </c>
      <c r="F11" s="20">
        <v>9754824</v>
      </c>
      <c r="G11" s="20"/>
      <c r="H11" s="20">
        <v>788</v>
      </c>
      <c r="I11" s="20">
        <v>3229</v>
      </c>
      <c r="J11" s="20">
        <v>4017</v>
      </c>
      <c r="K11" s="20">
        <v>31359</v>
      </c>
      <c r="L11" s="20">
        <v>7620</v>
      </c>
      <c r="M11" s="20">
        <v>7140</v>
      </c>
      <c r="N11" s="20">
        <v>46119</v>
      </c>
      <c r="O11" s="20">
        <v>10166</v>
      </c>
      <c r="P11" s="20"/>
      <c r="Q11" s="20">
        <v>16726</v>
      </c>
      <c r="R11" s="20">
        <v>26892</v>
      </c>
      <c r="S11" s="20"/>
      <c r="T11" s="20"/>
      <c r="U11" s="20"/>
      <c r="V11" s="20"/>
      <c r="W11" s="20">
        <v>77028</v>
      </c>
      <c r="X11" s="20">
        <v>7316118</v>
      </c>
      <c r="Y11" s="20">
        <v>-7239090</v>
      </c>
      <c r="Z11" s="21">
        <v>-98.94714656051201</v>
      </c>
      <c r="AA11" s="22">
        <v>9754824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-16037823</v>
      </c>
      <c r="F14" s="20">
        <v>-15990823</v>
      </c>
      <c r="G14" s="20">
        <v>-59315</v>
      </c>
      <c r="H14" s="20">
        <v>-9313</v>
      </c>
      <c r="I14" s="20">
        <v>-1103</v>
      </c>
      <c r="J14" s="20">
        <v>-69731</v>
      </c>
      <c r="K14" s="20"/>
      <c r="L14" s="20"/>
      <c r="M14" s="20"/>
      <c r="N14" s="20"/>
      <c r="O14" s="20"/>
      <c r="P14" s="20"/>
      <c r="Q14" s="20">
        <v>-238786</v>
      </c>
      <c r="R14" s="20">
        <v>-238786</v>
      </c>
      <c r="S14" s="20"/>
      <c r="T14" s="20"/>
      <c r="U14" s="20"/>
      <c r="V14" s="20"/>
      <c r="W14" s="20">
        <v>-308517</v>
      </c>
      <c r="X14" s="20">
        <v>-12028293</v>
      </c>
      <c r="Y14" s="20">
        <v>11719776</v>
      </c>
      <c r="Z14" s="21">
        <v>-97.435072457912355</v>
      </c>
      <c r="AA14" s="22">
        <v>-15990823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19582427</v>
      </c>
      <c r="D17" s="26">
        <f>SUM(D6:D16)</f>
        <v>0</v>
      </c>
      <c r="E17" s="27">
        <f t="shared" si="0"/>
        <v>43022098</v>
      </c>
      <c r="F17" s="28">
        <f t="shared" si="0"/>
        <v>45916611</v>
      </c>
      <c r="G17" s="28">
        <f t="shared" si="0"/>
        <v>298608</v>
      </c>
      <c r="H17" s="28">
        <f t="shared" si="0"/>
        <v>1525520</v>
      </c>
      <c r="I17" s="28">
        <f t="shared" si="0"/>
        <v>2238140</v>
      </c>
      <c r="J17" s="28">
        <f t="shared" si="0"/>
        <v>4062268</v>
      </c>
      <c r="K17" s="28">
        <f t="shared" si="0"/>
        <v>3395391</v>
      </c>
      <c r="L17" s="28">
        <f t="shared" si="0"/>
        <v>2469315</v>
      </c>
      <c r="M17" s="28">
        <f t="shared" si="0"/>
        <v>2525042</v>
      </c>
      <c r="N17" s="28">
        <f t="shared" si="0"/>
        <v>8389748</v>
      </c>
      <c r="O17" s="28">
        <f t="shared" si="0"/>
        <v>2263307</v>
      </c>
      <c r="P17" s="28">
        <f t="shared" si="0"/>
        <v>0</v>
      </c>
      <c r="Q17" s="28">
        <f t="shared" si="0"/>
        <v>2669710</v>
      </c>
      <c r="R17" s="28">
        <f t="shared" si="0"/>
        <v>4933017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17385033</v>
      </c>
      <c r="X17" s="28">
        <f t="shared" si="0"/>
        <v>32266647</v>
      </c>
      <c r="Y17" s="28">
        <f t="shared" si="0"/>
        <v>-14881614</v>
      </c>
      <c r="Z17" s="29">
        <f>+IF(X17&lt;&gt;0,+(Y17/X17)*100,0)</f>
        <v>-46.120732656231681</v>
      </c>
      <c r="AA17" s="30">
        <f>SUM(AA6:AA16)</f>
        <v>45916611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>
        <v>-727</v>
      </c>
      <c r="L36" s="20">
        <v>-373</v>
      </c>
      <c r="M36" s="20">
        <v>-3482</v>
      </c>
      <c r="N36" s="20">
        <v>-4582</v>
      </c>
      <c r="O36" s="37">
        <v>-1157</v>
      </c>
      <c r="P36" s="37"/>
      <c r="Q36" s="37">
        <v>-592</v>
      </c>
      <c r="R36" s="20">
        <v>-1749</v>
      </c>
      <c r="S36" s="20"/>
      <c r="T36" s="20"/>
      <c r="U36" s="20"/>
      <c r="V36" s="37"/>
      <c r="W36" s="37">
        <v>-6331</v>
      </c>
      <c r="X36" s="37"/>
      <c r="Y36" s="20">
        <v>-6331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-727</v>
      </c>
      <c r="L39" s="28">
        <f t="shared" si="2"/>
        <v>-373</v>
      </c>
      <c r="M39" s="28">
        <f t="shared" si="2"/>
        <v>-3482</v>
      </c>
      <c r="N39" s="28">
        <f t="shared" si="2"/>
        <v>-4582</v>
      </c>
      <c r="O39" s="28">
        <f t="shared" si="2"/>
        <v>-1157</v>
      </c>
      <c r="P39" s="28">
        <f t="shared" si="2"/>
        <v>0</v>
      </c>
      <c r="Q39" s="28">
        <f t="shared" si="2"/>
        <v>-592</v>
      </c>
      <c r="R39" s="28">
        <f t="shared" si="2"/>
        <v>-1749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-6331</v>
      </c>
      <c r="X39" s="28">
        <f t="shared" si="2"/>
        <v>0</v>
      </c>
      <c r="Y39" s="28">
        <f t="shared" si="2"/>
        <v>-6331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19582427</v>
      </c>
      <c r="D41" s="32">
        <f>+D17+D30+D39</f>
        <v>0</v>
      </c>
      <c r="E41" s="33">
        <f t="shared" si="3"/>
        <v>43022098</v>
      </c>
      <c r="F41" s="34">
        <f t="shared" si="3"/>
        <v>45916611</v>
      </c>
      <c r="G41" s="34">
        <f t="shared" si="3"/>
        <v>298608</v>
      </c>
      <c r="H41" s="34">
        <f t="shared" si="3"/>
        <v>1525520</v>
      </c>
      <c r="I41" s="34">
        <f t="shared" si="3"/>
        <v>2238140</v>
      </c>
      <c r="J41" s="34">
        <f t="shared" si="3"/>
        <v>4062268</v>
      </c>
      <c r="K41" s="34">
        <f t="shared" si="3"/>
        <v>3394664</v>
      </c>
      <c r="L41" s="34">
        <f t="shared" si="3"/>
        <v>2468942</v>
      </c>
      <c r="M41" s="34">
        <f t="shared" si="3"/>
        <v>2521560</v>
      </c>
      <c r="N41" s="34">
        <f t="shared" si="3"/>
        <v>8385166</v>
      </c>
      <c r="O41" s="34">
        <f t="shared" si="3"/>
        <v>2262150</v>
      </c>
      <c r="P41" s="34">
        <f t="shared" si="3"/>
        <v>0</v>
      </c>
      <c r="Q41" s="34">
        <f t="shared" si="3"/>
        <v>2669118</v>
      </c>
      <c r="R41" s="34">
        <f t="shared" si="3"/>
        <v>4931268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17378702</v>
      </c>
      <c r="X41" s="34">
        <f t="shared" si="3"/>
        <v>32266647</v>
      </c>
      <c r="Y41" s="34">
        <f t="shared" si="3"/>
        <v>-14887945</v>
      </c>
      <c r="Z41" s="35">
        <f>+IF(X41&lt;&gt;0,+(Y41/X41)*100,0)</f>
        <v>-46.140353535959285</v>
      </c>
      <c r="AA41" s="36">
        <f>+AA17+AA30+AA39</f>
        <v>45916611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298608</v>
      </c>
      <c r="I42" s="34">
        <f>+H43+I60</f>
        <v>1824128</v>
      </c>
      <c r="J42" s="34">
        <f>+G42</f>
        <v>0</v>
      </c>
      <c r="K42" s="34">
        <f>+I43+K60</f>
        <v>4062268</v>
      </c>
      <c r="L42" s="34">
        <f>+K43+L60</f>
        <v>7456932</v>
      </c>
      <c r="M42" s="34">
        <f>+L43+M60</f>
        <v>9925874</v>
      </c>
      <c r="N42" s="34">
        <f>+K42</f>
        <v>4062268</v>
      </c>
      <c r="O42" s="34">
        <f>+M43+O60</f>
        <v>12447434</v>
      </c>
      <c r="P42" s="34">
        <f>+O43+P60</f>
        <v>14709584</v>
      </c>
      <c r="Q42" s="34">
        <f>+P43+Q60</f>
        <v>14709584</v>
      </c>
      <c r="R42" s="34">
        <f>+O42</f>
        <v>12447434</v>
      </c>
      <c r="S42" s="34">
        <f>+Q43+S60</f>
        <v>17378702</v>
      </c>
      <c r="T42" s="34">
        <f>+S43+T60</f>
        <v>17378702</v>
      </c>
      <c r="U42" s="34">
        <f>+T43+U60</f>
        <v>17378702</v>
      </c>
      <c r="V42" s="34">
        <f>+S42</f>
        <v>17378702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19582427</v>
      </c>
      <c r="D43" s="44">
        <f t="shared" ref="D43:AA43" si="4">+D41+D42</f>
        <v>0</v>
      </c>
      <c r="E43" s="45">
        <f t="shared" si="4"/>
        <v>43022098</v>
      </c>
      <c r="F43" s="46">
        <f t="shared" si="4"/>
        <v>45916611</v>
      </c>
      <c r="G43" s="46">
        <f t="shared" si="4"/>
        <v>298608</v>
      </c>
      <c r="H43" s="46">
        <f t="shared" si="4"/>
        <v>1824128</v>
      </c>
      <c r="I43" s="46">
        <f t="shared" si="4"/>
        <v>4062268</v>
      </c>
      <c r="J43" s="46">
        <f>+I43</f>
        <v>4062268</v>
      </c>
      <c r="K43" s="46">
        <f t="shared" si="4"/>
        <v>7456932</v>
      </c>
      <c r="L43" s="46">
        <f t="shared" si="4"/>
        <v>9925874</v>
      </c>
      <c r="M43" s="46">
        <f t="shared" si="4"/>
        <v>12447434</v>
      </c>
      <c r="N43" s="46">
        <f>+M43</f>
        <v>12447434</v>
      </c>
      <c r="O43" s="46">
        <f t="shared" si="4"/>
        <v>14709584</v>
      </c>
      <c r="P43" s="46">
        <f t="shared" si="4"/>
        <v>14709584</v>
      </c>
      <c r="Q43" s="46">
        <f t="shared" si="4"/>
        <v>17378702</v>
      </c>
      <c r="R43" s="46">
        <f>+Q43</f>
        <v>17378702</v>
      </c>
      <c r="S43" s="46">
        <f t="shared" si="4"/>
        <v>17378702</v>
      </c>
      <c r="T43" s="46">
        <f t="shared" si="4"/>
        <v>17378702</v>
      </c>
      <c r="U43" s="46">
        <f t="shared" si="4"/>
        <v>17378702</v>
      </c>
      <c r="V43" s="46">
        <f>+U43</f>
        <v>17378702</v>
      </c>
      <c r="W43" s="46">
        <f>+V43</f>
        <v>17378702</v>
      </c>
      <c r="X43" s="46">
        <f t="shared" si="4"/>
        <v>32266647</v>
      </c>
      <c r="Y43" s="46">
        <f t="shared" si="4"/>
        <v>-14887945</v>
      </c>
      <c r="Z43" s="47">
        <f>+IF(X43&lt;&gt;0,+(Y43/X43)*100,0)</f>
        <v>-46.140353535959285</v>
      </c>
      <c r="AA43" s="48">
        <f t="shared" si="4"/>
        <v>45916611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8128043</v>
      </c>
      <c r="F7" s="20">
        <v>3567696</v>
      </c>
      <c r="G7" s="20">
        <v>84778</v>
      </c>
      <c r="H7" s="20">
        <v>184126</v>
      </c>
      <c r="I7" s="20">
        <v>308981</v>
      </c>
      <c r="J7" s="20">
        <v>577885</v>
      </c>
      <c r="K7" s="20">
        <v>85224</v>
      </c>
      <c r="L7" s="20">
        <v>217616</v>
      </c>
      <c r="M7" s="20"/>
      <c r="N7" s="20">
        <v>302840</v>
      </c>
      <c r="O7" s="20">
        <v>129644</v>
      </c>
      <c r="P7" s="20">
        <v>183717</v>
      </c>
      <c r="Q7" s="20">
        <v>196543</v>
      </c>
      <c r="R7" s="20">
        <v>509904</v>
      </c>
      <c r="S7" s="20"/>
      <c r="T7" s="20"/>
      <c r="U7" s="20"/>
      <c r="V7" s="20"/>
      <c r="W7" s="20">
        <v>1390629</v>
      </c>
      <c r="X7" s="20">
        <v>2675772</v>
      </c>
      <c r="Y7" s="20">
        <v>-1285143</v>
      </c>
      <c r="Z7" s="21">
        <v>-48.028867930451476</v>
      </c>
      <c r="AA7" s="22">
        <v>3567696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4186220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3139668</v>
      </c>
      <c r="Y11" s="20">
        <v>-3139668</v>
      </c>
      <c r="Z11" s="21">
        <v>-100</v>
      </c>
      <c r="AA11" s="22">
        <v>4186220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-1454223</v>
      </c>
      <c r="D14" s="18"/>
      <c r="E14" s="19">
        <v>-1652695</v>
      </c>
      <c r="F14" s="20"/>
      <c r="G14" s="20">
        <v>-221344</v>
      </c>
      <c r="H14" s="20">
        <v>-160520</v>
      </c>
      <c r="I14" s="20">
        <v>-229885</v>
      </c>
      <c r="J14" s="20">
        <v>-611749</v>
      </c>
      <c r="K14" s="20">
        <v>-207586</v>
      </c>
      <c r="L14" s="20">
        <v>-146607</v>
      </c>
      <c r="M14" s="20"/>
      <c r="N14" s="20">
        <v>-354193</v>
      </c>
      <c r="O14" s="20">
        <v>-146681</v>
      </c>
      <c r="P14" s="20">
        <v>-235038</v>
      </c>
      <c r="Q14" s="20">
        <v>-231646</v>
      </c>
      <c r="R14" s="20">
        <v>-613365</v>
      </c>
      <c r="S14" s="20"/>
      <c r="T14" s="20"/>
      <c r="U14" s="20"/>
      <c r="V14" s="20"/>
      <c r="W14" s="20">
        <v>-1579307</v>
      </c>
      <c r="X14" s="20"/>
      <c r="Y14" s="20">
        <v>-1579307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-1454223</v>
      </c>
      <c r="D17" s="26">
        <f>SUM(D6:D16)</f>
        <v>0</v>
      </c>
      <c r="E17" s="27">
        <f t="shared" si="0"/>
        <v>6475348</v>
      </c>
      <c r="F17" s="28">
        <f t="shared" si="0"/>
        <v>7753916</v>
      </c>
      <c r="G17" s="28">
        <f t="shared" si="0"/>
        <v>-136566</v>
      </c>
      <c r="H17" s="28">
        <f t="shared" si="0"/>
        <v>23606</v>
      </c>
      <c r="I17" s="28">
        <f t="shared" si="0"/>
        <v>79096</v>
      </c>
      <c r="J17" s="28">
        <f t="shared" si="0"/>
        <v>-33864</v>
      </c>
      <c r="K17" s="28">
        <f t="shared" si="0"/>
        <v>-122362</v>
      </c>
      <c r="L17" s="28">
        <f t="shared" si="0"/>
        <v>71009</v>
      </c>
      <c r="M17" s="28">
        <f t="shared" si="0"/>
        <v>0</v>
      </c>
      <c r="N17" s="28">
        <f t="shared" si="0"/>
        <v>-51353</v>
      </c>
      <c r="O17" s="28">
        <f t="shared" si="0"/>
        <v>-17037</v>
      </c>
      <c r="P17" s="28">
        <f t="shared" si="0"/>
        <v>-51321</v>
      </c>
      <c r="Q17" s="28">
        <f t="shared" si="0"/>
        <v>-35103</v>
      </c>
      <c r="R17" s="28">
        <f t="shared" si="0"/>
        <v>-103461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-188678</v>
      </c>
      <c r="X17" s="28">
        <f t="shared" si="0"/>
        <v>5815440</v>
      </c>
      <c r="Y17" s="28">
        <f t="shared" si="0"/>
        <v>-6004118</v>
      </c>
      <c r="Z17" s="29">
        <f>+IF(X17&lt;&gt;0,+(Y17/X17)*100,0)</f>
        <v>-103.24443206360998</v>
      </c>
      <c r="AA17" s="30">
        <f>SUM(AA6:AA16)</f>
        <v>7753916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-1454223</v>
      </c>
      <c r="D41" s="32">
        <f>+D17+D30+D39</f>
        <v>0</v>
      </c>
      <c r="E41" s="33">
        <f t="shared" si="3"/>
        <v>6475348</v>
      </c>
      <c r="F41" s="34">
        <f t="shared" si="3"/>
        <v>7753916</v>
      </c>
      <c r="G41" s="34">
        <f t="shared" si="3"/>
        <v>-136566</v>
      </c>
      <c r="H41" s="34">
        <f t="shared" si="3"/>
        <v>23606</v>
      </c>
      <c r="I41" s="34">
        <f t="shared" si="3"/>
        <v>79096</v>
      </c>
      <c r="J41" s="34">
        <f t="shared" si="3"/>
        <v>-33864</v>
      </c>
      <c r="K41" s="34">
        <f t="shared" si="3"/>
        <v>-122362</v>
      </c>
      <c r="L41" s="34">
        <f t="shared" si="3"/>
        <v>71009</v>
      </c>
      <c r="M41" s="34">
        <f t="shared" si="3"/>
        <v>0</v>
      </c>
      <c r="N41" s="34">
        <f t="shared" si="3"/>
        <v>-51353</v>
      </c>
      <c r="O41" s="34">
        <f t="shared" si="3"/>
        <v>-17037</v>
      </c>
      <c r="P41" s="34">
        <f t="shared" si="3"/>
        <v>-51321</v>
      </c>
      <c r="Q41" s="34">
        <f t="shared" si="3"/>
        <v>-35103</v>
      </c>
      <c r="R41" s="34">
        <f t="shared" si="3"/>
        <v>-103461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-188678</v>
      </c>
      <c r="X41" s="34">
        <f t="shared" si="3"/>
        <v>5815440</v>
      </c>
      <c r="Y41" s="34">
        <f t="shared" si="3"/>
        <v>-6004118</v>
      </c>
      <c r="Z41" s="35">
        <f>+IF(X41&lt;&gt;0,+(Y41/X41)*100,0)</f>
        <v>-103.24443206360998</v>
      </c>
      <c r="AA41" s="36">
        <f>+AA17+AA30+AA39</f>
        <v>7753916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-136566</v>
      </c>
      <c r="I42" s="34">
        <f>+H43+I60</f>
        <v>-112960</v>
      </c>
      <c r="J42" s="34">
        <f>+G42</f>
        <v>0</v>
      </c>
      <c r="K42" s="34">
        <f>+I43+K60</f>
        <v>-33864</v>
      </c>
      <c r="L42" s="34">
        <f>+K43+L60</f>
        <v>-156226</v>
      </c>
      <c r="M42" s="34">
        <f>+L43+M60</f>
        <v>-85217</v>
      </c>
      <c r="N42" s="34">
        <f>+K42</f>
        <v>-33864</v>
      </c>
      <c r="O42" s="34">
        <f>+M43+O60</f>
        <v>-85217</v>
      </c>
      <c r="P42" s="34">
        <f>+O43+P60</f>
        <v>-102254</v>
      </c>
      <c r="Q42" s="34">
        <f>+P43+Q60</f>
        <v>-153575</v>
      </c>
      <c r="R42" s="34">
        <f>+O42</f>
        <v>-85217</v>
      </c>
      <c r="S42" s="34">
        <f>+Q43+S60</f>
        <v>-188678</v>
      </c>
      <c r="T42" s="34">
        <f>+S43+T60</f>
        <v>-188678</v>
      </c>
      <c r="U42" s="34">
        <f>+T43+U60</f>
        <v>-188678</v>
      </c>
      <c r="V42" s="34">
        <f>+S42</f>
        <v>-188678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-1454223</v>
      </c>
      <c r="D43" s="44">
        <f t="shared" ref="D43:AA43" si="4">+D41+D42</f>
        <v>0</v>
      </c>
      <c r="E43" s="45">
        <f t="shared" si="4"/>
        <v>6475348</v>
      </c>
      <c r="F43" s="46">
        <f t="shared" si="4"/>
        <v>7753916</v>
      </c>
      <c r="G43" s="46">
        <f t="shared" si="4"/>
        <v>-136566</v>
      </c>
      <c r="H43" s="46">
        <f t="shared" si="4"/>
        <v>-112960</v>
      </c>
      <c r="I43" s="46">
        <f t="shared" si="4"/>
        <v>-33864</v>
      </c>
      <c r="J43" s="46">
        <f>+I43</f>
        <v>-33864</v>
      </c>
      <c r="K43" s="46">
        <f t="shared" si="4"/>
        <v>-156226</v>
      </c>
      <c r="L43" s="46">
        <f t="shared" si="4"/>
        <v>-85217</v>
      </c>
      <c r="M43" s="46">
        <f t="shared" si="4"/>
        <v>-85217</v>
      </c>
      <c r="N43" s="46">
        <f>+M43</f>
        <v>-85217</v>
      </c>
      <c r="O43" s="46">
        <f t="shared" si="4"/>
        <v>-102254</v>
      </c>
      <c r="P43" s="46">
        <f t="shared" si="4"/>
        <v>-153575</v>
      </c>
      <c r="Q43" s="46">
        <f t="shared" si="4"/>
        <v>-188678</v>
      </c>
      <c r="R43" s="46">
        <f>+Q43</f>
        <v>-188678</v>
      </c>
      <c r="S43" s="46">
        <f t="shared" si="4"/>
        <v>-188678</v>
      </c>
      <c r="T43" s="46">
        <f t="shared" si="4"/>
        <v>-188678</v>
      </c>
      <c r="U43" s="46">
        <f t="shared" si="4"/>
        <v>-188678</v>
      </c>
      <c r="V43" s="46">
        <f>+U43</f>
        <v>-188678</v>
      </c>
      <c r="W43" s="46">
        <f>+V43</f>
        <v>-188678</v>
      </c>
      <c r="X43" s="46">
        <f t="shared" si="4"/>
        <v>5815440</v>
      </c>
      <c r="Y43" s="46">
        <f t="shared" si="4"/>
        <v>-6004118</v>
      </c>
      <c r="Z43" s="47">
        <f>+IF(X43&lt;&gt;0,+(Y43/X43)*100,0)</f>
        <v>-103.24443206360998</v>
      </c>
      <c r="AA43" s="48">
        <f t="shared" si="4"/>
        <v>7753916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-5856607</v>
      </c>
      <c r="F7" s="20">
        <v>-18792277</v>
      </c>
      <c r="G7" s="20">
        <v>272</v>
      </c>
      <c r="H7" s="20"/>
      <c r="I7" s="20"/>
      <c r="J7" s="20">
        <v>272</v>
      </c>
      <c r="K7" s="20"/>
      <c r="L7" s="20"/>
      <c r="M7" s="20">
        <v>411</v>
      </c>
      <c r="N7" s="20">
        <v>411</v>
      </c>
      <c r="O7" s="20"/>
      <c r="P7" s="20"/>
      <c r="Q7" s="20"/>
      <c r="R7" s="20"/>
      <c r="S7" s="20"/>
      <c r="T7" s="20"/>
      <c r="U7" s="20"/>
      <c r="V7" s="20"/>
      <c r="W7" s="20">
        <v>683</v>
      </c>
      <c r="X7" s="20">
        <v>-14094207</v>
      </c>
      <c r="Y7" s="20">
        <v>14094890</v>
      </c>
      <c r="Z7" s="21">
        <v>-100.00484596260009</v>
      </c>
      <c r="AA7" s="22">
        <v>-18792277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13308003</v>
      </c>
      <c r="Y9" s="20">
        <v>-13308003</v>
      </c>
      <c r="Z9" s="21">
        <v>-100</v>
      </c>
      <c r="AA9" s="22">
        <v>17744000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-38266244</v>
      </c>
      <c r="D14" s="18"/>
      <c r="E14" s="19">
        <v>-10377630</v>
      </c>
      <c r="F14" s="20">
        <v>-9894129</v>
      </c>
      <c r="G14" s="20">
        <v>-2275329</v>
      </c>
      <c r="H14" s="20">
        <v>-1038840</v>
      </c>
      <c r="I14" s="20">
        <v>-1089700</v>
      </c>
      <c r="J14" s="20">
        <v>-4403869</v>
      </c>
      <c r="K14" s="20">
        <v>-1240474</v>
      </c>
      <c r="L14" s="20">
        <v>-1373821</v>
      </c>
      <c r="M14" s="20">
        <v>-1362081</v>
      </c>
      <c r="N14" s="20">
        <v>-3976376</v>
      </c>
      <c r="O14" s="20">
        <v>-1517818</v>
      </c>
      <c r="P14" s="20">
        <v>-2100586</v>
      </c>
      <c r="Q14" s="20">
        <v>-1391447</v>
      </c>
      <c r="R14" s="20">
        <v>-5009851</v>
      </c>
      <c r="S14" s="20"/>
      <c r="T14" s="20"/>
      <c r="U14" s="20"/>
      <c r="V14" s="20"/>
      <c r="W14" s="20">
        <v>-13390096</v>
      </c>
      <c r="X14" s="20">
        <v>-7420599</v>
      </c>
      <c r="Y14" s="20">
        <v>-5969497</v>
      </c>
      <c r="Z14" s="21">
        <v>80.444947907844096</v>
      </c>
      <c r="AA14" s="22">
        <v>-9894129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-38266244</v>
      </c>
      <c r="D17" s="26">
        <f>SUM(D6:D16)</f>
        <v>0</v>
      </c>
      <c r="E17" s="27">
        <f t="shared" si="0"/>
        <v>1509763</v>
      </c>
      <c r="F17" s="28">
        <f t="shared" si="0"/>
        <v>-10942406</v>
      </c>
      <c r="G17" s="28">
        <f t="shared" si="0"/>
        <v>-2275057</v>
      </c>
      <c r="H17" s="28">
        <f t="shared" si="0"/>
        <v>-1038840</v>
      </c>
      <c r="I17" s="28">
        <f t="shared" si="0"/>
        <v>-1089700</v>
      </c>
      <c r="J17" s="28">
        <f t="shared" si="0"/>
        <v>-4403597</v>
      </c>
      <c r="K17" s="28">
        <f t="shared" si="0"/>
        <v>-1240474</v>
      </c>
      <c r="L17" s="28">
        <f t="shared" si="0"/>
        <v>-1373821</v>
      </c>
      <c r="M17" s="28">
        <f t="shared" si="0"/>
        <v>-1361670</v>
      </c>
      <c r="N17" s="28">
        <f t="shared" si="0"/>
        <v>-3975965</v>
      </c>
      <c r="O17" s="28">
        <f t="shared" si="0"/>
        <v>-1517818</v>
      </c>
      <c r="P17" s="28">
        <f t="shared" si="0"/>
        <v>-2100586</v>
      </c>
      <c r="Q17" s="28">
        <f t="shared" si="0"/>
        <v>-1391447</v>
      </c>
      <c r="R17" s="28">
        <f t="shared" si="0"/>
        <v>-5009851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-13389413</v>
      </c>
      <c r="X17" s="28">
        <f t="shared" si="0"/>
        <v>-8206803</v>
      </c>
      <c r="Y17" s="28">
        <f t="shared" si="0"/>
        <v>-5182610</v>
      </c>
      <c r="Z17" s="29">
        <f>+IF(X17&lt;&gt;0,+(Y17/X17)*100,0)</f>
        <v>63.150169438696167</v>
      </c>
      <c r="AA17" s="30">
        <f>SUM(AA6:AA16)</f>
        <v>-10942406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-38266244</v>
      </c>
      <c r="D41" s="32">
        <f>+D17+D30+D39</f>
        <v>0</v>
      </c>
      <c r="E41" s="33">
        <f t="shared" si="3"/>
        <v>1509763</v>
      </c>
      <c r="F41" s="34">
        <f t="shared" si="3"/>
        <v>-10942406</v>
      </c>
      <c r="G41" s="34">
        <f t="shared" si="3"/>
        <v>-2275057</v>
      </c>
      <c r="H41" s="34">
        <f t="shared" si="3"/>
        <v>-1038840</v>
      </c>
      <c r="I41" s="34">
        <f t="shared" si="3"/>
        <v>-1089700</v>
      </c>
      <c r="J41" s="34">
        <f t="shared" si="3"/>
        <v>-4403597</v>
      </c>
      <c r="K41" s="34">
        <f t="shared" si="3"/>
        <v>-1240474</v>
      </c>
      <c r="L41" s="34">
        <f t="shared" si="3"/>
        <v>-1373821</v>
      </c>
      <c r="M41" s="34">
        <f t="shared" si="3"/>
        <v>-1361670</v>
      </c>
      <c r="N41" s="34">
        <f t="shared" si="3"/>
        <v>-3975965</v>
      </c>
      <c r="O41" s="34">
        <f t="shared" si="3"/>
        <v>-1517818</v>
      </c>
      <c r="P41" s="34">
        <f t="shared" si="3"/>
        <v>-2100586</v>
      </c>
      <c r="Q41" s="34">
        <f t="shared" si="3"/>
        <v>-1391447</v>
      </c>
      <c r="R41" s="34">
        <f t="shared" si="3"/>
        <v>-5009851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-13389413</v>
      </c>
      <c r="X41" s="34">
        <f t="shared" si="3"/>
        <v>-8206803</v>
      </c>
      <c r="Y41" s="34">
        <f t="shared" si="3"/>
        <v>-5182610</v>
      </c>
      <c r="Z41" s="35">
        <f>+IF(X41&lt;&gt;0,+(Y41/X41)*100,0)</f>
        <v>63.150169438696167</v>
      </c>
      <c r="AA41" s="36">
        <f>+AA17+AA30+AA39</f>
        <v>-10942406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-2275057</v>
      </c>
      <c r="I42" s="34">
        <f>+H43+I60</f>
        <v>-3313897</v>
      </c>
      <c r="J42" s="34">
        <f>+G42</f>
        <v>0</v>
      </c>
      <c r="K42" s="34">
        <f>+I43+K60</f>
        <v>-4403597</v>
      </c>
      <c r="L42" s="34">
        <f>+K43+L60</f>
        <v>-5644071</v>
      </c>
      <c r="M42" s="34">
        <f>+L43+M60</f>
        <v>-7017892</v>
      </c>
      <c r="N42" s="34">
        <f>+K42</f>
        <v>-4403597</v>
      </c>
      <c r="O42" s="34">
        <f>+M43+O60</f>
        <v>-8379562</v>
      </c>
      <c r="P42" s="34">
        <f>+O43+P60</f>
        <v>-9897380</v>
      </c>
      <c r="Q42" s="34">
        <f>+P43+Q60</f>
        <v>-11997966</v>
      </c>
      <c r="R42" s="34">
        <f>+O42</f>
        <v>-8379562</v>
      </c>
      <c r="S42" s="34">
        <f>+Q43+S60</f>
        <v>-13389413</v>
      </c>
      <c r="T42" s="34">
        <f>+S43+T60</f>
        <v>-13389413</v>
      </c>
      <c r="U42" s="34">
        <f>+T43+U60</f>
        <v>-13389413</v>
      </c>
      <c r="V42" s="34">
        <f>+S42</f>
        <v>-13389413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-38266244</v>
      </c>
      <c r="D43" s="44">
        <f t="shared" ref="D43:AA43" si="4">+D41+D42</f>
        <v>0</v>
      </c>
      <c r="E43" s="45">
        <f t="shared" si="4"/>
        <v>1509763</v>
      </c>
      <c r="F43" s="46">
        <f t="shared" si="4"/>
        <v>-10942406</v>
      </c>
      <c r="G43" s="46">
        <f t="shared" si="4"/>
        <v>-2275057</v>
      </c>
      <c r="H43" s="46">
        <f t="shared" si="4"/>
        <v>-3313897</v>
      </c>
      <c r="I43" s="46">
        <f t="shared" si="4"/>
        <v>-4403597</v>
      </c>
      <c r="J43" s="46">
        <f>+I43</f>
        <v>-4403597</v>
      </c>
      <c r="K43" s="46">
        <f t="shared" si="4"/>
        <v>-5644071</v>
      </c>
      <c r="L43" s="46">
        <f t="shared" si="4"/>
        <v>-7017892</v>
      </c>
      <c r="M43" s="46">
        <f t="shared" si="4"/>
        <v>-8379562</v>
      </c>
      <c r="N43" s="46">
        <f>+M43</f>
        <v>-8379562</v>
      </c>
      <c r="O43" s="46">
        <f t="shared" si="4"/>
        <v>-9897380</v>
      </c>
      <c r="P43" s="46">
        <f t="shared" si="4"/>
        <v>-11997966</v>
      </c>
      <c r="Q43" s="46">
        <f t="shared" si="4"/>
        <v>-13389413</v>
      </c>
      <c r="R43" s="46">
        <f>+Q43</f>
        <v>-13389413</v>
      </c>
      <c r="S43" s="46">
        <f t="shared" si="4"/>
        <v>-13389413</v>
      </c>
      <c r="T43" s="46">
        <f t="shared" si="4"/>
        <v>-13389413</v>
      </c>
      <c r="U43" s="46">
        <f t="shared" si="4"/>
        <v>-13389413</v>
      </c>
      <c r="V43" s="46">
        <f>+U43</f>
        <v>-13389413</v>
      </c>
      <c r="W43" s="46">
        <f>+V43</f>
        <v>-13389413</v>
      </c>
      <c r="X43" s="46">
        <f t="shared" si="4"/>
        <v>-8206803</v>
      </c>
      <c r="Y43" s="46">
        <f t="shared" si="4"/>
        <v>-5182610</v>
      </c>
      <c r="Z43" s="47">
        <f>+IF(X43&lt;&gt;0,+(Y43/X43)*100,0)</f>
        <v>63.150169438696167</v>
      </c>
      <c r="AA43" s="48">
        <f t="shared" si="4"/>
        <v>-10942406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705652</v>
      </c>
      <c r="D7" s="18"/>
      <c r="E7" s="19">
        <v>53217</v>
      </c>
      <c r="F7" s="20">
        <v>320291</v>
      </c>
      <c r="G7" s="20">
        <v>67172</v>
      </c>
      <c r="H7" s="20">
        <v>33271</v>
      </c>
      <c r="I7" s="20">
        <v>82619</v>
      </c>
      <c r="J7" s="20">
        <v>183062</v>
      </c>
      <c r="K7" s="20">
        <v>71334</v>
      </c>
      <c r="L7" s="20">
        <v>78636</v>
      </c>
      <c r="M7" s="20">
        <v>37999</v>
      </c>
      <c r="N7" s="20">
        <v>187969</v>
      </c>
      <c r="O7" s="20">
        <v>111201</v>
      </c>
      <c r="P7" s="20">
        <v>81427</v>
      </c>
      <c r="Q7" s="20">
        <v>84590</v>
      </c>
      <c r="R7" s="20">
        <v>277218</v>
      </c>
      <c r="S7" s="20"/>
      <c r="T7" s="20"/>
      <c r="U7" s="20"/>
      <c r="V7" s="20"/>
      <c r="W7" s="20">
        <v>648249</v>
      </c>
      <c r="X7" s="20">
        <v>240213</v>
      </c>
      <c r="Y7" s="20">
        <v>408036</v>
      </c>
      <c r="Z7" s="21">
        <v>169.86424548213461</v>
      </c>
      <c r="AA7" s="22">
        <v>320291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209170</v>
      </c>
      <c r="F11" s="20">
        <v>512828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384616</v>
      </c>
      <c r="Y11" s="20">
        <v>-384616</v>
      </c>
      <c r="Z11" s="21">
        <v>-100</v>
      </c>
      <c r="AA11" s="22">
        <v>512828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-638700</v>
      </c>
      <c r="D14" s="18"/>
      <c r="E14" s="19">
        <v>-6315756</v>
      </c>
      <c r="F14" s="20">
        <v>-6945275</v>
      </c>
      <c r="G14" s="20">
        <v>-278781</v>
      </c>
      <c r="H14" s="20">
        <v>-167526</v>
      </c>
      <c r="I14" s="20">
        <v>-241993</v>
      </c>
      <c r="J14" s="20">
        <v>-688300</v>
      </c>
      <c r="K14" s="20">
        <v>-214576</v>
      </c>
      <c r="L14" s="20">
        <v>-142069</v>
      </c>
      <c r="M14" s="20">
        <v>-102591</v>
      </c>
      <c r="N14" s="20">
        <v>-459236</v>
      </c>
      <c r="O14" s="20">
        <v>-59639</v>
      </c>
      <c r="P14" s="20">
        <v>-73010</v>
      </c>
      <c r="Q14" s="20">
        <v>-6300</v>
      </c>
      <c r="R14" s="20">
        <v>-138949</v>
      </c>
      <c r="S14" s="20"/>
      <c r="T14" s="20"/>
      <c r="U14" s="20"/>
      <c r="V14" s="20"/>
      <c r="W14" s="20">
        <v>-1286485</v>
      </c>
      <c r="X14" s="20">
        <v>-5208966</v>
      </c>
      <c r="Y14" s="20">
        <v>3922481</v>
      </c>
      <c r="Z14" s="21">
        <v>-75.30248805617083</v>
      </c>
      <c r="AA14" s="22">
        <v>-6945275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66952</v>
      </c>
      <c r="D17" s="26">
        <f>SUM(D6:D16)</f>
        <v>0</v>
      </c>
      <c r="E17" s="27">
        <f t="shared" si="0"/>
        <v>-6053369</v>
      </c>
      <c r="F17" s="28">
        <f t="shared" si="0"/>
        <v>-6112156</v>
      </c>
      <c r="G17" s="28">
        <f t="shared" si="0"/>
        <v>-211609</v>
      </c>
      <c r="H17" s="28">
        <f t="shared" si="0"/>
        <v>-134255</v>
      </c>
      <c r="I17" s="28">
        <f t="shared" si="0"/>
        <v>-159374</v>
      </c>
      <c r="J17" s="28">
        <f t="shared" si="0"/>
        <v>-505238</v>
      </c>
      <c r="K17" s="28">
        <f t="shared" si="0"/>
        <v>-143242</v>
      </c>
      <c r="L17" s="28">
        <f t="shared" si="0"/>
        <v>-63433</v>
      </c>
      <c r="M17" s="28">
        <f t="shared" si="0"/>
        <v>-64592</v>
      </c>
      <c r="N17" s="28">
        <f t="shared" si="0"/>
        <v>-271267</v>
      </c>
      <c r="O17" s="28">
        <f t="shared" si="0"/>
        <v>51562</v>
      </c>
      <c r="P17" s="28">
        <f t="shared" si="0"/>
        <v>8417</v>
      </c>
      <c r="Q17" s="28">
        <f t="shared" si="0"/>
        <v>78290</v>
      </c>
      <c r="R17" s="28">
        <f t="shared" si="0"/>
        <v>138269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-638236</v>
      </c>
      <c r="X17" s="28">
        <f t="shared" si="0"/>
        <v>-4584137</v>
      </c>
      <c r="Y17" s="28">
        <f t="shared" si="0"/>
        <v>3945901</v>
      </c>
      <c r="Z17" s="29">
        <f>+IF(X17&lt;&gt;0,+(Y17/X17)*100,0)</f>
        <v>-86.077292192619907</v>
      </c>
      <c r="AA17" s="30">
        <f>SUM(AA6:AA16)</f>
        <v>-6112156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66952</v>
      </c>
      <c r="D41" s="32">
        <f>+D17+D30+D39</f>
        <v>0</v>
      </c>
      <c r="E41" s="33">
        <f t="shared" si="3"/>
        <v>-6053369</v>
      </c>
      <c r="F41" s="34">
        <f t="shared" si="3"/>
        <v>-6112156</v>
      </c>
      <c r="G41" s="34">
        <f t="shared" si="3"/>
        <v>-211609</v>
      </c>
      <c r="H41" s="34">
        <f t="shared" si="3"/>
        <v>-134255</v>
      </c>
      <c r="I41" s="34">
        <f t="shared" si="3"/>
        <v>-159374</v>
      </c>
      <c r="J41" s="34">
        <f t="shared" si="3"/>
        <v>-505238</v>
      </c>
      <c r="K41" s="34">
        <f t="shared" si="3"/>
        <v>-143242</v>
      </c>
      <c r="L41" s="34">
        <f t="shared" si="3"/>
        <v>-63433</v>
      </c>
      <c r="M41" s="34">
        <f t="shared" si="3"/>
        <v>-64592</v>
      </c>
      <c r="N41" s="34">
        <f t="shared" si="3"/>
        <v>-271267</v>
      </c>
      <c r="O41" s="34">
        <f t="shared" si="3"/>
        <v>51562</v>
      </c>
      <c r="P41" s="34">
        <f t="shared" si="3"/>
        <v>8417</v>
      </c>
      <c r="Q41" s="34">
        <f t="shared" si="3"/>
        <v>78290</v>
      </c>
      <c r="R41" s="34">
        <f t="shared" si="3"/>
        <v>138269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-638236</v>
      </c>
      <c r="X41" s="34">
        <f t="shared" si="3"/>
        <v>-4584137</v>
      </c>
      <c r="Y41" s="34">
        <f t="shared" si="3"/>
        <v>3945901</v>
      </c>
      <c r="Z41" s="35">
        <f>+IF(X41&lt;&gt;0,+(Y41/X41)*100,0)</f>
        <v>-86.077292192619907</v>
      </c>
      <c r="AA41" s="36">
        <f>+AA17+AA30+AA39</f>
        <v>-6112156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-211609</v>
      </c>
      <c r="I42" s="34">
        <f>+H43+I60</f>
        <v>-345864</v>
      </c>
      <c r="J42" s="34">
        <f>+G42</f>
        <v>0</v>
      </c>
      <c r="K42" s="34">
        <f>+I43+K60</f>
        <v>-505238</v>
      </c>
      <c r="L42" s="34">
        <f>+K43+L60</f>
        <v>-648480</v>
      </c>
      <c r="M42" s="34">
        <f>+L43+M60</f>
        <v>-711913</v>
      </c>
      <c r="N42" s="34">
        <f>+K42</f>
        <v>-505238</v>
      </c>
      <c r="O42" s="34">
        <f>+M43+O60</f>
        <v>-776505</v>
      </c>
      <c r="P42" s="34">
        <f>+O43+P60</f>
        <v>-724943</v>
      </c>
      <c r="Q42" s="34">
        <f>+P43+Q60</f>
        <v>-716526</v>
      </c>
      <c r="R42" s="34">
        <f>+O42</f>
        <v>-776505</v>
      </c>
      <c r="S42" s="34">
        <f>+Q43+S60</f>
        <v>-638236</v>
      </c>
      <c r="T42" s="34">
        <f>+S43+T60</f>
        <v>-638236</v>
      </c>
      <c r="U42" s="34">
        <f>+T43+U60</f>
        <v>-638236</v>
      </c>
      <c r="V42" s="34">
        <f>+S42</f>
        <v>-638236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66952</v>
      </c>
      <c r="D43" s="44">
        <f t="shared" ref="D43:AA43" si="4">+D41+D42</f>
        <v>0</v>
      </c>
      <c r="E43" s="45">
        <f t="shared" si="4"/>
        <v>-6053369</v>
      </c>
      <c r="F43" s="46">
        <f t="shared" si="4"/>
        <v>-6112156</v>
      </c>
      <c r="G43" s="46">
        <f t="shared" si="4"/>
        <v>-211609</v>
      </c>
      <c r="H43" s="46">
        <f t="shared" si="4"/>
        <v>-345864</v>
      </c>
      <c r="I43" s="46">
        <f t="shared" si="4"/>
        <v>-505238</v>
      </c>
      <c r="J43" s="46">
        <f>+I43</f>
        <v>-505238</v>
      </c>
      <c r="K43" s="46">
        <f t="shared" si="4"/>
        <v>-648480</v>
      </c>
      <c r="L43" s="46">
        <f t="shared" si="4"/>
        <v>-711913</v>
      </c>
      <c r="M43" s="46">
        <f t="shared" si="4"/>
        <v>-776505</v>
      </c>
      <c r="N43" s="46">
        <f>+M43</f>
        <v>-776505</v>
      </c>
      <c r="O43" s="46">
        <f t="shared" si="4"/>
        <v>-724943</v>
      </c>
      <c r="P43" s="46">
        <f t="shared" si="4"/>
        <v>-716526</v>
      </c>
      <c r="Q43" s="46">
        <f t="shared" si="4"/>
        <v>-638236</v>
      </c>
      <c r="R43" s="46">
        <f>+Q43</f>
        <v>-638236</v>
      </c>
      <c r="S43" s="46">
        <f t="shared" si="4"/>
        <v>-638236</v>
      </c>
      <c r="T43" s="46">
        <f t="shared" si="4"/>
        <v>-638236</v>
      </c>
      <c r="U43" s="46">
        <f t="shared" si="4"/>
        <v>-638236</v>
      </c>
      <c r="V43" s="46">
        <f>+U43</f>
        <v>-638236</v>
      </c>
      <c r="W43" s="46">
        <f>+V43</f>
        <v>-638236</v>
      </c>
      <c r="X43" s="46">
        <f t="shared" si="4"/>
        <v>-4584137</v>
      </c>
      <c r="Y43" s="46">
        <f t="shared" si="4"/>
        <v>3945901</v>
      </c>
      <c r="Z43" s="47">
        <f>+IF(X43&lt;&gt;0,+(Y43/X43)*100,0)</f>
        <v>-86.077292192619907</v>
      </c>
      <c r="AA43" s="48">
        <f t="shared" si="4"/>
        <v>-6112156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2779986</v>
      </c>
      <c r="F7" s="20">
        <v>2063110</v>
      </c>
      <c r="G7" s="20">
        <v>43246</v>
      </c>
      <c r="H7" s="20">
        <v>168078</v>
      </c>
      <c r="I7" s="20">
        <v>161407</v>
      </c>
      <c r="J7" s="20">
        <v>372731</v>
      </c>
      <c r="K7" s="20">
        <v>175307</v>
      </c>
      <c r="L7" s="20">
        <v>158740</v>
      </c>
      <c r="M7" s="20">
        <v>130131</v>
      </c>
      <c r="N7" s="20">
        <v>464178</v>
      </c>
      <c r="O7" s="20">
        <v>169446</v>
      </c>
      <c r="P7" s="20">
        <v>203125</v>
      </c>
      <c r="Q7" s="20">
        <v>155663</v>
      </c>
      <c r="R7" s="20">
        <v>528234</v>
      </c>
      <c r="S7" s="20"/>
      <c r="T7" s="20"/>
      <c r="U7" s="20"/>
      <c r="V7" s="20"/>
      <c r="W7" s="20">
        <v>1365143</v>
      </c>
      <c r="X7" s="20">
        <v>1547325</v>
      </c>
      <c r="Y7" s="20">
        <v>-182182</v>
      </c>
      <c r="Z7" s="21">
        <v>-11.773997059441294</v>
      </c>
      <c r="AA7" s="22">
        <v>2063110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4926897</v>
      </c>
      <c r="Y9" s="20">
        <v>-4926897</v>
      </c>
      <c r="Z9" s="21">
        <v>-100</v>
      </c>
      <c r="AA9" s="22">
        <v>6569200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-4310955</v>
      </c>
      <c r="F14" s="20">
        <v>-4625622</v>
      </c>
      <c r="G14" s="20">
        <v>-44034</v>
      </c>
      <c r="H14" s="20">
        <v>-58735</v>
      </c>
      <c r="I14" s="20">
        <v>-25587</v>
      </c>
      <c r="J14" s="20">
        <v>-128356</v>
      </c>
      <c r="K14" s="20">
        <v>-317392</v>
      </c>
      <c r="L14" s="20">
        <v>-563174</v>
      </c>
      <c r="M14" s="20">
        <v>-1085282</v>
      </c>
      <c r="N14" s="20">
        <v>-1965848</v>
      </c>
      <c r="O14" s="20">
        <v>-564121</v>
      </c>
      <c r="P14" s="20">
        <v>-852658</v>
      </c>
      <c r="Q14" s="20">
        <v>-822792</v>
      </c>
      <c r="R14" s="20">
        <v>-2239571</v>
      </c>
      <c r="S14" s="20"/>
      <c r="T14" s="20"/>
      <c r="U14" s="20"/>
      <c r="V14" s="20"/>
      <c r="W14" s="20">
        <v>-4333775</v>
      </c>
      <c r="X14" s="20">
        <v>-3469212</v>
      </c>
      <c r="Y14" s="20">
        <v>-864563</v>
      </c>
      <c r="Z14" s="21">
        <v>24.921019528353987</v>
      </c>
      <c r="AA14" s="22">
        <v>-4625622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5038231</v>
      </c>
      <c r="F17" s="28">
        <f t="shared" si="0"/>
        <v>4006688</v>
      </c>
      <c r="G17" s="28">
        <f t="shared" si="0"/>
        <v>-788</v>
      </c>
      <c r="H17" s="28">
        <f t="shared" si="0"/>
        <v>109343</v>
      </c>
      <c r="I17" s="28">
        <f t="shared" si="0"/>
        <v>135820</v>
      </c>
      <c r="J17" s="28">
        <f t="shared" si="0"/>
        <v>244375</v>
      </c>
      <c r="K17" s="28">
        <f t="shared" si="0"/>
        <v>-142085</v>
      </c>
      <c r="L17" s="28">
        <f t="shared" si="0"/>
        <v>-404434</v>
      </c>
      <c r="M17" s="28">
        <f t="shared" si="0"/>
        <v>-955151</v>
      </c>
      <c r="N17" s="28">
        <f t="shared" si="0"/>
        <v>-1501670</v>
      </c>
      <c r="O17" s="28">
        <f t="shared" si="0"/>
        <v>-394675</v>
      </c>
      <c r="P17" s="28">
        <f t="shared" si="0"/>
        <v>-649533</v>
      </c>
      <c r="Q17" s="28">
        <f t="shared" si="0"/>
        <v>-667129</v>
      </c>
      <c r="R17" s="28">
        <f t="shared" si="0"/>
        <v>-1711337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-2968632</v>
      </c>
      <c r="X17" s="28">
        <f t="shared" si="0"/>
        <v>3005010</v>
      </c>
      <c r="Y17" s="28">
        <f t="shared" si="0"/>
        <v>-5973642</v>
      </c>
      <c r="Z17" s="29">
        <f>+IF(X17&lt;&gt;0,+(Y17/X17)*100,0)</f>
        <v>-198.78942166581808</v>
      </c>
      <c r="AA17" s="30">
        <f>SUM(AA6:AA16)</f>
        <v>4006688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-1200000</v>
      </c>
      <c r="F28" s="20"/>
      <c r="G28" s="20"/>
      <c r="H28" s="20"/>
      <c r="I28" s="20"/>
      <c r="J28" s="20"/>
      <c r="K28" s="20"/>
      <c r="L28" s="20">
        <v>-1380000</v>
      </c>
      <c r="M28" s="20"/>
      <c r="N28" s="20">
        <v>-1380000</v>
      </c>
      <c r="O28" s="20"/>
      <c r="P28" s="20"/>
      <c r="Q28" s="20"/>
      <c r="R28" s="20"/>
      <c r="S28" s="20"/>
      <c r="T28" s="20"/>
      <c r="U28" s="20"/>
      <c r="V28" s="20"/>
      <c r="W28" s="20">
        <v>-1380000</v>
      </c>
      <c r="X28" s="20"/>
      <c r="Y28" s="20">
        <v>-1380000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-1200000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-1380000</v>
      </c>
      <c r="M30" s="28">
        <f t="shared" si="1"/>
        <v>0</v>
      </c>
      <c r="N30" s="28">
        <f t="shared" si="1"/>
        <v>-1380000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-1380000</v>
      </c>
      <c r="X30" s="28">
        <f t="shared" si="1"/>
        <v>0</v>
      </c>
      <c r="Y30" s="28">
        <f t="shared" si="1"/>
        <v>-1380000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3838231</v>
      </c>
      <c r="F41" s="34">
        <f t="shared" si="3"/>
        <v>4006688</v>
      </c>
      <c r="G41" s="34">
        <f t="shared" si="3"/>
        <v>-788</v>
      </c>
      <c r="H41" s="34">
        <f t="shared" si="3"/>
        <v>109343</v>
      </c>
      <c r="I41" s="34">
        <f t="shared" si="3"/>
        <v>135820</v>
      </c>
      <c r="J41" s="34">
        <f t="shared" si="3"/>
        <v>244375</v>
      </c>
      <c r="K41" s="34">
        <f t="shared" si="3"/>
        <v>-142085</v>
      </c>
      <c r="L41" s="34">
        <f t="shared" si="3"/>
        <v>-1784434</v>
      </c>
      <c r="M41" s="34">
        <f t="shared" si="3"/>
        <v>-955151</v>
      </c>
      <c r="N41" s="34">
        <f t="shared" si="3"/>
        <v>-2881670</v>
      </c>
      <c r="O41" s="34">
        <f t="shared" si="3"/>
        <v>-394675</v>
      </c>
      <c r="P41" s="34">
        <f t="shared" si="3"/>
        <v>-649533</v>
      </c>
      <c r="Q41" s="34">
        <f t="shared" si="3"/>
        <v>-667129</v>
      </c>
      <c r="R41" s="34">
        <f t="shared" si="3"/>
        <v>-1711337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-4348632</v>
      </c>
      <c r="X41" s="34">
        <f t="shared" si="3"/>
        <v>3005010</v>
      </c>
      <c r="Y41" s="34">
        <f t="shared" si="3"/>
        <v>-7353642</v>
      </c>
      <c r="Z41" s="35">
        <f>+IF(X41&lt;&gt;0,+(Y41/X41)*100,0)</f>
        <v>-244.71272974133197</v>
      </c>
      <c r="AA41" s="36">
        <f>+AA17+AA30+AA39</f>
        <v>4006688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-788</v>
      </c>
      <c r="I42" s="34">
        <f>+H43+I60</f>
        <v>108555</v>
      </c>
      <c r="J42" s="34">
        <f>+G42</f>
        <v>0</v>
      </c>
      <c r="K42" s="34">
        <f>+I43+K60</f>
        <v>244375</v>
      </c>
      <c r="L42" s="34">
        <f>+K43+L60</f>
        <v>102290</v>
      </c>
      <c r="M42" s="34">
        <f>+L43+M60</f>
        <v>-1682144</v>
      </c>
      <c r="N42" s="34">
        <f>+K42</f>
        <v>244375</v>
      </c>
      <c r="O42" s="34">
        <f>+M43+O60</f>
        <v>-2637295</v>
      </c>
      <c r="P42" s="34">
        <f>+O43+P60</f>
        <v>-3031970</v>
      </c>
      <c r="Q42" s="34">
        <f>+P43+Q60</f>
        <v>-3681503</v>
      </c>
      <c r="R42" s="34">
        <f>+O42</f>
        <v>-2637295</v>
      </c>
      <c r="S42" s="34">
        <f>+Q43+S60</f>
        <v>-4348632</v>
      </c>
      <c r="T42" s="34">
        <f>+S43+T60</f>
        <v>-4348632</v>
      </c>
      <c r="U42" s="34">
        <f>+T43+U60</f>
        <v>-4348632</v>
      </c>
      <c r="V42" s="34">
        <f>+S42</f>
        <v>-4348632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3838231</v>
      </c>
      <c r="F43" s="46">
        <f t="shared" si="4"/>
        <v>4006688</v>
      </c>
      <c r="G43" s="46">
        <f t="shared" si="4"/>
        <v>-788</v>
      </c>
      <c r="H43" s="46">
        <f t="shared" si="4"/>
        <v>108555</v>
      </c>
      <c r="I43" s="46">
        <f t="shared" si="4"/>
        <v>244375</v>
      </c>
      <c r="J43" s="46">
        <f>+I43</f>
        <v>244375</v>
      </c>
      <c r="K43" s="46">
        <f t="shared" si="4"/>
        <v>102290</v>
      </c>
      <c r="L43" s="46">
        <f t="shared" si="4"/>
        <v>-1682144</v>
      </c>
      <c r="M43" s="46">
        <f t="shared" si="4"/>
        <v>-2637295</v>
      </c>
      <c r="N43" s="46">
        <f>+M43</f>
        <v>-2637295</v>
      </c>
      <c r="O43" s="46">
        <f t="shared" si="4"/>
        <v>-3031970</v>
      </c>
      <c r="P43" s="46">
        <f t="shared" si="4"/>
        <v>-3681503</v>
      </c>
      <c r="Q43" s="46">
        <f t="shared" si="4"/>
        <v>-4348632</v>
      </c>
      <c r="R43" s="46">
        <f>+Q43</f>
        <v>-4348632</v>
      </c>
      <c r="S43" s="46">
        <f t="shared" si="4"/>
        <v>-4348632</v>
      </c>
      <c r="T43" s="46">
        <f t="shared" si="4"/>
        <v>-4348632</v>
      </c>
      <c r="U43" s="46">
        <f t="shared" si="4"/>
        <v>-4348632</v>
      </c>
      <c r="V43" s="46">
        <f>+U43</f>
        <v>-4348632</v>
      </c>
      <c r="W43" s="46">
        <f>+V43</f>
        <v>-4348632</v>
      </c>
      <c r="X43" s="46">
        <f t="shared" si="4"/>
        <v>3005010</v>
      </c>
      <c r="Y43" s="46">
        <f t="shared" si="4"/>
        <v>-7353642</v>
      </c>
      <c r="Z43" s="47">
        <f>+IF(X43&lt;&gt;0,+(Y43/X43)*100,0)</f>
        <v>-244.71272974133197</v>
      </c>
      <c r="AA43" s="48">
        <f t="shared" si="4"/>
        <v>4006688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-4501730</v>
      </c>
      <c r="F14" s="20">
        <v>-4501730</v>
      </c>
      <c r="G14" s="20"/>
      <c r="H14" s="20"/>
      <c r="I14" s="20">
        <v>-559444</v>
      </c>
      <c r="J14" s="20">
        <v>-559444</v>
      </c>
      <c r="K14" s="20"/>
      <c r="L14" s="20">
        <v>-8300</v>
      </c>
      <c r="M14" s="20">
        <v>-457142</v>
      </c>
      <c r="N14" s="20">
        <v>-465442</v>
      </c>
      <c r="O14" s="20">
        <v>-12060</v>
      </c>
      <c r="P14" s="20"/>
      <c r="Q14" s="20"/>
      <c r="R14" s="20">
        <v>-12060</v>
      </c>
      <c r="S14" s="20"/>
      <c r="T14" s="20"/>
      <c r="U14" s="20"/>
      <c r="V14" s="20"/>
      <c r="W14" s="20">
        <v>-1036946</v>
      </c>
      <c r="X14" s="20">
        <v>-3376298</v>
      </c>
      <c r="Y14" s="20">
        <v>2339352</v>
      </c>
      <c r="Z14" s="21">
        <v>-69.2874858795047</v>
      </c>
      <c r="AA14" s="22">
        <v>-4501730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-4501730</v>
      </c>
      <c r="F17" s="28">
        <f t="shared" si="0"/>
        <v>-4501730</v>
      </c>
      <c r="G17" s="28">
        <f t="shared" si="0"/>
        <v>0</v>
      </c>
      <c r="H17" s="28">
        <f t="shared" si="0"/>
        <v>0</v>
      </c>
      <c r="I17" s="28">
        <f t="shared" si="0"/>
        <v>-559444</v>
      </c>
      <c r="J17" s="28">
        <f t="shared" si="0"/>
        <v>-559444</v>
      </c>
      <c r="K17" s="28">
        <f t="shared" si="0"/>
        <v>0</v>
      </c>
      <c r="L17" s="28">
        <f t="shared" si="0"/>
        <v>-8300</v>
      </c>
      <c r="M17" s="28">
        <f t="shared" si="0"/>
        <v>-457142</v>
      </c>
      <c r="N17" s="28">
        <f t="shared" si="0"/>
        <v>-465442</v>
      </c>
      <c r="O17" s="28">
        <f t="shared" si="0"/>
        <v>-12060</v>
      </c>
      <c r="P17" s="28">
        <f t="shared" si="0"/>
        <v>0</v>
      </c>
      <c r="Q17" s="28">
        <f t="shared" si="0"/>
        <v>0</v>
      </c>
      <c r="R17" s="28">
        <f t="shared" si="0"/>
        <v>-12060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-1036946</v>
      </c>
      <c r="X17" s="28">
        <f t="shared" si="0"/>
        <v>-3376298</v>
      </c>
      <c r="Y17" s="28">
        <f t="shared" si="0"/>
        <v>2339352</v>
      </c>
      <c r="Z17" s="29">
        <f>+IF(X17&lt;&gt;0,+(Y17/X17)*100,0)</f>
        <v>-69.2874858795047</v>
      </c>
      <c r="AA17" s="30">
        <f>SUM(AA6:AA16)</f>
        <v>-4501730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-4501730</v>
      </c>
      <c r="F41" s="34">
        <f t="shared" si="3"/>
        <v>-4501730</v>
      </c>
      <c r="G41" s="34">
        <f t="shared" si="3"/>
        <v>0</v>
      </c>
      <c r="H41" s="34">
        <f t="shared" si="3"/>
        <v>0</v>
      </c>
      <c r="I41" s="34">
        <f t="shared" si="3"/>
        <v>-559444</v>
      </c>
      <c r="J41" s="34">
        <f t="shared" si="3"/>
        <v>-559444</v>
      </c>
      <c r="K41" s="34">
        <f t="shared" si="3"/>
        <v>0</v>
      </c>
      <c r="L41" s="34">
        <f t="shared" si="3"/>
        <v>-8300</v>
      </c>
      <c r="M41" s="34">
        <f t="shared" si="3"/>
        <v>-457142</v>
      </c>
      <c r="N41" s="34">
        <f t="shared" si="3"/>
        <v>-465442</v>
      </c>
      <c r="O41" s="34">
        <f t="shared" si="3"/>
        <v>-12060</v>
      </c>
      <c r="P41" s="34">
        <f t="shared" si="3"/>
        <v>0</v>
      </c>
      <c r="Q41" s="34">
        <f t="shared" si="3"/>
        <v>0</v>
      </c>
      <c r="R41" s="34">
        <f t="shared" si="3"/>
        <v>-12060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-1036946</v>
      </c>
      <c r="X41" s="34">
        <f t="shared" si="3"/>
        <v>-3376298</v>
      </c>
      <c r="Y41" s="34">
        <f t="shared" si="3"/>
        <v>2339352</v>
      </c>
      <c r="Z41" s="35">
        <f>+IF(X41&lt;&gt;0,+(Y41/X41)*100,0)</f>
        <v>-69.2874858795047</v>
      </c>
      <c r="AA41" s="36">
        <f>+AA17+AA30+AA39</f>
        <v>-4501730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-559444</v>
      </c>
      <c r="L42" s="34">
        <f>+K43+L60</f>
        <v>-559444</v>
      </c>
      <c r="M42" s="34">
        <f>+L43+M60</f>
        <v>-567744</v>
      </c>
      <c r="N42" s="34">
        <f>+K42</f>
        <v>-559444</v>
      </c>
      <c r="O42" s="34">
        <f>+M43+O60</f>
        <v>-1024886</v>
      </c>
      <c r="P42" s="34">
        <f>+O43+P60</f>
        <v>-1036946</v>
      </c>
      <c r="Q42" s="34">
        <f>+P43+Q60</f>
        <v>-1036946</v>
      </c>
      <c r="R42" s="34">
        <f>+O42</f>
        <v>-1024886</v>
      </c>
      <c r="S42" s="34">
        <f>+Q43+S60</f>
        <v>-1036946</v>
      </c>
      <c r="T42" s="34">
        <f>+S43+T60</f>
        <v>-1036946</v>
      </c>
      <c r="U42" s="34">
        <f>+T43+U60</f>
        <v>-1036946</v>
      </c>
      <c r="V42" s="34">
        <f>+S42</f>
        <v>-1036946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-4501730</v>
      </c>
      <c r="F43" s="46">
        <f t="shared" si="4"/>
        <v>-4501730</v>
      </c>
      <c r="G43" s="46">
        <f t="shared" si="4"/>
        <v>0</v>
      </c>
      <c r="H43" s="46">
        <f t="shared" si="4"/>
        <v>0</v>
      </c>
      <c r="I43" s="46">
        <f t="shared" si="4"/>
        <v>-559444</v>
      </c>
      <c r="J43" s="46">
        <f>+I43</f>
        <v>-559444</v>
      </c>
      <c r="K43" s="46">
        <f t="shared" si="4"/>
        <v>-559444</v>
      </c>
      <c r="L43" s="46">
        <f t="shared" si="4"/>
        <v>-567744</v>
      </c>
      <c r="M43" s="46">
        <f t="shared" si="4"/>
        <v>-1024886</v>
      </c>
      <c r="N43" s="46">
        <f>+M43</f>
        <v>-1024886</v>
      </c>
      <c r="O43" s="46">
        <f t="shared" si="4"/>
        <v>-1036946</v>
      </c>
      <c r="P43" s="46">
        <f t="shared" si="4"/>
        <v>-1036946</v>
      </c>
      <c r="Q43" s="46">
        <f t="shared" si="4"/>
        <v>-1036946</v>
      </c>
      <c r="R43" s="46">
        <f>+Q43</f>
        <v>-1036946</v>
      </c>
      <c r="S43" s="46">
        <f t="shared" si="4"/>
        <v>-1036946</v>
      </c>
      <c r="T43" s="46">
        <f t="shared" si="4"/>
        <v>-1036946</v>
      </c>
      <c r="U43" s="46">
        <f t="shared" si="4"/>
        <v>-1036946</v>
      </c>
      <c r="V43" s="46">
        <f>+U43</f>
        <v>-1036946</v>
      </c>
      <c r="W43" s="46">
        <f>+V43</f>
        <v>-1036946</v>
      </c>
      <c r="X43" s="46">
        <f t="shared" si="4"/>
        <v>-3376298</v>
      </c>
      <c r="Y43" s="46">
        <f t="shared" si="4"/>
        <v>2339352</v>
      </c>
      <c r="Z43" s="47">
        <f>+IF(X43&lt;&gt;0,+(Y43/X43)*100,0)</f>
        <v>-69.2874858795047</v>
      </c>
      <c r="AA43" s="48">
        <f t="shared" si="4"/>
        <v>-4501730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5088000</v>
      </c>
      <c r="F7" s="20">
        <v>5088000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3885840</v>
      </c>
      <c r="Y7" s="20">
        <v>-3885840</v>
      </c>
      <c r="Z7" s="21">
        <v>-100</v>
      </c>
      <c r="AA7" s="22">
        <v>5088000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-89200</v>
      </c>
      <c r="D14" s="18"/>
      <c r="E14" s="19">
        <v>-7215200</v>
      </c>
      <c r="F14" s="20">
        <v>-7474600</v>
      </c>
      <c r="G14" s="20">
        <v>-5501</v>
      </c>
      <c r="H14" s="20">
        <v>-5490</v>
      </c>
      <c r="I14" s="20">
        <v>-98508</v>
      </c>
      <c r="J14" s="20">
        <v>-109499</v>
      </c>
      <c r="K14" s="20">
        <v>-5690</v>
      </c>
      <c r="L14" s="20">
        <v>-99998</v>
      </c>
      <c r="M14" s="20">
        <v>-2346</v>
      </c>
      <c r="N14" s="20">
        <v>-108034</v>
      </c>
      <c r="O14" s="20">
        <v>-24129</v>
      </c>
      <c r="P14" s="20">
        <v>-114837</v>
      </c>
      <c r="Q14" s="20">
        <v>-290</v>
      </c>
      <c r="R14" s="20">
        <v>-139256</v>
      </c>
      <c r="S14" s="20"/>
      <c r="T14" s="20"/>
      <c r="U14" s="20"/>
      <c r="V14" s="20"/>
      <c r="W14" s="20">
        <v>-356789</v>
      </c>
      <c r="X14" s="20">
        <v>-5655315</v>
      </c>
      <c r="Y14" s="20">
        <v>5298526</v>
      </c>
      <c r="Z14" s="21">
        <v>-93.691085288794696</v>
      </c>
      <c r="AA14" s="22">
        <v>-7474600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-89200</v>
      </c>
      <c r="D17" s="26">
        <f>SUM(D6:D16)</f>
        <v>0</v>
      </c>
      <c r="E17" s="27">
        <f t="shared" si="0"/>
        <v>-2127200</v>
      </c>
      <c r="F17" s="28">
        <f t="shared" si="0"/>
        <v>-2386600</v>
      </c>
      <c r="G17" s="28">
        <f t="shared" si="0"/>
        <v>-5501</v>
      </c>
      <c r="H17" s="28">
        <f t="shared" si="0"/>
        <v>-5490</v>
      </c>
      <c r="I17" s="28">
        <f t="shared" si="0"/>
        <v>-98508</v>
      </c>
      <c r="J17" s="28">
        <f t="shared" si="0"/>
        <v>-109499</v>
      </c>
      <c r="K17" s="28">
        <f t="shared" si="0"/>
        <v>-5690</v>
      </c>
      <c r="L17" s="28">
        <f t="shared" si="0"/>
        <v>-99998</v>
      </c>
      <c r="M17" s="28">
        <f t="shared" si="0"/>
        <v>-2346</v>
      </c>
      <c r="N17" s="28">
        <f t="shared" si="0"/>
        <v>-108034</v>
      </c>
      <c r="O17" s="28">
        <f t="shared" si="0"/>
        <v>-24129</v>
      </c>
      <c r="P17" s="28">
        <f t="shared" si="0"/>
        <v>-114837</v>
      </c>
      <c r="Q17" s="28">
        <f t="shared" si="0"/>
        <v>-290</v>
      </c>
      <c r="R17" s="28">
        <f t="shared" si="0"/>
        <v>-139256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-356789</v>
      </c>
      <c r="X17" s="28">
        <f t="shared" si="0"/>
        <v>-1769475</v>
      </c>
      <c r="Y17" s="28">
        <f t="shared" si="0"/>
        <v>1412686</v>
      </c>
      <c r="Z17" s="29">
        <f>+IF(X17&lt;&gt;0,+(Y17/X17)*100,0)</f>
        <v>-79.836448664151789</v>
      </c>
      <c r="AA17" s="30">
        <f>SUM(AA6:AA16)</f>
        <v>-2386600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-89200</v>
      </c>
      <c r="D41" s="32">
        <f>+D17+D30+D39</f>
        <v>0</v>
      </c>
      <c r="E41" s="33">
        <f t="shared" si="3"/>
        <v>-2127200</v>
      </c>
      <c r="F41" s="34">
        <f t="shared" si="3"/>
        <v>-2386600</v>
      </c>
      <c r="G41" s="34">
        <f t="shared" si="3"/>
        <v>-5501</v>
      </c>
      <c r="H41" s="34">
        <f t="shared" si="3"/>
        <v>-5490</v>
      </c>
      <c r="I41" s="34">
        <f t="shared" si="3"/>
        <v>-98508</v>
      </c>
      <c r="J41" s="34">
        <f t="shared" si="3"/>
        <v>-109499</v>
      </c>
      <c r="K41" s="34">
        <f t="shared" si="3"/>
        <v>-5690</v>
      </c>
      <c r="L41" s="34">
        <f t="shared" si="3"/>
        <v>-99998</v>
      </c>
      <c r="M41" s="34">
        <f t="shared" si="3"/>
        <v>-2346</v>
      </c>
      <c r="N41" s="34">
        <f t="shared" si="3"/>
        <v>-108034</v>
      </c>
      <c r="O41" s="34">
        <f t="shared" si="3"/>
        <v>-24129</v>
      </c>
      <c r="P41" s="34">
        <f t="shared" si="3"/>
        <v>-114837</v>
      </c>
      <c r="Q41" s="34">
        <f t="shared" si="3"/>
        <v>-290</v>
      </c>
      <c r="R41" s="34">
        <f t="shared" si="3"/>
        <v>-139256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-356789</v>
      </c>
      <c r="X41" s="34">
        <f t="shared" si="3"/>
        <v>-1769475</v>
      </c>
      <c r="Y41" s="34">
        <f t="shared" si="3"/>
        <v>1412686</v>
      </c>
      <c r="Z41" s="35">
        <f>+IF(X41&lt;&gt;0,+(Y41/X41)*100,0)</f>
        <v>-79.836448664151789</v>
      </c>
      <c r="AA41" s="36">
        <f>+AA17+AA30+AA39</f>
        <v>-2386600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-5501</v>
      </c>
      <c r="I42" s="34">
        <f>+H43+I60</f>
        <v>-10991</v>
      </c>
      <c r="J42" s="34">
        <f>+G42</f>
        <v>0</v>
      </c>
      <c r="K42" s="34">
        <f>+I43+K60</f>
        <v>-109499</v>
      </c>
      <c r="L42" s="34">
        <f>+K43+L60</f>
        <v>-115189</v>
      </c>
      <c r="M42" s="34">
        <f>+L43+M60</f>
        <v>-215187</v>
      </c>
      <c r="N42" s="34">
        <f>+K42</f>
        <v>-109499</v>
      </c>
      <c r="O42" s="34">
        <f>+M43+O60</f>
        <v>-217533</v>
      </c>
      <c r="P42" s="34">
        <f>+O43+P60</f>
        <v>-241662</v>
      </c>
      <c r="Q42" s="34">
        <f>+P43+Q60</f>
        <v>-356499</v>
      </c>
      <c r="R42" s="34">
        <f>+O42</f>
        <v>-217533</v>
      </c>
      <c r="S42" s="34">
        <f>+Q43+S60</f>
        <v>-356789</v>
      </c>
      <c r="T42" s="34">
        <f>+S43+T60</f>
        <v>-356789</v>
      </c>
      <c r="U42" s="34">
        <f>+T43+U60</f>
        <v>-356789</v>
      </c>
      <c r="V42" s="34">
        <f>+S42</f>
        <v>-356789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-89200</v>
      </c>
      <c r="D43" s="44">
        <f t="shared" ref="D43:AA43" si="4">+D41+D42</f>
        <v>0</v>
      </c>
      <c r="E43" s="45">
        <f t="shared" si="4"/>
        <v>-2127200</v>
      </c>
      <c r="F43" s="46">
        <f t="shared" si="4"/>
        <v>-2386600</v>
      </c>
      <c r="G43" s="46">
        <f t="shared" si="4"/>
        <v>-5501</v>
      </c>
      <c r="H43" s="46">
        <f t="shared" si="4"/>
        <v>-10991</v>
      </c>
      <c r="I43" s="46">
        <f t="shared" si="4"/>
        <v>-109499</v>
      </c>
      <c r="J43" s="46">
        <f>+I43</f>
        <v>-109499</v>
      </c>
      <c r="K43" s="46">
        <f t="shared" si="4"/>
        <v>-115189</v>
      </c>
      <c r="L43" s="46">
        <f t="shared" si="4"/>
        <v>-215187</v>
      </c>
      <c r="M43" s="46">
        <f t="shared" si="4"/>
        <v>-217533</v>
      </c>
      <c r="N43" s="46">
        <f>+M43</f>
        <v>-217533</v>
      </c>
      <c r="O43" s="46">
        <f t="shared" si="4"/>
        <v>-241662</v>
      </c>
      <c r="P43" s="46">
        <f t="shared" si="4"/>
        <v>-356499</v>
      </c>
      <c r="Q43" s="46">
        <f t="shared" si="4"/>
        <v>-356789</v>
      </c>
      <c r="R43" s="46">
        <f>+Q43</f>
        <v>-356789</v>
      </c>
      <c r="S43" s="46">
        <f t="shared" si="4"/>
        <v>-356789</v>
      </c>
      <c r="T43" s="46">
        <f t="shared" si="4"/>
        <v>-356789</v>
      </c>
      <c r="U43" s="46">
        <f t="shared" si="4"/>
        <v>-356789</v>
      </c>
      <c r="V43" s="46">
        <f>+U43</f>
        <v>-356789</v>
      </c>
      <c r="W43" s="46">
        <f>+V43</f>
        <v>-356789</v>
      </c>
      <c r="X43" s="46">
        <f t="shared" si="4"/>
        <v>-1769475</v>
      </c>
      <c r="Y43" s="46">
        <f t="shared" si="4"/>
        <v>1412686</v>
      </c>
      <c r="Z43" s="47">
        <f>+IF(X43&lt;&gt;0,+(Y43/X43)*100,0)</f>
        <v>-79.836448664151789</v>
      </c>
      <c r="AA43" s="48">
        <f t="shared" si="4"/>
        <v>-2386600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11607304</v>
      </c>
      <c r="F7" s="20">
        <v>11607304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8705475</v>
      </c>
      <c r="Y7" s="20">
        <v>-8705475</v>
      </c>
      <c r="Z7" s="21">
        <v>-100</v>
      </c>
      <c r="AA7" s="22">
        <v>11607304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-18154789</v>
      </c>
      <c r="F14" s="20">
        <v>-14640888</v>
      </c>
      <c r="G14" s="20"/>
      <c r="H14" s="20"/>
      <c r="I14" s="20"/>
      <c r="J14" s="20"/>
      <c r="K14" s="20"/>
      <c r="L14" s="20">
        <v>-6260313</v>
      </c>
      <c r="M14" s="20"/>
      <c r="N14" s="20">
        <v>-6260313</v>
      </c>
      <c r="O14" s="20"/>
      <c r="P14" s="20"/>
      <c r="Q14" s="20"/>
      <c r="R14" s="20"/>
      <c r="S14" s="20"/>
      <c r="T14" s="20"/>
      <c r="U14" s="20"/>
      <c r="V14" s="20"/>
      <c r="W14" s="20">
        <v>-6260313</v>
      </c>
      <c r="X14" s="20">
        <v>-10980666</v>
      </c>
      <c r="Y14" s="20">
        <v>4720353</v>
      </c>
      <c r="Z14" s="21">
        <v>-42.987857020694378</v>
      </c>
      <c r="AA14" s="22">
        <v>-14640888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-6547485</v>
      </c>
      <c r="F17" s="28">
        <f t="shared" si="0"/>
        <v>-3033584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-6260313</v>
      </c>
      <c r="M17" s="28">
        <f t="shared" si="0"/>
        <v>0</v>
      </c>
      <c r="N17" s="28">
        <f t="shared" si="0"/>
        <v>-6260313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-6260313</v>
      </c>
      <c r="X17" s="28">
        <f t="shared" si="0"/>
        <v>-2275191</v>
      </c>
      <c r="Y17" s="28">
        <f t="shared" si="0"/>
        <v>-3985122</v>
      </c>
      <c r="Z17" s="29">
        <f>+IF(X17&lt;&gt;0,+(Y17/X17)*100,0)</f>
        <v>175.15549243997538</v>
      </c>
      <c r="AA17" s="30">
        <f>SUM(AA6:AA16)</f>
        <v>-3033584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-6547485</v>
      </c>
      <c r="F41" s="34">
        <f t="shared" si="3"/>
        <v>-3033584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-6260313</v>
      </c>
      <c r="M41" s="34">
        <f t="shared" si="3"/>
        <v>0</v>
      </c>
      <c r="N41" s="34">
        <f t="shared" si="3"/>
        <v>-6260313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-6260313</v>
      </c>
      <c r="X41" s="34">
        <f t="shared" si="3"/>
        <v>-2275191</v>
      </c>
      <c r="Y41" s="34">
        <f t="shared" si="3"/>
        <v>-3985122</v>
      </c>
      <c r="Z41" s="35">
        <f>+IF(X41&lt;&gt;0,+(Y41/X41)*100,0)</f>
        <v>175.15549243997538</v>
      </c>
      <c r="AA41" s="36">
        <f>+AA17+AA30+AA39</f>
        <v>-3033584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-6260313</v>
      </c>
      <c r="N42" s="34">
        <f>+K42</f>
        <v>0</v>
      </c>
      <c r="O42" s="34">
        <f>+M43+O60</f>
        <v>-6260313</v>
      </c>
      <c r="P42" s="34">
        <f>+O43+P60</f>
        <v>-6260313</v>
      </c>
      <c r="Q42" s="34">
        <f>+P43+Q60</f>
        <v>-6260313</v>
      </c>
      <c r="R42" s="34">
        <f>+O42</f>
        <v>-6260313</v>
      </c>
      <c r="S42" s="34">
        <f>+Q43+S60</f>
        <v>-6260313</v>
      </c>
      <c r="T42" s="34">
        <f>+S43+T60</f>
        <v>-6260313</v>
      </c>
      <c r="U42" s="34">
        <f>+T43+U60</f>
        <v>-6260313</v>
      </c>
      <c r="V42" s="34">
        <f>+S42</f>
        <v>-6260313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-6547485</v>
      </c>
      <c r="F43" s="46">
        <f t="shared" si="4"/>
        <v>-3033584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-6260313</v>
      </c>
      <c r="M43" s="46">
        <f t="shared" si="4"/>
        <v>-6260313</v>
      </c>
      <c r="N43" s="46">
        <f>+M43</f>
        <v>-6260313</v>
      </c>
      <c r="O43" s="46">
        <f t="shared" si="4"/>
        <v>-6260313</v>
      </c>
      <c r="P43" s="46">
        <f t="shared" si="4"/>
        <v>-6260313</v>
      </c>
      <c r="Q43" s="46">
        <f t="shared" si="4"/>
        <v>-6260313</v>
      </c>
      <c r="R43" s="46">
        <f>+Q43</f>
        <v>-6260313</v>
      </c>
      <c r="S43" s="46">
        <f t="shared" si="4"/>
        <v>-6260313</v>
      </c>
      <c r="T43" s="46">
        <f t="shared" si="4"/>
        <v>-6260313</v>
      </c>
      <c r="U43" s="46">
        <f t="shared" si="4"/>
        <v>-6260313</v>
      </c>
      <c r="V43" s="46">
        <f>+U43</f>
        <v>-6260313</v>
      </c>
      <c r="W43" s="46">
        <f>+V43</f>
        <v>-6260313</v>
      </c>
      <c r="X43" s="46">
        <f t="shared" si="4"/>
        <v>-2275191</v>
      </c>
      <c r="Y43" s="46">
        <f t="shared" si="4"/>
        <v>-3985122</v>
      </c>
      <c r="Z43" s="47">
        <f>+IF(X43&lt;&gt;0,+(Y43/X43)*100,0)</f>
        <v>175.15549243997538</v>
      </c>
      <c r="AA43" s="48">
        <f t="shared" si="4"/>
        <v>-3033584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952619</v>
      </c>
      <c r="D7" s="18"/>
      <c r="E7" s="19">
        <v>3571582</v>
      </c>
      <c r="F7" s="20">
        <v>3571582</v>
      </c>
      <c r="G7" s="20">
        <v>110368</v>
      </c>
      <c r="H7" s="20"/>
      <c r="I7" s="20">
        <v>195536</v>
      </c>
      <c r="J7" s="20">
        <v>305904</v>
      </c>
      <c r="K7" s="20">
        <v>112536</v>
      </c>
      <c r="L7" s="20">
        <v>152112</v>
      </c>
      <c r="M7" s="20">
        <v>217429</v>
      </c>
      <c r="N7" s="20">
        <v>482077</v>
      </c>
      <c r="O7" s="20">
        <v>122801</v>
      </c>
      <c r="P7" s="20">
        <v>170551</v>
      </c>
      <c r="Q7" s="20">
        <v>107881</v>
      </c>
      <c r="R7" s="20">
        <v>401233</v>
      </c>
      <c r="S7" s="20"/>
      <c r="T7" s="20"/>
      <c r="U7" s="20"/>
      <c r="V7" s="20"/>
      <c r="W7" s="20">
        <v>1189214</v>
      </c>
      <c r="X7" s="20">
        <v>2678688</v>
      </c>
      <c r="Y7" s="20">
        <v>-1489474</v>
      </c>
      <c r="Z7" s="21">
        <v>-55.604609420731343</v>
      </c>
      <c r="AA7" s="22">
        <v>3571582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1600000</v>
      </c>
      <c r="F8" s="20">
        <v>1600000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18</v>
      </c>
      <c r="R8" s="20">
        <v>18</v>
      </c>
      <c r="S8" s="20"/>
      <c r="T8" s="20"/>
      <c r="U8" s="20"/>
      <c r="V8" s="20"/>
      <c r="W8" s="20">
        <v>18</v>
      </c>
      <c r="X8" s="20">
        <v>1200001</v>
      </c>
      <c r="Y8" s="20">
        <v>-1199983</v>
      </c>
      <c r="Z8" s="21">
        <v>-99.998500001250008</v>
      </c>
      <c r="AA8" s="22">
        <v>1600000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-3405013</v>
      </c>
      <c r="F14" s="20">
        <v>-3510033</v>
      </c>
      <c r="G14" s="20">
        <v>-7235</v>
      </c>
      <c r="H14" s="20"/>
      <c r="I14" s="20">
        <v>-24916</v>
      </c>
      <c r="J14" s="20">
        <v>-32151</v>
      </c>
      <c r="K14" s="20"/>
      <c r="L14" s="20">
        <v>-1760</v>
      </c>
      <c r="M14" s="20">
        <v>-222441</v>
      </c>
      <c r="N14" s="20">
        <v>-224201</v>
      </c>
      <c r="O14" s="20"/>
      <c r="P14" s="20">
        <v>-73297</v>
      </c>
      <c r="Q14" s="20">
        <v>-13211</v>
      </c>
      <c r="R14" s="20">
        <v>-86508</v>
      </c>
      <c r="S14" s="20"/>
      <c r="T14" s="20"/>
      <c r="U14" s="20"/>
      <c r="V14" s="20"/>
      <c r="W14" s="20">
        <v>-342860</v>
      </c>
      <c r="X14" s="20">
        <v>-2632525</v>
      </c>
      <c r="Y14" s="20">
        <v>2289665</v>
      </c>
      <c r="Z14" s="21">
        <v>-86.976002127235262</v>
      </c>
      <c r="AA14" s="22">
        <v>-3510033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952619</v>
      </c>
      <c r="D17" s="26">
        <f>SUM(D6:D16)</f>
        <v>0</v>
      </c>
      <c r="E17" s="27">
        <f t="shared" si="0"/>
        <v>1766569</v>
      </c>
      <c r="F17" s="28">
        <f t="shared" si="0"/>
        <v>1661549</v>
      </c>
      <c r="G17" s="28">
        <f t="shared" si="0"/>
        <v>103133</v>
      </c>
      <c r="H17" s="28">
        <f t="shared" si="0"/>
        <v>0</v>
      </c>
      <c r="I17" s="28">
        <f t="shared" si="0"/>
        <v>170620</v>
      </c>
      <c r="J17" s="28">
        <f t="shared" si="0"/>
        <v>273753</v>
      </c>
      <c r="K17" s="28">
        <f t="shared" si="0"/>
        <v>112536</v>
      </c>
      <c r="L17" s="28">
        <f t="shared" si="0"/>
        <v>150352</v>
      </c>
      <c r="M17" s="28">
        <f t="shared" si="0"/>
        <v>-5012</v>
      </c>
      <c r="N17" s="28">
        <f t="shared" si="0"/>
        <v>257876</v>
      </c>
      <c r="O17" s="28">
        <f t="shared" si="0"/>
        <v>122801</v>
      </c>
      <c r="P17" s="28">
        <f t="shared" si="0"/>
        <v>97254</v>
      </c>
      <c r="Q17" s="28">
        <f t="shared" si="0"/>
        <v>94688</v>
      </c>
      <c r="R17" s="28">
        <f t="shared" si="0"/>
        <v>314743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846372</v>
      </c>
      <c r="X17" s="28">
        <f t="shared" si="0"/>
        <v>1246164</v>
      </c>
      <c r="Y17" s="28">
        <f t="shared" si="0"/>
        <v>-399792</v>
      </c>
      <c r="Z17" s="29">
        <f>+IF(X17&lt;&gt;0,+(Y17/X17)*100,0)</f>
        <v>-32.081812666711606</v>
      </c>
      <c r="AA17" s="30">
        <f>SUM(AA6:AA16)</f>
        <v>1661549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952619</v>
      </c>
      <c r="D41" s="32">
        <f>+D17+D30+D39</f>
        <v>0</v>
      </c>
      <c r="E41" s="33">
        <f t="shared" si="3"/>
        <v>1766569</v>
      </c>
      <c r="F41" s="34">
        <f t="shared" si="3"/>
        <v>1661549</v>
      </c>
      <c r="G41" s="34">
        <f t="shared" si="3"/>
        <v>103133</v>
      </c>
      <c r="H41" s="34">
        <f t="shared" si="3"/>
        <v>0</v>
      </c>
      <c r="I41" s="34">
        <f t="shared" si="3"/>
        <v>170620</v>
      </c>
      <c r="J41" s="34">
        <f t="shared" si="3"/>
        <v>273753</v>
      </c>
      <c r="K41" s="34">
        <f t="shared" si="3"/>
        <v>112536</v>
      </c>
      <c r="L41" s="34">
        <f t="shared" si="3"/>
        <v>150352</v>
      </c>
      <c r="M41" s="34">
        <f t="shared" si="3"/>
        <v>-5012</v>
      </c>
      <c r="N41" s="34">
        <f t="shared" si="3"/>
        <v>257876</v>
      </c>
      <c r="O41" s="34">
        <f t="shared" si="3"/>
        <v>122801</v>
      </c>
      <c r="P41" s="34">
        <f t="shared" si="3"/>
        <v>97254</v>
      </c>
      <c r="Q41" s="34">
        <f t="shared" si="3"/>
        <v>94688</v>
      </c>
      <c r="R41" s="34">
        <f t="shared" si="3"/>
        <v>314743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846372</v>
      </c>
      <c r="X41" s="34">
        <f t="shared" si="3"/>
        <v>1246164</v>
      </c>
      <c r="Y41" s="34">
        <f t="shared" si="3"/>
        <v>-399792</v>
      </c>
      <c r="Z41" s="35">
        <f>+IF(X41&lt;&gt;0,+(Y41/X41)*100,0)</f>
        <v>-32.081812666711606</v>
      </c>
      <c r="AA41" s="36">
        <f>+AA17+AA30+AA39</f>
        <v>1661549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103133</v>
      </c>
      <c r="I42" s="34">
        <f>+H43+I60</f>
        <v>103133</v>
      </c>
      <c r="J42" s="34">
        <f>+G42</f>
        <v>0</v>
      </c>
      <c r="K42" s="34">
        <f>+I43+K60</f>
        <v>273753</v>
      </c>
      <c r="L42" s="34">
        <f>+K43+L60</f>
        <v>386289</v>
      </c>
      <c r="M42" s="34">
        <f>+L43+M60</f>
        <v>536641</v>
      </c>
      <c r="N42" s="34">
        <f>+K42</f>
        <v>273753</v>
      </c>
      <c r="O42" s="34">
        <f>+M43+O60</f>
        <v>531629</v>
      </c>
      <c r="P42" s="34">
        <f>+O43+P60</f>
        <v>654430</v>
      </c>
      <c r="Q42" s="34">
        <f>+P43+Q60</f>
        <v>751684</v>
      </c>
      <c r="R42" s="34">
        <f>+O42</f>
        <v>531629</v>
      </c>
      <c r="S42" s="34">
        <f>+Q43+S60</f>
        <v>846372</v>
      </c>
      <c r="T42" s="34">
        <f>+S43+T60</f>
        <v>846372</v>
      </c>
      <c r="U42" s="34">
        <f>+T43+U60</f>
        <v>846372</v>
      </c>
      <c r="V42" s="34">
        <f>+S42</f>
        <v>846372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952619</v>
      </c>
      <c r="D43" s="44">
        <f t="shared" ref="D43:AA43" si="4">+D41+D42</f>
        <v>0</v>
      </c>
      <c r="E43" s="45">
        <f t="shared" si="4"/>
        <v>1766569</v>
      </c>
      <c r="F43" s="46">
        <f t="shared" si="4"/>
        <v>1661549</v>
      </c>
      <c r="G43" s="46">
        <f t="shared" si="4"/>
        <v>103133</v>
      </c>
      <c r="H43" s="46">
        <f t="shared" si="4"/>
        <v>103133</v>
      </c>
      <c r="I43" s="46">
        <f t="shared" si="4"/>
        <v>273753</v>
      </c>
      <c r="J43" s="46">
        <f>+I43</f>
        <v>273753</v>
      </c>
      <c r="K43" s="46">
        <f t="shared" si="4"/>
        <v>386289</v>
      </c>
      <c r="L43" s="46">
        <f t="shared" si="4"/>
        <v>536641</v>
      </c>
      <c r="M43" s="46">
        <f t="shared" si="4"/>
        <v>531629</v>
      </c>
      <c r="N43" s="46">
        <f>+M43</f>
        <v>531629</v>
      </c>
      <c r="O43" s="46">
        <f t="shared" si="4"/>
        <v>654430</v>
      </c>
      <c r="P43" s="46">
        <f t="shared" si="4"/>
        <v>751684</v>
      </c>
      <c r="Q43" s="46">
        <f t="shared" si="4"/>
        <v>846372</v>
      </c>
      <c r="R43" s="46">
        <f>+Q43</f>
        <v>846372</v>
      </c>
      <c r="S43" s="46">
        <f t="shared" si="4"/>
        <v>846372</v>
      </c>
      <c r="T43" s="46">
        <f t="shared" si="4"/>
        <v>846372</v>
      </c>
      <c r="U43" s="46">
        <f t="shared" si="4"/>
        <v>846372</v>
      </c>
      <c r="V43" s="46">
        <f>+U43</f>
        <v>846372</v>
      </c>
      <c r="W43" s="46">
        <f>+V43</f>
        <v>846372</v>
      </c>
      <c r="X43" s="46">
        <f t="shared" si="4"/>
        <v>1246164</v>
      </c>
      <c r="Y43" s="46">
        <f t="shared" si="4"/>
        <v>-399792</v>
      </c>
      <c r="Z43" s="47">
        <f>+IF(X43&lt;&gt;0,+(Y43/X43)*100,0)</f>
        <v>-32.081812666711606</v>
      </c>
      <c r="AA43" s="48">
        <f t="shared" si="4"/>
        <v>1661549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210</v>
      </c>
      <c r="R8" s="20">
        <v>210</v>
      </c>
      <c r="S8" s="20"/>
      <c r="T8" s="20"/>
      <c r="U8" s="20"/>
      <c r="V8" s="20"/>
      <c r="W8" s="20">
        <v>210</v>
      </c>
      <c r="X8" s="20"/>
      <c r="Y8" s="20">
        <v>210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210</v>
      </c>
      <c r="R17" s="28">
        <f t="shared" si="0"/>
        <v>210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</v>
      </c>
      <c r="X17" s="28">
        <f t="shared" si="0"/>
        <v>0</v>
      </c>
      <c r="Y17" s="28">
        <f t="shared" si="0"/>
        <v>210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210</v>
      </c>
      <c r="R41" s="34">
        <f t="shared" si="3"/>
        <v>210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210</v>
      </c>
      <c r="X41" s="34">
        <f t="shared" si="3"/>
        <v>0</v>
      </c>
      <c r="Y41" s="34">
        <f t="shared" si="3"/>
        <v>210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210</v>
      </c>
      <c r="T42" s="34">
        <f>+S43+T60</f>
        <v>210</v>
      </c>
      <c r="U42" s="34">
        <f>+T43+U60</f>
        <v>210</v>
      </c>
      <c r="V42" s="34">
        <f>+S42</f>
        <v>210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210</v>
      </c>
      <c r="R43" s="46">
        <f>+Q43</f>
        <v>210</v>
      </c>
      <c r="S43" s="46">
        <f t="shared" si="4"/>
        <v>210</v>
      </c>
      <c r="T43" s="46">
        <f t="shared" si="4"/>
        <v>210</v>
      </c>
      <c r="U43" s="46">
        <f t="shared" si="4"/>
        <v>210</v>
      </c>
      <c r="V43" s="46">
        <f>+U43</f>
        <v>210</v>
      </c>
      <c r="W43" s="46">
        <f>+V43</f>
        <v>210</v>
      </c>
      <c r="X43" s="46">
        <f t="shared" si="4"/>
        <v>0</v>
      </c>
      <c r="Y43" s="46">
        <f t="shared" si="4"/>
        <v>210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4332947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3249711</v>
      </c>
      <c r="Y7" s="20">
        <v>-3249711</v>
      </c>
      <c r="Z7" s="21">
        <v>-100</v>
      </c>
      <c r="AA7" s="22">
        <v>4332947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2028482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1521360</v>
      </c>
      <c r="Y8" s="20">
        <v>-1521360</v>
      </c>
      <c r="Z8" s="21">
        <v>-100</v>
      </c>
      <c r="AA8" s="22">
        <v>2028482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6500236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4875174</v>
      </c>
      <c r="Y9" s="20">
        <v>-4875174</v>
      </c>
      <c r="Z9" s="21">
        <v>-100</v>
      </c>
      <c r="AA9" s="22">
        <v>6500236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-1942338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-1456749</v>
      </c>
      <c r="Y14" s="20">
        <v>1456749</v>
      </c>
      <c r="Z14" s="21">
        <v>-100</v>
      </c>
      <c r="AA14" s="22">
        <v>-1942338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10919327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8189496</v>
      </c>
      <c r="Y17" s="28">
        <f t="shared" si="0"/>
        <v>-8189496</v>
      </c>
      <c r="Z17" s="29">
        <f>+IF(X17&lt;&gt;0,+(Y17/X17)*100,0)</f>
        <v>-100</v>
      </c>
      <c r="AA17" s="30">
        <f>SUM(AA6:AA16)</f>
        <v>10919327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10919327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8189496</v>
      </c>
      <c r="Y41" s="34">
        <f t="shared" si="3"/>
        <v>-8189496</v>
      </c>
      <c r="Z41" s="35">
        <f>+IF(X41&lt;&gt;0,+(Y41/X41)*100,0)</f>
        <v>-100</v>
      </c>
      <c r="AA41" s="36">
        <f>+AA17+AA30+AA39</f>
        <v>10919327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10919327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8189496</v>
      </c>
      <c r="Y43" s="46">
        <f t="shared" si="4"/>
        <v>-8189496</v>
      </c>
      <c r="Z43" s="47">
        <f>+IF(X43&lt;&gt;0,+(Y43/X43)*100,0)</f>
        <v>-100</v>
      </c>
      <c r="AA43" s="48">
        <f t="shared" si="4"/>
        <v>10919327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209</v>
      </c>
      <c r="H7" s="20">
        <v>1426</v>
      </c>
      <c r="I7" s="20">
        <v>10696</v>
      </c>
      <c r="J7" s="20">
        <v>12331</v>
      </c>
      <c r="K7" s="20">
        <v>1675</v>
      </c>
      <c r="L7" s="20">
        <v>1960</v>
      </c>
      <c r="M7" s="20">
        <v>2892</v>
      </c>
      <c r="N7" s="20">
        <v>6527</v>
      </c>
      <c r="O7" s="20">
        <v>547</v>
      </c>
      <c r="P7" s="20">
        <v>1590</v>
      </c>
      <c r="Q7" s="20">
        <v>9682</v>
      </c>
      <c r="R7" s="20">
        <v>11819</v>
      </c>
      <c r="S7" s="20"/>
      <c r="T7" s="20"/>
      <c r="U7" s="20"/>
      <c r="V7" s="20"/>
      <c r="W7" s="20">
        <v>30677</v>
      </c>
      <c r="X7" s="20"/>
      <c r="Y7" s="20">
        <v>30677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>
        <v>-34000</v>
      </c>
      <c r="H14" s="20">
        <v>-4367</v>
      </c>
      <c r="I14" s="20"/>
      <c r="J14" s="20">
        <v>-38367</v>
      </c>
      <c r="K14" s="20">
        <v>-19000</v>
      </c>
      <c r="L14" s="20">
        <v>-14540</v>
      </c>
      <c r="M14" s="20"/>
      <c r="N14" s="20">
        <v>-33540</v>
      </c>
      <c r="O14" s="20"/>
      <c r="P14" s="20"/>
      <c r="Q14" s="20"/>
      <c r="R14" s="20"/>
      <c r="S14" s="20"/>
      <c r="T14" s="20"/>
      <c r="U14" s="20"/>
      <c r="V14" s="20"/>
      <c r="W14" s="20">
        <v>-71907</v>
      </c>
      <c r="X14" s="20"/>
      <c r="Y14" s="20">
        <v>-71907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-33791</v>
      </c>
      <c r="H17" s="28">
        <f t="shared" si="0"/>
        <v>-2941</v>
      </c>
      <c r="I17" s="28">
        <f t="shared" si="0"/>
        <v>10696</v>
      </c>
      <c r="J17" s="28">
        <f t="shared" si="0"/>
        <v>-26036</v>
      </c>
      <c r="K17" s="28">
        <f t="shared" si="0"/>
        <v>-17325</v>
      </c>
      <c r="L17" s="28">
        <f t="shared" si="0"/>
        <v>-12580</v>
      </c>
      <c r="M17" s="28">
        <f t="shared" si="0"/>
        <v>2892</v>
      </c>
      <c r="N17" s="28">
        <f t="shared" si="0"/>
        <v>-27013</v>
      </c>
      <c r="O17" s="28">
        <f t="shared" si="0"/>
        <v>547</v>
      </c>
      <c r="P17" s="28">
        <f t="shared" si="0"/>
        <v>1590</v>
      </c>
      <c r="Q17" s="28">
        <f t="shared" si="0"/>
        <v>9682</v>
      </c>
      <c r="R17" s="28">
        <f t="shared" si="0"/>
        <v>11819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-41230</v>
      </c>
      <c r="X17" s="28">
        <f t="shared" si="0"/>
        <v>0</v>
      </c>
      <c r="Y17" s="28">
        <f t="shared" si="0"/>
        <v>-41230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-33791</v>
      </c>
      <c r="H41" s="34">
        <f t="shared" si="3"/>
        <v>-2941</v>
      </c>
      <c r="I41" s="34">
        <f t="shared" si="3"/>
        <v>10696</v>
      </c>
      <c r="J41" s="34">
        <f t="shared" si="3"/>
        <v>-26036</v>
      </c>
      <c r="K41" s="34">
        <f t="shared" si="3"/>
        <v>-17325</v>
      </c>
      <c r="L41" s="34">
        <f t="shared" si="3"/>
        <v>-12580</v>
      </c>
      <c r="M41" s="34">
        <f t="shared" si="3"/>
        <v>2892</v>
      </c>
      <c r="N41" s="34">
        <f t="shared" si="3"/>
        <v>-27013</v>
      </c>
      <c r="O41" s="34">
        <f t="shared" si="3"/>
        <v>547</v>
      </c>
      <c r="P41" s="34">
        <f t="shared" si="3"/>
        <v>1590</v>
      </c>
      <c r="Q41" s="34">
        <f t="shared" si="3"/>
        <v>9682</v>
      </c>
      <c r="R41" s="34">
        <f t="shared" si="3"/>
        <v>11819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-41230</v>
      </c>
      <c r="X41" s="34">
        <f t="shared" si="3"/>
        <v>0</v>
      </c>
      <c r="Y41" s="34">
        <f t="shared" si="3"/>
        <v>-41230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-33791</v>
      </c>
      <c r="I42" s="34">
        <f>+H43+I60</f>
        <v>-36732</v>
      </c>
      <c r="J42" s="34">
        <f>+G42</f>
        <v>0</v>
      </c>
      <c r="K42" s="34">
        <f>+I43+K60</f>
        <v>-26036</v>
      </c>
      <c r="L42" s="34">
        <f>+K43+L60</f>
        <v>-43361</v>
      </c>
      <c r="M42" s="34">
        <f>+L43+M60</f>
        <v>-55941</v>
      </c>
      <c r="N42" s="34">
        <f>+K42</f>
        <v>-26036</v>
      </c>
      <c r="O42" s="34">
        <f>+M43+O60</f>
        <v>-53049</v>
      </c>
      <c r="P42" s="34">
        <f>+O43+P60</f>
        <v>-52502</v>
      </c>
      <c r="Q42" s="34">
        <f>+P43+Q60</f>
        <v>-50912</v>
      </c>
      <c r="R42" s="34">
        <f>+O42</f>
        <v>-53049</v>
      </c>
      <c r="S42" s="34">
        <f>+Q43+S60</f>
        <v>-41230</v>
      </c>
      <c r="T42" s="34">
        <f>+S43+T60</f>
        <v>-41230</v>
      </c>
      <c r="U42" s="34">
        <f>+T43+U60</f>
        <v>-41230</v>
      </c>
      <c r="V42" s="34">
        <f>+S42</f>
        <v>-41230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-33791</v>
      </c>
      <c r="H43" s="46">
        <f t="shared" si="4"/>
        <v>-36732</v>
      </c>
      <c r="I43" s="46">
        <f t="shared" si="4"/>
        <v>-26036</v>
      </c>
      <c r="J43" s="46">
        <f>+I43</f>
        <v>-26036</v>
      </c>
      <c r="K43" s="46">
        <f t="shared" si="4"/>
        <v>-43361</v>
      </c>
      <c r="L43" s="46">
        <f t="shared" si="4"/>
        <v>-55941</v>
      </c>
      <c r="M43" s="46">
        <f t="shared" si="4"/>
        <v>-53049</v>
      </c>
      <c r="N43" s="46">
        <f>+M43</f>
        <v>-53049</v>
      </c>
      <c r="O43" s="46">
        <f t="shared" si="4"/>
        <v>-52502</v>
      </c>
      <c r="P43" s="46">
        <f t="shared" si="4"/>
        <v>-50912</v>
      </c>
      <c r="Q43" s="46">
        <f t="shared" si="4"/>
        <v>-41230</v>
      </c>
      <c r="R43" s="46">
        <f>+Q43</f>
        <v>-41230</v>
      </c>
      <c r="S43" s="46">
        <f t="shared" si="4"/>
        <v>-41230</v>
      </c>
      <c r="T43" s="46">
        <f t="shared" si="4"/>
        <v>-41230</v>
      </c>
      <c r="U43" s="46">
        <f t="shared" si="4"/>
        <v>-41230</v>
      </c>
      <c r="V43" s="46">
        <f>+U43</f>
        <v>-41230</v>
      </c>
      <c r="W43" s="46">
        <f>+V43</f>
        <v>-41230</v>
      </c>
      <c r="X43" s="46">
        <f t="shared" si="4"/>
        <v>0</v>
      </c>
      <c r="Y43" s="46">
        <f t="shared" si="4"/>
        <v>-41230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3330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13948</v>
      </c>
      <c r="R7" s="20">
        <v>13948</v>
      </c>
      <c r="S7" s="20"/>
      <c r="T7" s="20"/>
      <c r="U7" s="20"/>
      <c r="V7" s="20"/>
      <c r="W7" s="20">
        <v>13948</v>
      </c>
      <c r="X7" s="20"/>
      <c r="Y7" s="20">
        <v>13948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249609</v>
      </c>
      <c r="D8" s="18"/>
      <c r="E8" s="19">
        <v>361055</v>
      </c>
      <c r="F8" s="20">
        <v>361055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19698</v>
      </c>
      <c r="R8" s="20">
        <v>19698</v>
      </c>
      <c r="S8" s="20"/>
      <c r="T8" s="20"/>
      <c r="U8" s="20"/>
      <c r="V8" s="20"/>
      <c r="W8" s="20">
        <v>19698</v>
      </c>
      <c r="X8" s="20">
        <v>270783</v>
      </c>
      <c r="Y8" s="20">
        <v>-251085</v>
      </c>
      <c r="Z8" s="21">
        <v>-92.725540377350129</v>
      </c>
      <c r="AA8" s="22">
        <v>361055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1550206</v>
      </c>
      <c r="D14" s="18"/>
      <c r="E14" s="19">
        <v>2814742</v>
      </c>
      <c r="F14" s="20">
        <v>2814742</v>
      </c>
      <c r="G14" s="20">
        <v>114124</v>
      </c>
      <c r="H14" s="20">
        <v>132531</v>
      </c>
      <c r="I14" s="20">
        <v>134474</v>
      </c>
      <c r="J14" s="20">
        <v>381129</v>
      </c>
      <c r="K14" s="20">
        <v>102154</v>
      </c>
      <c r="L14" s="20">
        <v>143139</v>
      </c>
      <c r="M14" s="20">
        <v>160339</v>
      </c>
      <c r="N14" s="20">
        <v>405632</v>
      </c>
      <c r="O14" s="20">
        <v>126719</v>
      </c>
      <c r="P14" s="20">
        <v>111943</v>
      </c>
      <c r="Q14" s="20">
        <v>129010</v>
      </c>
      <c r="R14" s="20">
        <v>367672</v>
      </c>
      <c r="S14" s="20"/>
      <c r="T14" s="20"/>
      <c r="U14" s="20"/>
      <c r="V14" s="20"/>
      <c r="W14" s="20">
        <v>1154433</v>
      </c>
      <c r="X14" s="20">
        <v>2111049</v>
      </c>
      <c r="Y14" s="20">
        <v>-956616</v>
      </c>
      <c r="Z14" s="21">
        <v>-45.314722680525179</v>
      </c>
      <c r="AA14" s="22">
        <v>2814742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1803145</v>
      </c>
      <c r="D17" s="26">
        <f>SUM(D6:D16)</f>
        <v>0</v>
      </c>
      <c r="E17" s="27">
        <f t="shared" si="0"/>
        <v>3175797</v>
      </c>
      <c r="F17" s="28">
        <f t="shared" si="0"/>
        <v>3175797</v>
      </c>
      <c r="G17" s="28">
        <f t="shared" si="0"/>
        <v>114124</v>
      </c>
      <c r="H17" s="28">
        <f t="shared" si="0"/>
        <v>132531</v>
      </c>
      <c r="I17" s="28">
        <f t="shared" si="0"/>
        <v>134474</v>
      </c>
      <c r="J17" s="28">
        <f t="shared" si="0"/>
        <v>381129</v>
      </c>
      <c r="K17" s="28">
        <f t="shared" si="0"/>
        <v>102154</v>
      </c>
      <c r="L17" s="28">
        <f t="shared" si="0"/>
        <v>143139</v>
      </c>
      <c r="M17" s="28">
        <f t="shared" si="0"/>
        <v>160339</v>
      </c>
      <c r="N17" s="28">
        <f t="shared" si="0"/>
        <v>405632</v>
      </c>
      <c r="O17" s="28">
        <f t="shared" si="0"/>
        <v>126719</v>
      </c>
      <c r="P17" s="28">
        <f t="shared" si="0"/>
        <v>111943</v>
      </c>
      <c r="Q17" s="28">
        <f t="shared" si="0"/>
        <v>162656</v>
      </c>
      <c r="R17" s="28">
        <f t="shared" si="0"/>
        <v>401318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1188079</v>
      </c>
      <c r="X17" s="28">
        <f t="shared" si="0"/>
        <v>2381832</v>
      </c>
      <c r="Y17" s="28">
        <f t="shared" si="0"/>
        <v>-1193753</v>
      </c>
      <c r="Z17" s="29">
        <f>+IF(X17&lt;&gt;0,+(Y17/X17)*100,0)</f>
        <v>-50.119109996003075</v>
      </c>
      <c r="AA17" s="30">
        <f>SUM(AA6:AA16)</f>
        <v>3175797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-472892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-472892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1330253</v>
      </c>
      <c r="D41" s="32">
        <f>+D17+D30+D39</f>
        <v>0</v>
      </c>
      <c r="E41" s="33">
        <f t="shared" si="3"/>
        <v>3175797</v>
      </c>
      <c r="F41" s="34">
        <f t="shared" si="3"/>
        <v>3175797</v>
      </c>
      <c r="G41" s="34">
        <f t="shared" si="3"/>
        <v>114124</v>
      </c>
      <c r="H41" s="34">
        <f t="shared" si="3"/>
        <v>132531</v>
      </c>
      <c r="I41" s="34">
        <f t="shared" si="3"/>
        <v>134474</v>
      </c>
      <c r="J41" s="34">
        <f t="shared" si="3"/>
        <v>381129</v>
      </c>
      <c r="K41" s="34">
        <f t="shared" si="3"/>
        <v>102154</v>
      </c>
      <c r="L41" s="34">
        <f t="shared" si="3"/>
        <v>143139</v>
      </c>
      <c r="M41" s="34">
        <f t="shared" si="3"/>
        <v>160339</v>
      </c>
      <c r="N41" s="34">
        <f t="shared" si="3"/>
        <v>405632</v>
      </c>
      <c r="O41" s="34">
        <f t="shared" si="3"/>
        <v>126719</v>
      </c>
      <c r="P41" s="34">
        <f t="shared" si="3"/>
        <v>111943</v>
      </c>
      <c r="Q41" s="34">
        <f t="shared" si="3"/>
        <v>162656</v>
      </c>
      <c r="R41" s="34">
        <f t="shared" si="3"/>
        <v>401318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1188079</v>
      </c>
      <c r="X41" s="34">
        <f t="shared" si="3"/>
        <v>2381832</v>
      </c>
      <c r="Y41" s="34">
        <f t="shared" si="3"/>
        <v>-1193753</v>
      </c>
      <c r="Z41" s="35">
        <f>+IF(X41&lt;&gt;0,+(Y41/X41)*100,0)</f>
        <v>-50.119109996003075</v>
      </c>
      <c r="AA41" s="36">
        <f>+AA17+AA30+AA39</f>
        <v>3175797</v>
      </c>
    </row>
    <row r="42" spans="1:27" x14ac:dyDescent="0.25">
      <c r="A42" s="23" t="s">
        <v>63</v>
      </c>
      <c r="B42" s="17" t="s">
        <v>64</v>
      </c>
      <c r="C42" s="32">
        <v>-3295224</v>
      </c>
      <c r="D42" s="32"/>
      <c r="E42" s="33"/>
      <c r="F42" s="34"/>
      <c r="G42" s="34"/>
      <c r="H42" s="34">
        <f>+G43+H60</f>
        <v>114124</v>
      </c>
      <c r="I42" s="34">
        <f>+H43+I60</f>
        <v>246655</v>
      </c>
      <c r="J42" s="34">
        <f>+G42</f>
        <v>0</v>
      </c>
      <c r="K42" s="34">
        <f>+I43+K60</f>
        <v>381129</v>
      </c>
      <c r="L42" s="34">
        <f>+K43+L60</f>
        <v>483283</v>
      </c>
      <c r="M42" s="34">
        <f>+L43+M60</f>
        <v>626422</v>
      </c>
      <c r="N42" s="34">
        <f>+K42</f>
        <v>381129</v>
      </c>
      <c r="O42" s="34">
        <f>+M43+O60</f>
        <v>786761</v>
      </c>
      <c r="P42" s="34">
        <f>+O43+P60</f>
        <v>913480</v>
      </c>
      <c r="Q42" s="34">
        <f>+P43+Q60</f>
        <v>1025423</v>
      </c>
      <c r="R42" s="34">
        <f>+O42</f>
        <v>786761</v>
      </c>
      <c r="S42" s="34">
        <f>+Q43+S60</f>
        <v>1188079</v>
      </c>
      <c r="T42" s="34">
        <f>+S43+T60</f>
        <v>1188079</v>
      </c>
      <c r="U42" s="34">
        <f>+T43+U60</f>
        <v>1188079</v>
      </c>
      <c r="V42" s="34">
        <f>+S42</f>
        <v>1188079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-1964971</v>
      </c>
      <c r="D43" s="44">
        <f t="shared" ref="D43:AA43" si="4">+D41+D42</f>
        <v>0</v>
      </c>
      <c r="E43" s="45">
        <f t="shared" si="4"/>
        <v>3175797</v>
      </c>
      <c r="F43" s="46">
        <f t="shared" si="4"/>
        <v>3175797</v>
      </c>
      <c r="G43" s="46">
        <f t="shared" si="4"/>
        <v>114124</v>
      </c>
      <c r="H43" s="46">
        <f t="shared" si="4"/>
        <v>246655</v>
      </c>
      <c r="I43" s="46">
        <f t="shared" si="4"/>
        <v>381129</v>
      </c>
      <c r="J43" s="46">
        <f>+I43</f>
        <v>381129</v>
      </c>
      <c r="K43" s="46">
        <f t="shared" si="4"/>
        <v>483283</v>
      </c>
      <c r="L43" s="46">
        <f t="shared" si="4"/>
        <v>626422</v>
      </c>
      <c r="M43" s="46">
        <f t="shared" si="4"/>
        <v>786761</v>
      </c>
      <c r="N43" s="46">
        <f>+M43</f>
        <v>786761</v>
      </c>
      <c r="O43" s="46">
        <f t="shared" si="4"/>
        <v>913480</v>
      </c>
      <c r="P43" s="46">
        <f t="shared" si="4"/>
        <v>1025423</v>
      </c>
      <c r="Q43" s="46">
        <f t="shared" si="4"/>
        <v>1188079</v>
      </c>
      <c r="R43" s="46">
        <f>+Q43</f>
        <v>1188079</v>
      </c>
      <c r="S43" s="46">
        <f t="shared" si="4"/>
        <v>1188079</v>
      </c>
      <c r="T43" s="46">
        <f t="shared" si="4"/>
        <v>1188079</v>
      </c>
      <c r="U43" s="46">
        <f t="shared" si="4"/>
        <v>1188079</v>
      </c>
      <c r="V43" s="46">
        <f>+U43</f>
        <v>1188079</v>
      </c>
      <c r="W43" s="46">
        <f>+V43</f>
        <v>1188079</v>
      </c>
      <c r="X43" s="46">
        <f t="shared" si="4"/>
        <v>2381832</v>
      </c>
      <c r="Y43" s="46">
        <f t="shared" si="4"/>
        <v>-1193753</v>
      </c>
      <c r="Z43" s="47">
        <f>+IF(X43&lt;&gt;0,+(Y43/X43)*100,0)</f>
        <v>-50.119109996003075</v>
      </c>
      <c r="AA43" s="48">
        <f t="shared" si="4"/>
        <v>3175797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5582937</v>
      </c>
      <c r="F7" s="20">
        <v>5582937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4187205</v>
      </c>
      <c r="Y7" s="20">
        <v>-4187205</v>
      </c>
      <c r="Z7" s="21">
        <v>-100</v>
      </c>
      <c r="AA7" s="22">
        <v>5582937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413109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-13983004</v>
      </c>
      <c r="D14" s="18"/>
      <c r="E14" s="19">
        <v>-5614979</v>
      </c>
      <c r="F14" s="20">
        <v>-5614981</v>
      </c>
      <c r="G14" s="20">
        <v>-1223291</v>
      </c>
      <c r="H14" s="20">
        <v>-1220146</v>
      </c>
      <c r="I14" s="20">
        <v>-1251738</v>
      </c>
      <c r="J14" s="20">
        <v>-3695175</v>
      </c>
      <c r="K14" s="20">
        <v>-1205486</v>
      </c>
      <c r="L14" s="20">
        <v>-1481765</v>
      </c>
      <c r="M14" s="20">
        <v>-1687437</v>
      </c>
      <c r="N14" s="20">
        <v>-4374688</v>
      </c>
      <c r="O14" s="20">
        <v>-1658131</v>
      </c>
      <c r="P14" s="20">
        <v>-1763902</v>
      </c>
      <c r="Q14" s="20">
        <v>-1703692</v>
      </c>
      <c r="R14" s="20">
        <v>-5125725</v>
      </c>
      <c r="S14" s="20"/>
      <c r="T14" s="20"/>
      <c r="U14" s="20"/>
      <c r="V14" s="20"/>
      <c r="W14" s="20">
        <v>-13195588</v>
      </c>
      <c r="X14" s="20">
        <v>-4211235</v>
      </c>
      <c r="Y14" s="20">
        <v>-8984353</v>
      </c>
      <c r="Z14" s="21">
        <v>213.34247554458491</v>
      </c>
      <c r="AA14" s="22">
        <v>-5614981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-13983004</v>
      </c>
      <c r="D17" s="26">
        <f>SUM(D6:D16)</f>
        <v>0</v>
      </c>
      <c r="E17" s="27">
        <f t="shared" si="0"/>
        <v>381067</v>
      </c>
      <c r="F17" s="28">
        <f t="shared" si="0"/>
        <v>-32044</v>
      </c>
      <c r="G17" s="28">
        <f t="shared" si="0"/>
        <v>-1223291</v>
      </c>
      <c r="H17" s="28">
        <f t="shared" si="0"/>
        <v>-1220146</v>
      </c>
      <c r="I17" s="28">
        <f t="shared" si="0"/>
        <v>-1251738</v>
      </c>
      <c r="J17" s="28">
        <f t="shared" si="0"/>
        <v>-3695175</v>
      </c>
      <c r="K17" s="28">
        <f t="shared" si="0"/>
        <v>-1205486</v>
      </c>
      <c r="L17" s="28">
        <f t="shared" si="0"/>
        <v>-1481765</v>
      </c>
      <c r="M17" s="28">
        <f t="shared" si="0"/>
        <v>-1687437</v>
      </c>
      <c r="N17" s="28">
        <f t="shared" si="0"/>
        <v>-4374688</v>
      </c>
      <c r="O17" s="28">
        <f t="shared" si="0"/>
        <v>-1658131</v>
      </c>
      <c r="P17" s="28">
        <f t="shared" si="0"/>
        <v>-1763902</v>
      </c>
      <c r="Q17" s="28">
        <f t="shared" si="0"/>
        <v>-1703692</v>
      </c>
      <c r="R17" s="28">
        <f t="shared" si="0"/>
        <v>-5125725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-13195588</v>
      </c>
      <c r="X17" s="28">
        <f t="shared" si="0"/>
        <v>-24030</v>
      </c>
      <c r="Y17" s="28">
        <f t="shared" si="0"/>
        <v>-13171558</v>
      </c>
      <c r="Z17" s="29">
        <f>+IF(X17&lt;&gt;0,+(Y17/X17)*100,0)</f>
        <v>54812.975447357472</v>
      </c>
      <c r="AA17" s="30">
        <f>SUM(AA6:AA16)</f>
        <v>-32044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-13983004</v>
      </c>
      <c r="D41" s="32">
        <f>+D17+D30+D39</f>
        <v>0</v>
      </c>
      <c r="E41" s="33">
        <f t="shared" si="3"/>
        <v>381067</v>
      </c>
      <c r="F41" s="34">
        <f t="shared" si="3"/>
        <v>-32044</v>
      </c>
      <c r="G41" s="34">
        <f t="shared" si="3"/>
        <v>-1223291</v>
      </c>
      <c r="H41" s="34">
        <f t="shared" si="3"/>
        <v>-1220146</v>
      </c>
      <c r="I41" s="34">
        <f t="shared" si="3"/>
        <v>-1251738</v>
      </c>
      <c r="J41" s="34">
        <f t="shared" si="3"/>
        <v>-3695175</v>
      </c>
      <c r="K41" s="34">
        <f t="shared" si="3"/>
        <v>-1205486</v>
      </c>
      <c r="L41" s="34">
        <f t="shared" si="3"/>
        <v>-1481765</v>
      </c>
      <c r="M41" s="34">
        <f t="shared" si="3"/>
        <v>-1687437</v>
      </c>
      <c r="N41" s="34">
        <f t="shared" si="3"/>
        <v>-4374688</v>
      </c>
      <c r="O41" s="34">
        <f t="shared" si="3"/>
        <v>-1658131</v>
      </c>
      <c r="P41" s="34">
        <f t="shared" si="3"/>
        <v>-1763902</v>
      </c>
      <c r="Q41" s="34">
        <f t="shared" si="3"/>
        <v>-1703692</v>
      </c>
      <c r="R41" s="34">
        <f t="shared" si="3"/>
        <v>-5125725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-13195588</v>
      </c>
      <c r="X41" s="34">
        <f t="shared" si="3"/>
        <v>-24030</v>
      </c>
      <c r="Y41" s="34">
        <f t="shared" si="3"/>
        <v>-13171558</v>
      </c>
      <c r="Z41" s="35">
        <f>+IF(X41&lt;&gt;0,+(Y41/X41)*100,0)</f>
        <v>54812.975447357472</v>
      </c>
      <c r="AA41" s="36">
        <f>+AA17+AA30+AA39</f>
        <v>-32044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-1223291</v>
      </c>
      <c r="I42" s="34">
        <f>+H43+I60</f>
        <v>-2443437</v>
      </c>
      <c r="J42" s="34">
        <f>+G42</f>
        <v>0</v>
      </c>
      <c r="K42" s="34">
        <f>+I43+K60</f>
        <v>-3695175</v>
      </c>
      <c r="L42" s="34">
        <f>+K43+L60</f>
        <v>-4900661</v>
      </c>
      <c r="M42" s="34">
        <f>+L43+M60</f>
        <v>-6382426</v>
      </c>
      <c r="N42" s="34">
        <f>+K42</f>
        <v>-3695175</v>
      </c>
      <c r="O42" s="34">
        <f>+M43+O60</f>
        <v>-8069863</v>
      </c>
      <c r="P42" s="34">
        <f>+O43+P60</f>
        <v>-9727994</v>
      </c>
      <c r="Q42" s="34">
        <f>+P43+Q60</f>
        <v>-11491896</v>
      </c>
      <c r="R42" s="34">
        <f>+O42</f>
        <v>-8069863</v>
      </c>
      <c r="S42" s="34">
        <f>+Q43+S60</f>
        <v>-13195588</v>
      </c>
      <c r="T42" s="34">
        <f>+S43+T60</f>
        <v>-13195588</v>
      </c>
      <c r="U42" s="34">
        <f>+T43+U60</f>
        <v>-13195588</v>
      </c>
      <c r="V42" s="34">
        <f>+S42</f>
        <v>-13195588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-13983004</v>
      </c>
      <c r="D43" s="44">
        <f t="shared" ref="D43:AA43" si="4">+D41+D42</f>
        <v>0</v>
      </c>
      <c r="E43" s="45">
        <f t="shared" si="4"/>
        <v>381067</v>
      </c>
      <c r="F43" s="46">
        <f t="shared" si="4"/>
        <v>-32044</v>
      </c>
      <c r="G43" s="46">
        <f t="shared" si="4"/>
        <v>-1223291</v>
      </c>
      <c r="H43" s="46">
        <f t="shared" si="4"/>
        <v>-2443437</v>
      </c>
      <c r="I43" s="46">
        <f t="shared" si="4"/>
        <v>-3695175</v>
      </c>
      <c r="J43" s="46">
        <f>+I43</f>
        <v>-3695175</v>
      </c>
      <c r="K43" s="46">
        <f t="shared" si="4"/>
        <v>-4900661</v>
      </c>
      <c r="L43" s="46">
        <f t="shared" si="4"/>
        <v>-6382426</v>
      </c>
      <c r="M43" s="46">
        <f t="shared" si="4"/>
        <v>-8069863</v>
      </c>
      <c r="N43" s="46">
        <f>+M43</f>
        <v>-8069863</v>
      </c>
      <c r="O43" s="46">
        <f t="shared" si="4"/>
        <v>-9727994</v>
      </c>
      <c r="P43" s="46">
        <f t="shared" si="4"/>
        <v>-11491896</v>
      </c>
      <c r="Q43" s="46">
        <f t="shared" si="4"/>
        <v>-13195588</v>
      </c>
      <c r="R43" s="46">
        <f>+Q43</f>
        <v>-13195588</v>
      </c>
      <c r="S43" s="46">
        <f t="shared" si="4"/>
        <v>-13195588</v>
      </c>
      <c r="T43" s="46">
        <f t="shared" si="4"/>
        <v>-13195588</v>
      </c>
      <c r="U43" s="46">
        <f t="shared" si="4"/>
        <v>-13195588</v>
      </c>
      <c r="V43" s="46">
        <f>+U43</f>
        <v>-13195588</v>
      </c>
      <c r="W43" s="46">
        <f>+V43</f>
        <v>-13195588</v>
      </c>
      <c r="X43" s="46">
        <f t="shared" si="4"/>
        <v>-24030</v>
      </c>
      <c r="Y43" s="46">
        <f t="shared" si="4"/>
        <v>-13171558</v>
      </c>
      <c r="Z43" s="47">
        <f>+IF(X43&lt;&gt;0,+(Y43/X43)*100,0)</f>
        <v>54812.975447357472</v>
      </c>
      <c r="AA43" s="48">
        <f t="shared" si="4"/>
        <v>-32044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179078</v>
      </c>
      <c r="D7" s="18"/>
      <c r="E7" s="19">
        <v>11095854</v>
      </c>
      <c r="F7" s="20">
        <v>9648569</v>
      </c>
      <c r="G7" s="20">
        <v>76294</v>
      </c>
      <c r="H7" s="20">
        <v>153553</v>
      </c>
      <c r="I7" s="20">
        <v>253763</v>
      </c>
      <c r="J7" s="20">
        <v>483610</v>
      </c>
      <c r="K7" s="20">
        <v>180188</v>
      </c>
      <c r="L7" s="20">
        <v>628172</v>
      </c>
      <c r="M7" s="20">
        <v>54756</v>
      </c>
      <c r="N7" s="20">
        <v>863116</v>
      </c>
      <c r="O7" s="20">
        <v>117906</v>
      </c>
      <c r="P7" s="20">
        <v>151105</v>
      </c>
      <c r="Q7" s="20">
        <v>63463</v>
      </c>
      <c r="R7" s="20">
        <v>332474</v>
      </c>
      <c r="S7" s="20"/>
      <c r="T7" s="20"/>
      <c r="U7" s="20"/>
      <c r="V7" s="20"/>
      <c r="W7" s="20">
        <v>1679200</v>
      </c>
      <c r="X7" s="20">
        <v>7236423</v>
      </c>
      <c r="Y7" s="20">
        <v>-5557223</v>
      </c>
      <c r="Z7" s="21">
        <v>-76.795165235641974</v>
      </c>
      <c r="AA7" s="22">
        <v>9648569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-7525416</v>
      </c>
      <c r="F14" s="20">
        <v>-7769515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-5827158</v>
      </c>
      <c r="Y14" s="20">
        <v>5827158</v>
      </c>
      <c r="Z14" s="21">
        <v>-100</v>
      </c>
      <c r="AA14" s="22">
        <v>-7769515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179078</v>
      </c>
      <c r="D17" s="26">
        <f>SUM(D6:D16)</f>
        <v>0</v>
      </c>
      <c r="E17" s="27">
        <f t="shared" si="0"/>
        <v>3570438</v>
      </c>
      <c r="F17" s="28">
        <f t="shared" si="0"/>
        <v>1879054</v>
      </c>
      <c r="G17" s="28">
        <f t="shared" si="0"/>
        <v>76294</v>
      </c>
      <c r="H17" s="28">
        <f t="shared" si="0"/>
        <v>153553</v>
      </c>
      <c r="I17" s="28">
        <f t="shared" si="0"/>
        <v>253763</v>
      </c>
      <c r="J17" s="28">
        <f t="shared" si="0"/>
        <v>483610</v>
      </c>
      <c r="K17" s="28">
        <f t="shared" si="0"/>
        <v>180188</v>
      </c>
      <c r="L17" s="28">
        <f t="shared" si="0"/>
        <v>628172</v>
      </c>
      <c r="M17" s="28">
        <f t="shared" si="0"/>
        <v>54756</v>
      </c>
      <c r="N17" s="28">
        <f t="shared" si="0"/>
        <v>863116</v>
      </c>
      <c r="O17" s="28">
        <f t="shared" si="0"/>
        <v>117906</v>
      </c>
      <c r="P17" s="28">
        <f t="shared" si="0"/>
        <v>151105</v>
      </c>
      <c r="Q17" s="28">
        <f t="shared" si="0"/>
        <v>63463</v>
      </c>
      <c r="R17" s="28">
        <f t="shared" si="0"/>
        <v>332474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1679200</v>
      </c>
      <c r="X17" s="28">
        <f t="shared" si="0"/>
        <v>1409265</v>
      </c>
      <c r="Y17" s="28">
        <f t="shared" si="0"/>
        <v>269935</v>
      </c>
      <c r="Z17" s="29">
        <f>+IF(X17&lt;&gt;0,+(Y17/X17)*100,0)</f>
        <v>19.154310935132855</v>
      </c>
      <c r="AA17" s="30">
        <f>SUM(AA6:AA16)</f>
        <v>1879054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179078</v>
      </c>
      <c r="D41" s="32">
        <f>+D17+D30+D39</f>
        <v>0</v>
      </c>
      <c r="E41" s="33">
        <f t="shared" si="3"/>
        <v>3570438</v>
      </c>
      <c r="F41" s="34">
        <f t="shared" si="3"/>
        <v>1879054</v>
      </c>
      <c r="G41" s="34">
        <f t="shared" si="3"/>
        <v>76294</v>
      </c>
      <c r="H41" s="34">
        <f t="shared" si="3"/>
        <v>153553</v>
      </c>
      <c r="I41" s="34">
        <f t="shared" si="3"/>
        <v>253763</v>
      </c>
      <c r="J41" s="34">
        <f t="shared" si="3"/>
        <v>483610</v>
      </c>
      <c r="K41" s="34">
        <f t="shared" si="3"/>
        <v>180188</v>
      </c>
      <c r="L41" s="34">
        <f t="shared" si="3"/>
        <v>628172</v>
      </c>
      <c r="M41" s="34">
        <f t="shared" si="3"/>
        <v>54756</v>
      </c>
      <c r="N41" s="34">
        <f t="shared" si="3"/>
        <v>863116</v>
      </c>
      <c r="O41" s="34">
        <f t="shared" si="3"/>
        <v>117906</v>
      </c>
      <c r="P41" s="34">
        <f t="shared" si="3"/>
        <v>151105</v>
      </c>
      <c r="Q41" s="34">
        <f t="shared" si="3"/>
        <v>63463</v>
      </c>
      <c r="R41" s="34">
        <f t="shared" si="3"/>
        <v>332474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1679200</v>
      </c>
      <c r="X41" s="34">
        <f t="shared" si="3"/>
        <v>1409265</v>
      </c>
      <c r="Y41" s="34">
        <f t="shared" si="3"/>
        <v>269935</v>
      </c>
      <c r="Z41" s="35">
        <f>+IF(X41&lt;&gt;0,+(Y41/X41)*100,0)</f>
        <v>19.154310935132855</v>
      </c>
      <c r="AA41" s="36">
        <f>+AA17+AA30+AA39</f>
        <v>1879054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76294</v>
      </c>
      <c r="I42" s="34">
        <f>+H43+I60</f>
        <v>229847</v>
      </c>
      <c r="J42" s="34">
        <f>+G42</f>
        <v>0</v>
      </c>
      <c r="K42" s="34">
        <f>+I43+K60</f>
        <v>483610</v>
      </c>
      <c r="L42" s="34">
        <f>+K43+L60</f>
        <v>663798</v>
      </c>
      <c r="M42" s="34">
        <f>+L43+M60</f>
        <v>1291970</v>
      </c>
      <c r="N42" s="34">
        <f>+K42</f>
        <v>483610</v>
      </c>
      <c r="O42" s="34">
        <f>+M43+O60</f>
        <v>1346726</v>
      </c>
      <c r="P42" s="34">
        <f>+O43+P60</f>
        <v>1464632</v>
      </c>
      <c r="Q42" s="34">
        <f>+P43+Q60</f>
        <v>1615737</v>
      </c>
      <c r="R42" s="34">
        <f>+O42</f>
        <v>1346726</v>
      </c>
      <c r="S42" s="34">
        <f>+Q43+S60</f>
        <v>1679200</v>
      </c>
      <c r="T42" s="34">
        <f>+S43+T60</f>
        <v>1679200</v>
      </c>
      <c r="U42" s="34">
        <f>+T43+U60</f>
        <v>1679200</v>
      </c>
      <c r="V42" s="34">
        <f>+S42</f>
        <v>1679200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179078</v>
      </c>
      <c r="D43" s="44">
        <f t="shared" ref="D43:AA43" si="4">+D41+D42</f>
        <v>0</v>
      </c>
      <c r="E43" s="45">
        <f t="shared" si="4"/>
        <v>3570438</v>
      </c>
      <c r="F43" s="46">
        <f t="shared" si="4"/>
        <v>1879054</v>
      </c>
      <c r="G43" s="46">
        <f t="shared" si="4"/>
        <v>76294</v>
      </c>
      <c r="H43" s="46">
        <f t="shared" si="4"/>
        <v>229847</v>
      </c>
      <c r="I43" s="46">
        <f t="shared" si="4"/>
        <v>483610</v>
      </c>
      <c r="J43" s="46">
        <f>+I43</f>
        <v>483610</v>
      </c>
      <c r="K43" s="46">
        <f t="shared" si="4"/>
        <v>663798</v>
      </c>
      <c r="L43" s="46">
        <f t="shared" si="4"/>
        <v>1291970</v>
      </c>
      <c r="M43" s="46">
        <f t="shared" si="4"/>
        <v>1346726</v>
      </c>
      <c r="N43" s="46">
        <f>+M43</f>
        <v>1346726</v>
      </c>
      <c r="O43" s="46">
        <f t="shared" si="4"/>
        <v>1464632</v>
      </c>
      <c r="P43" s="46">
        <f t="shared" si="4"/>
        <v>1615737</v>
      </c>
      <c r="Q43" s="46">
        <f t="shared" si="4"/>
        <v>1679200</v>
      </c>
      <c r="R43" s="46">
        <f>+Q43</f>
        <v>1679200</v>
      </c>
      <c r="S43" s="46">
        <f t="shared" si="4"/>
        <v>1679200</v>
      </c>
      <c r="T43" s="46">
        <f t="shared" si="4"/>
        <v>1679200</v>
      </c>
      <c r="U43" s="46">
        <f t="shared" si="4"/>
        <v>1679200</v>
      </c>
      <c r="V43" s="46">
        <f>+U43</f>
        <v>1679200</v>
      </c>
      <c r="W43" s="46">
        <f>+V43</f>
        <v>1679200</v>
      </c>
      <c r="X43" s="46">
        <f t="shared" si="4"/>
        <v>1409265</v>
      </c>
      <c r="Y43" s="46">
        <f t="shared" si="4"/>
        <v>269935</v>
      </c>
      <c r="Z43" s="47">
        <f>+IF(X43&lt;&gt;0,+(Y43/X43)*100,0)</f>
        <v>19.154310935132855</v>
      </c>
      <c r="AA43" s="48">
        <f t="shared" si="4"/>
        <v>1879054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41419946</v>
      </c>
      <c r="D7" s="18"/>
      <c r="E7" s="19">
        <v>64313287</v>
      </c>
      <c r="F7" s="20">
        <v>64313287</v>
      </c>
      <c r="G7" s="20">
        <v>3858851</v>
      </c>
      <c r="H7" s="20">
        <v>3870134</v>
      </c>
      <c r="I7" s="20">
        <v>3986698</v>
      </c>
      <c r="J7" s="20">
        <v>11715683</v>
      </c>
      <c r="K7" s="20">
        <v>4170889</v>
      </c>
      <c r="L7" s="20">
        <v>3915039</v>
      </c>
      <c r="M7" s="20">
        <v>4177475</v>
      </c>
      <c r="N7" s="20">
        <v>12263403</v>
      </c>
      <c r="O7" s="20">
        <v>3764669</v>
      </c>
      <c r="P7" s="20">
        <v>3798949</v>
      </c>
      <c r="Q7" s="20">
        <v>4362880</v>
      </c>
      <c r="R7" s="20">
        <v>11926498</v>
      </c>
      <c r="S7" s="20"/>
      <c r="T7" s="20"/>
      <c r="U7" s="20"/>
      <c r="V7" s="20"/>
      <c r="W7" s="20">
        <v>35905584</v>
      </c>
      <c r="X7" s="20">
        <v>48234969</v>
      </c>
      <c r="Y7" s="20">
        <v>-12329385</v>
      </c>
      <c r="Z7" s="21">
        <v>-25.561092409948476</v>
      </c>
      <c r="AA7" s="22">
        <v>64313287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-18075156</v>
      </c>
      <c r="F9" s="20">
        <v>-18075156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-13556367</v>
      </c>
      <c r="Y9" s="20">
        <v>13556367</v>
      </c>
      <c r="Z9" s="21">
        <v>-100</v>
      </c>
      <c r="AA9" s="22">
        <v>-18075156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-612555</v>
      </c>
      <c r="D14" s="18"/>
      <c r="E14" s="19">
        <v>-21537105</v>
      </c>
      <c r="F14" s="20">
        <v>-21537105</v>
      </c>
      <c r="G14" s="20">
        <v>-74386</v>
      </c>
      <c r="H14" s="20">
        <v>-42930</v>
      </c>
      <c r="I14" s="20">
        <v>-28890</v>
      </c>
      <c r="J14" s="20">
        <v>-146206</v>
      </c>
      <c r="K14" s="20"/>
      <c r="L14" s="20">
        <v>-133110</v>
      </c>
      <c r="M14" s="20">
        <v>-20063</v>
      </c>
      <c r="N14" s="20">
        <v>-153173</v>
      </c>
      <c r="O14" s="20">
        <v>-32857</v>
      </c>
      <c r="P14" s="20"/>
      <c r="Q14" s="20">
        <v>-124957</v>
      </c>
      <c r="R14" s="20">
        <v>-157814</v>
      </c>
      <c r="S14" s="20"/>
      <c r="T14" s="20"/>
      <c r="U14" s="20"/>
      <c r="V14" s="20"/>
      <c r="W14" s="20">
        <v>-457193</v>
      </c>
      <c r="X14" s="20">
        <v>-16152840</v>
      </c>
      <c r="Y14" s="20">
        <v>15695647</v>
      </c>
      <c r="Z14" s="21">
        <v>-97.169581324398678</v>
      </c>
      <c r="AA14" s="22">
        <v>-21537105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40807391</v>
      </c>
      <c r="D17" s="26">
        <f>SUM(D6:D16)</f>
        <v>0</v>
      </c>
      <c r="E17" s="27">
        <f t="shared" si="0"/>
        <v>24701026</v>
      </c>
      <c r="F17" s="28">
        <f t="shared" si="0"/>
        <v>24701026</v>
      </c>
      <c r="G17" s="28">
        <f t="shared" si="0"/>
        <v>3784465</v>
      </c>
      <c r="H17" s="28">
        <f t="shared" si="0"/>
        <v>3827204</v>
      </c>
      <c r="I17" s="28">
        <f t="shared" si="0"/>
        <v>3957808</v>
      </c>
      <c r="J17" s="28">
        <f t="shared" si="0"/>
        <v>11569477</v>
      </c>
      <c r="K17" s="28">
        <f t="shared" si="0"/>
        <v>4170889</v>
      </c>
      <c r="L17" s="28">
        <f t="shared" si="0"/>
        <v>3781929</v>
      </c>
      <c r="M17" s="28">
        <f t="shared" si="0"/>
        <v>4157412</v>
      </c>
      <c r="N17" s="28">
        <f t="shared" si="0"/>
        <v>12110230</v>
      </c>
      <c r="O17" s="28">
        <f t="shared" si="0"/>
        <v>3731812</v>
      </c>
      <c r="P17" s="28">
        <f t="shared" si="0"/>
        <v>3798949</v>
      </c>
      <c r="Q17" s="28">
        <f t="shared" si="0"/>
        <v>4237923</v>
      </c>
      <c r="R17" s="28">
        <f t="shared" si="0"/>
        <v>11768684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35448391</v>
      </c>
      <c r="X17" s="28">
        <f t="shared" si="0"/>
        <v>18525762</v>
      </c>
      <c r="Y17" s="28">
        <f t="shared" si="0"/>
        <v>16922629</v>
      </c>
      <c r="Z17" s="29">
        <f>+IF(X17&lt;&gt;0,+(Y17/X17)*100,0)</f>
        <v>91.346466612277538</v>
      </c>
      <c r="AA17" s="30">
        <f>SUM(AA6:AA16)</f>
        <v>24701026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-1586191</v>
      </c>
      <c r="D28" s="18"/>
      <c r="E28" s="19"/>
      <c r="F28" s="20"/>
      <c r="G28" s="20">
        <v>-190896</v>
      </c>
      <c r="H28" s="20"/>
      <c r="I28" s="20"/>
      <c r="J28" s="20">
        <v>-190896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-190896</v>
      </c>
      <c r="X28" s="20"/>
      <c r="Y28" s="20">
        <v>-190896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-1586191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-190896</v>
      </c>
      <c r="H30" s="28">
        <f t="shared" si="1"/>
        <v>0</v>
      </c>
      <c r="I30" s="28">
        <f t="shared" si="1"/>
        <v>0</v>
      </c>
      <c r="J30" s="28">
        <f t="shared" si="1"/>
        <v>-190896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-190896</v>
      </c>
      <c r="X30" s="28">
        <f t="shared" si="1"/>
        <v>0</v>
      </c>
      <c r="Y30" s="28">
        <f t="shared" si="1"/>
        <v>-190896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39221200</v>
      </c>
      <c r="D41" s="32">
        <f>+D17+D30+D39</f>
        <v>0</v>
      </c>
      <c r="E41" s="33">
        <f t="shared" si="3"/>
        <v>24701026</v>
      </c>
      <c r="F41" s="34">
        <f t="shared" si="3"/>
        <v>24701026</v>
      </c>
      <c r="G41" s="34">
        <f t="shared" si="3"/>
        <v>3593569</v>
      </c>
      <c r="H41" s="34">
        <f t="shared" si="3"/>
        <v>3827204</v>
      </c>
      <c r="I41" s="34">
        <f t="shared" si="3"/>
        <v>3957808</v>
      </c>
      <c r="J41" s="34">
        <f t="shared" si="3"/>
        <v>11378581</v>
      </c>
      <c r="K41" s="34">
        <f t="shared" si="3"/>
        <v>4170889</v>
      </c>
      <c r="L41" s="34">
        <f t="shared" si="3"/>
        <v>3781929</v>
      </c>
      <c r="M41" s="34">
        <f t="shared" si="3"/>
        <v>4157412</v>
      </c>
      <c r="N41" s="34">
        <f t="shared" si="3"/>
        <v>12110230</v>
      </c>
      <c r="O41" s="34">
        <f t="shared" si="3"/>
        <v>3731812</v>
      </c>
      <c r="P41" s="34">
        <f t="shared" si="3"/>
        <v>3798949</v>
      </c>
      <c r="Q41" s="34">
        <f t="shared" si="3"/>
        <v>4237923</v>
      </c>
      <c r="R41" s="34">
        <f t="shared" si="3"/>
        <v>11768684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35257495</v>
      </c>
      <c r="X41" s="34">
        <f t="shared" si="3"/>
        <v>18525762</v>
      </c>
      <c r="Y41" s="34">
        <f t="shared" si="3"/>
        <v>16731733</v>
      </c>
      <c r="Z41" s="35">
        <f>+IF(X41&lt;&gt;0,+(Y41/X41)*100,0)</f>
        <v>90.316031265002763</v>
      </c>
      <c r="AA41" s="36">
        <f>+AA17+AA30+AA39</f>
        <v>24701026</v>
      </c>
    </row>
    <row r="42" spans="1:27" x14ac:dyDescent="0.25">
      <c r="A42" s="23" t="s">
        <v>63</v>
      </c>
      <c r="B42" s="17" t="s">
        <v>64</v>
      </c>
      <c r="C42" s="32">
        <v>105114048</v>
      </c>
      <c r="D42" s="32"/>
      <c r="E42" s="33">
        <v>127829055</v>
      </c>
      <c r="F42" s="34">
        <v>143474277</v>
      </c>
      <c r="G42" s="34">
        <v>143474277</v>
      </c>
      <c r="H42" s="34">
        <f>+G43+H60</f>
        <v>147067846</v>
      </c>
      <c r="I42" s="34">
        <f>+H43+I60</f>
        <v>150895050</v>
      </c>
      <c r="J42" s="34">
        <f>+G42</f>
        <v>143474277</v>
      </c>
      <c r="K42" s="34">
        <f>+I43+K60</f>
        <v>154852858</v>
      </c>
      <c r="L42" s="34">
        <f>+K43+L60</f>
        <v>159023747</v>
      </c>
      <c r="M42" s="34">
        <f>+L43+M60</f>
        <v>162805676</v>
      </c>
      <c r="N42" s="34">
        <f>+K42</f>
        <v>154852858</v>
      </c>
      <c r="O42" s="34">
        <f>+M43+O60</f>
        <v>166963088</v>
      </c>
      <c r="P42" s="34">
        <f>+O43+P60</f>
        <v>170694900</v>
      </c>
      <c r="Q42" s="34">
        <f>+P43+Q60</f>
        <v>174493849</v>
      </c>
      <c r="R42" s="34">
        <f>+O42</f>
        <v>166963088</v>
      </c>
      <c r="S42" s="34">
        <f>+Q43+S60</f>
        <v>178731772</v>
      </c>
      <c r="T42" s="34">
        <f>+S43+T60</f>
        <v>178731772</v>
      </c>
      <c r="U42" s="34">
        <f>+T43+U60</f>
        <v>178731772</v>
      </c>
      <c r="V42" s="34">
        <f>+S42</f>
        <v>178731772</v>
      </c>
      <c r="W42" s="34">
        <f>+G42</f>
        <v>143474277</v>
      </c>
      <c r="X42" s="34">
        <v>143474277</v>
      </c>
      <c r="Y42" s="34">
        <f>+W42-X42</f>
        <v>0</v>
      </c>
      <c r="Z42" s="35">
        <f>+IF(X42&lt;&gt;0,+(Y42/X42)*100,0)</f>
        <v>0</v>
      </c>
      <c r="AA42" s="36">
        <v>143474277</v>
      </c>
    </row>
    <row r="43" spans="1:27" x14ac:dyDescent="0.25">
      <c r="A43" s="42" t="s">
        <v>65</v>
      </c>
      <c r="B43" s="43" t="s">
        <v>64</v>
      </c>
      <c r="C43" s="44">
        <f>+C41+C42</f>
        <v>144335248</v>
      </c>
      <c r="D43" s="44">
        <f t="shared" ref="D43:AA43" si="4">+D41+D42</f>
        <v>0</v>
      </c>
      <c r="E43" s="45">
        <f t="shared" si="4"/>
        <v>152530081</v>
      </c>
      <c r="F43" s="46">
        <f t="shared" si="4"/>
        <v>168175303</v>
      </c>
      <c r="G43" s="46">
        <f t="shared" si="4"/>
        <v>147067846</v>
      </c>
      <c r="H43" s="46">
        <f t="shared" si="4"/>
        <v>150895050</v>
      </c>
      <c r="I43" s="46">
        <f t="shared" si="4"/>
        <v>154852858</v>
      </c>
      <c r="J43" s="46">
        <f>+I43</f>
        <v>154852858</v>
      </c>
      <c r="K43" s="46">
        <f t="shared" si="4"/>
        <v>159023747</v>
      </c>
      <c r="L43" s="46">
        <f t="shared" si="4"/>
        <v>162805676</v>
      </c>
      <c r="M43" s="46">
        <f t="shared" si="4"/>
        <v>166963088</v>
      </c>
      <c r="N43" s="46">
        <f>+M43</f>
        <v>166963088</v>
      </c>
      <c r="O43" s="46">
        <f t="shared" si="4"/>
        <v>170694900</v>
      </c>
      <c r="P43" s="46">
        <f t="shared" si="4"/>
        <v>174493849</v>
      </c>
      <c r="Q43" s="46">
        <f t="shared" si="4"/>
        <v>178731772</v>
      </c>
      <c r="R43" s="46">
        <f>+Q43</f>
        <v>178731772</v>
      </c>
      <c r="S43" s="46">
        <f t="shared" si="4"/>
        <v>178731772</v>
      </c>
      <c r="T43" s="46">
        <f t="shared" si="4"/>
        <v>178731772</v>
      </c>
      <c r="U43" s="46">
        <f t="shared" si="4"/>
        <v>178731772</v>
      </c>
      <c r="V43" s="46">
        <f>+U43</f>
        <v>178731772</v>
      </c>
      <c r="W43" s="46">
        <f>+V43</f>
        <v>178731772</v>
      </c>
      <c r="X43" s="46">
        <f t="shared" si="4"/>
        <v>162000039</v>
      </c>
      <c r="Y43" s="46">
        <f t="shared" si="4"/>
        <v>16731733</v>
      </c>
      <c r="Z43" s="47">
        <f>+IF(X43&lt;&gt;0,+(Y43/X43)*100,0)</f>
        <v>10.328227760488378</v>
      </c>
      <c r="AA43" s="48">
        <f t="shared" si="4"/>
        <v>168175303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143474277</v>
      </c>
      <c r="J60">
        <v>143474277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7906343</v>
      </c>
      <c r="F7" s="20">
        <v>21888621</v>
      </c>
      <c r="G7" s="20"/>
      <c r="H7" s="20">
        <v>2991</v>
      </c>
      <c r="I7" s="20">
        <v>144295</v>
      </c>
      <c r="J7" s="20">
        <v>147286</v>
      </c>
      <c r="K7" s="20">
        <v>148042</v>
      </c>
      <c r="L7" s="20">
        <v>201938</v>
      </c>
      <c r="M7" s="20">
        <v>9528</v>
      </c>
      <c r="N7" s="20">
        <v>359508</v>
      </c>
      <c r="O7" s="20"/>
      <c r="P7" s="20"/>
      <c r="Q7" s="20">
        <v>97550</v>
      </c>
      <c r="R7" s="20">
        <v>97550</v>
      </c>
      <c r="S7" s="20"/>
      <c r="T7" s="20"/>
      <c r="U7" s="20"/>
      <c r="V7" s="20"/>
      <c r="W7" s="20">
        <v>604344</v>
      </c>
      <c r="X7" s="20">
        <v>16416468</v>
      </c>
      <c r="Y7" s="20">
        <v>-15812124</v>
      </c>
      <c r="Z7" s="21">
        <v>-96.318672201596584</v>
      </c>
      <c r="AA7" s="22">
        <v>21888621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-17452214</v>
      </c>
      <c r="D14" s="18"/>
      <c r="E14" s="19">
        <v>-12855059</v>
      </c>
      <c r="F14" s="20">
        <v>-12970059</v>
      </c>
      <c r="G14" s="20">
        <v>-1280241</v>
      </c>
      <c r="H14" s="20">
        <v>-1006017</v>
      </c>
      <c r="I14" s="20">
        <v>-1270819</v>
      </c>
      <c r="J14" s="20">
        <v>-3557077</v>
      </c>
      <c r="K14" s="20">
        <v>-1231821</v>
      </c>
      <c r="L14" s="20">
        <v>-1446468</v>
      </c>
      <c r="M14" s="20">
        <v>-1050540</v>
      </c>
      <c r="N14" s="20">
        <v>-3728829</v>
      </c>
      <c r="O14" s="20"/>
      <c r="P14" s="20"/>
      <c r="Q14" s="20">
        <v>-1082798</v>
      </c>
      <c r="R14" s="20">
        <v>-1082798</v>
      </c>
      <c r="S14" s="20"/>
      <c r="T14" s="20"/>
      <c r="U14" s="20"/>
      <c r="V14" s="20"/>
      <c r="W14" s="20">
        <v>-8368704</v>
      </c>
      <c r="X14" s="20">
        <v>-9727542</v>
      </c>
      <c r="Y14" s="20">
        <v>1358838</v>
      </c>
      <c r="Z14" s="21">
        <v>-13.968975924236565</v>
      </c>
      <c r="AA14" s="22">
        <v>-12970059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-17452214</v>
      </c>
      <c r="D17" s="26">
        <f>SUM(D6:D16)</f>
        <v>0</v>
      </c>
      <c r="E17" s="27">
        <f t="shared" si="0"/>
        <v>-4948716</v>
      </c>
      <c r="F17" s="28">
        <f t="shared" si="0"/>
        <v>8918562</v>
      </c>
      <c r="G17" s="28">
        <f t="shared" si="0"/>
        <v>-1280241</v>
      </c>
      <c r="H17" s="28">
        <f t="shared" si="0"/>
        <v>-1003026</v>
      </c>
      <c r="I17" s="28">
        <f t="shared" si="0"/>
        <v>-1126524</v>
      </c>
      <c r="J17" s="28">
        <f t="shared" si="0"/>
        <v>-3409791</v>
      </c>
      <c r="K17" s="28">
        <f t="shared" si="0"/>
        <v>-1083779</v>
      </c>
      <c r="L17" s="28">
        <f t="shared" si="0"/>
        <v>-1244530</v>
      </c>
      <c r="M17" s="28">
        <f t="shared" si="0"/>
        <v>-1041012</v>
      </c>
      <c r="N17" s="28">
        <f t="shared" si="0"/>
        <v>-3369321</v>
      </c>
      <c r="O17" s="28">
        <f t="shared" si="0"/>
        <v>0</v>
      </c>
      <c r="P17" s="28">
        <f t="shared" si="0"/>
        <v>0</v>
      </c>
      <c r="Q17" s="28">
        <f t="shared" si="0"/>
        <v>-985248</v>
      </c>
      <c r="R17" s="28">
        <f t="shared" si="0"/>
        <v>-985248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-7764360</v>
      </c>
      <c r="X17" s="28">
        <f t="shared" si="0"/>
        <v>6688926</v>
      </c>
      <c r="Y17" s="28">
        <f t="shared" si="0"/>
        <v>-14453286</v>
      </c>
      <c r="Z17" s="29">
        <f>+IF(X17&lt;&gt;0,+(Y17/X17)*100,0)</f>
        <v>-216.07782774095571</v>
      </c>
      <c r="AA17" s="30">
        <f>SUM(AA6:AA16)</f>
        <v>8918562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-17452214</v>
      </c>
      <c r="D41" s="32">
        <f>+D17+D30+D39</f>
        <v>0</v>
      </c>
      <c r="E41" s="33">
        <f t="shared" si="3"/>
        <v>-4948716</v>
      </c>
      <c r="F41" s="34">
        <f t="shared" si="3"/>
        <v>8918562</v>
      </c>
      <c r="G41" s="34">
        <f t="shared" si="3"/>
        <v>-1280241</v>
      </c>
      <c r="H41" s="34">
        <f t="shared" si="3"/>
        <v>-1003026</v>
      </c>
      <c r="I41" s="34">
        <f t="shared" si="3"/>
        <v>-1126524</v>
      </c>
      <c r="J41" s="34">
        <f t="shared" si="3"/>
        <v>-3409791</v>
      </c>
      <c r="K41" s="34">
        <f t="shared" si="3"/>
        <v>-1083779</v>
      </c>
      <c r="L41" s="34">
        <f t="shared" si="3"/>
        <v>-1244530</v>
      </c>
      <c r="M41" s="34">
        <f t="shared" si="3"/>
        <v>-1041012</v>
      </c>
      <c r="N41" s="34">
        <f t="shared" si="3"/>
        <v>-3369321</v>
      </c>
      <c r="O41" s="34">
        <f t="shared" si="3"/>
        <v>0</v>
      </c>
      <c r="P41" s="34">
        <f t="shared" si="3"/>
        <v>0</v>
      </c>
      <c r="Q41" s="34">
        <f t="shared" si="3"/>
        <v>-985248</v>
      </c>
      <c r="R41" s="34">
        <f t="shared" si="3"/>
        <v>-985248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-7764360</v>
      </c>
      <c r="X41" s="34">
        <f t="shared" si="3"/>
        <v>6688926</v>
      </c>
      <c r="Y41" s="34">
        <f t="shared" si="3"/>
        <v>-14453286</v>
      </c>
      <c r="Z41" s="35">
        <f>+IF(X41&lt;&gt;0,+(Y41/X41)*100,0)</f>
        <v>-216.07782774095571</v>
      </c>
      <c r="AA41" s="36">
        <f>+AA17+AA30+AA39</f>
        <v>8918562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-1280241</v>
      </c>
      <c r="I42" s="34">
        <f>+H43+I60</f>
        <v>-2283267</v>
      </c>
      <c r="J42" s="34">
        <f>+G42</f>
        <v>0</v>
      </c>
      <c r="K42" s="34">
        <f>+I43+K60</f>
        <v>-3409791</v>
      </c>
      <c r="L42" s="34">
        <f>+K43+L60</f>
        <v>-4493570</v>
      </c>
      <c r="M42" s="34">
        <f>+L43+M60</f>
        <v>-5738100</v>
      </c>
      <c r="N42" s="34">
        <f>+K42</f>
        <v>-3409791</v>
      </c>
      <c r="O42" s="34">
        <f>+M43+O60</f>
        <v>-6779112</v>
      </c>
      <c r="P42" s="34">
        <f>+O43+P60</f>
        <v>-6779112</v>
      </c>
      <c r="Q42" s="34">
        <f>+P43+Q60</f>
        <v>-6779112</v>
      </c>
      <c r="R42" s="34">
        <f>+O42</f>
        <v>-6779112</v>
      </c>
      <c r="S42" s="34">
        <f>+Q43+S60</f>
        <v>-7764360</v>
      </c>
      <c r="T42" s="34">
        <f>+S43+T60</f>
        <v>-7764360</v>
      </c>
      <c r="U42" s="34">
        <f>+T43+U60</f>
        <v>-7764360</v>
      </c>
      <c r="V42" s="34">
        <f>+S42</f>
        <v>-7764360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-17452214</v>
      </c>
      <c r="D43" s="44">
        <f t="shared" ref="D43:AA43" si="4">+D41+D42</f>
        <v>0</v>
      </c>
      <c r="E43" s="45">
        <f t="shared" si="4"/>
        <v>-4948716</v>
      </c>
      <c r="F43" s="46">
        <f t="shared" si="4"/>
        <v>8918562</v>
      </c>
      <c r="G43" s="46">
        <f t="shared" si="4"/>
        <v>-1280241</v>
      </c>
      <c r="H43" s="46">
        <f t="shared" si="4"/>
        <v>-2283267</v>
      </c>
      <c r="I43" s="46">
        <f t="shared" si="4"/>
        <v>-3409791</v>
      </c>
      <c r="J43" s="46">
        <f>+I43</f>
        <v>-3409791</v>
      </c>
      <c r="K43" s="46">
        <f t="shared" si="4"/>
        <v>-4493570</v>
      </c>
      <c r="L43" s="46">
        <f t="shared" si="4"/>
        <v>-5738100</v>
      </c>
      <c r="M43" s="46">
        <f t="shared" si="4"/>
        <v>-6779112</v>
      </c>
      <c r="N43" s="46">
        <f>+M43</f>
        <v>-6779112</v>
      </c>
      <c r="O43" s="46">
        <f t="shared" si="4"/>
        <v>-6779112</v>
      </c>
      <c r="P43" s="46">
        <f t="shared" si="4"/>
        <v>-6779112</v>
      </c>
      <c r="Q43" s="46">
        <f t="shared" si="4"/>
        <v>-7764360</v>
      </c>
      <c r="R43" s="46">
        <f>+Q43</f>
        <v>-7764360</v>
      </c>
      <c r="S43" s="46">
        <f t="shared" si="4"/>
        <v>-7764360</v>
      </c>
      <c r="T43" s="46">
        <f t="shared" si="4"/>
        <v>-7764360</v>
      </c>
      <c r="U43" s="46">
        <f t="shared" si="4"/>
        <v>-7764360</v>
      </c>
      <c r="V43" s="46">
        <f>+U43</f>
        <v>-7764360</v>
      </c>
      <c r="W43" s="46">
        <f>+V43</f>
        <v>-7764360</v>
      </c>
      <c r="X43" s="46">
        <f t="shared" si="4"/>
        <v>6688926</v>
      </c>
      <c r="Y43" s="46">
        <f t="shared" si="4"/>
        <v>-14453286</v>
      </c>
      <c r="Z43" s="47">
        <f>+IF(X43&lt;&gt;0,+(Y43/X43)*100,0)</f>
        <v>-216.07782774095571</v>
      </c>
      <c r="AA43" s="48">
        <f t="shared" si="4"/>
        <v>8918562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3494873</v>
      </c>
      <c r="D7" s="18"/>
      <c r="E7" s="19">
        <v>10580069</v>
      </c>
      <c r="F7" s="20">
        <v>12343414</v>
      </c>
      <c r="G7" s="20">
        <v>254049</v>
      </c>
      <c r="H7" s="20">
        <v>310445</v>
      </c>
      <c r="I7" s="20">
        <v>306088</v>
      </c>
      <c r="J7" s="20">
        <v>870582</v>
      </c>
      <c r="K7" s="20">
        <v>286123</v>
      </c>
      <c r="L7" s="20">
        <v>286708</v>
      </c>
      <c r="M7" s="20">
        <v>286552</v>
      </c>
      <c r="N7" s="20">
        <v>859383</v>
      </c>
      <c r="O7" s="20">
        <v>254686</v>
      </c>
      <c r="P7" s="20">
        <v>304666</v>
      </c>
      <c r="Q7" s="20">
        <v>456514</v>
      </c>
      <c r="R7" s="20">
        <v>1015866</v>
      </c>
      <c r="S7" s="20"/>
      <c r="T7" s="20"/>
      <c r="U7" s="20"/>
      <c r="V7" s="20"/>
      <c r="W7" s="20">
        <v>2745831</v>
      </c>
      <c r="X7" s="20">
        <v>8375884</v>
      </c>
      <c r="Y7" s="20">
        <v>-5630053</v>
      </c>
      <c r="Z7" s="21">
        <v>-67.217418483828098</v>
      </c>
      <c r="AA7" s="22">
        <v>12343414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139451</v>
      </c>
      <c r="D11" s="18"/>
      <c r="E11" s="19">
        <v>10698300</v>
      </c>
      <c r="F11" s="20">
        <v>10698300</v>
      </c>
      <c r="G11" s="20">
        <v>11069</v>
      </c>
      <c r="H11" s="20">
        <v>8752</v>
      </c>
      <c r="I11" s="20">
        <v>14949</v>
      </c>
      <c r="J11" s="20">
        <v>34770</v>
      </c>
      <c r="K11" s="20">
        <v>21594</v>
      </c>
      <c r="L11" s="20">
        <v>15799</v>
      </c>
      <c r="M11" s="20">
        <v>9231</v>
      </c>
      <c r="N11" s="20">
        <v>46624</v>
      </c>
      <c r="O11" s="20">
        <v>12350</v>
      </c>
      <c r="P11" s="20">
        <v>34843</v>
      </c>
      <c r="Q11" s="20">
        <v>31628</v>
      </c>
      <c r="R11" s="20">
        <v>78821</v>
      </c>
      <c r="S11" s="20"/>
      <c r="T11" s="20"/>
      <c r="U11" s="20"/>
      <c r="V11" s="20"/>
      <c r="W11" s="20">
        <v>160215</v>
      </c>
      <c r="X11" s="20">
        <v>8023725</v>
      </c>
      <c r="Y11" s="20">
        <v>-7863510</v>
      </c>
      <c r="Z11" s="21">
        <v>-98.00323415869812</v>
      </c>
      <c r="AA11" s="22">
        <v>10698300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-4909541</v>
      </c>
      <c r="D14" s="18"/>
      <c r="E14" s="19">
        <v>-19823303</v>
      </c>
      <c r="F14" s="20">
        <v>-12496611</v>
      </c>
      <c r="G14" s="20">
        <v>-29900</v>
      </c>
      <c r="H14" s="20">
        <v>-505172</v>
      </c>
      <c r="I14" s="20">
        <v>-830000</v>
      </c>
      <c r="J14" s="20">
        <v>-1365072</v>
      </c>
      <c r="K14" s="20">
        <v>-737955</v>
      </c>
      <c r="L14" s="20">
        <v>-350000</v>
      </c>
      <c r="M14" s="20">
        <v>-567298</v>
      </c>
      <c r="N14" s="20">
        <v>-1655253</v>
      </c>
      <c r="O14" s="20">
        <v>-420</v>
      </c>
      <c r="P14" s="20">
        <v>-417369</v>
      </c>
      <c r="Q14" s="20">
        <v>-668168</v>
      </c>
      <c r="R14" s="20">
        <v>-1085957</v>
      </c>
      <c r="S14" s="20"/>
      <c r="T14" s="20"/>
      <c r="U14" s="20"/>
      <c r="V14" s="20"/>
      <c r="W14" s="20">
        <v>-4106282</v>
      </c>
      <c r="X14" s="20">
        <v>-13035804</v>
      </c>
      <c r="Y14" s="20">
        <v>8929522</v>
      </c>
      <c r="Z14" s="21">
        <v>-68.499971309786488</v>
      </c>
      <c r="AA14" s="22">
        <v>-12496611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-1275217</v>
      </c>
      <c r="D17" s="26">
        <f>SUM(D6:D16)</f>
        <v>0</v>
      </c>
      <c r="E17" s="27">
        <f t="shared" si="0"/>
        <v>1455066</v>
      </c>
      <c r="F17" s="28">
        <f t="shared" si="0"/>
        <v>10545103</v>
      </c>
      <c r="G17" s="28">
        <f t="shared" si="0"/>
        <v>235218</v>
      </c>
      <c r="H17" s="28">
        <f t="shared" si="0"/>
        <v>-185975</v>
      </c>
      <c r="I17" s="28">
        <f t="shared" si="0"/>
        <v>-508963</v>
      </c>
      <c r="J17" s="28">
        <f t="shared" si="0"/>
        <v>-459720</v>
      </c>
      <c r="K17" s="28">
        <f t="shared" si="0"/>
        <v>-430238</v>
      </c>
      <c r="L17" s="28">
        <f t="shared" si="0"/>
        <v>-47493</v>
      </c>
      <c r="M17" s="28">
        <f t="shared" si="0"/>
        <v>-271515</v>
      </c>
      <c r="N17" s="28">
        <f t="shared" si="0"/>
        <v>-749246</v>
      </c>
      <c r="O17" s="28">
        <f t="shared" si="0"/>
        <v>266616</v>
      </c>
      <c r="P17" s="28">
        <f t="shared" si="0"/>
        <v>-77860</v>
      </c>
      <c r="Q17" s="28">
        <f t="shared" si="0"/>
        <v>-180026</v>
      </c>
      <c r="R17" s="28">
        <f t="shared" si="0"/>
        <v>8730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-1200236</v>
      </c>
      <c r="X17" s="28">
        <f t="shared" si="0"/>
        <v>3363805</v>
      </c>
      <c r="Y17" s="28">
        <f t="shared" si="0"/>
        <v>-4564041</v>
      </c>
      <c r="Z17" s="29">
        <f>+IF(X17&lt;&gt;0,+(Y17/X17)*100,0)</f>
        <v>-135.68090302499698</v>
      </c>
      <c r="AA17" s="30">
        <f>SUM(AA6:AA16)</f>
        <v>10545103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-1275217</v>
      </c>
      <c r="D41" s="32">
        <f>+D17+D30+D39</f>
        <v>0</v>
      </c>
      <c r="E41" s="33">
        <f t="shared" si="3"/>
        <v>1455066</v>
      </c>
      <c r="F41" s="34">
        <f t="shared" si="3"/>
        <v>10545103</v>
      </c>
      <c r="G41" s="34">
        <f t="shared" si="3"/>
        <v>235218</v>
      </c>
      <c r="H41" s="34">
        <f t="shared" si="3"/>
        <v>-185975</v>
      </c>
      <c r="I41" s="34">
        <f t="shared" si="3"/>
        <v>-508963</v>
      </c>
      <c r="J41" s="34">
        <f t="shared" si="3"/>
        <v>-459720</v>
      </c>
      <c r="K41" s="34">
        <f t="shared" si="3"/>
        <v>-430238</v>
      </c>
      <c r="L41" s="34">
        <f t="shared" si="3"/>
        <v>-47493</v>
      </c>
      <c r="M41" s="34">
        <f t="shared" si="3"/>
        <v>-271515</v>
      </c>
      <c r="N41" s="34">
        <f t="shared" si="3"/>
        <v>-749246</v>
      </c>
      <c r="O41" s="34">
        <f t="shared" si="3"/>
        <v>266616</v>
      </c>
      <c r="P41" s="34">
        <f t="shared" si="3"/>
        <v>-77860</v>
      </c>
      <c r="Q41" s="34">
        <f t="shared" si="3"/>
        <v>-180026</v>
      </c>
      <c r="R41" s="34">
        <f t="shared" si="3"/>
        <v>8730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-1200236</v>
      </c>
      <c r="X41" s="34">
        <f t="shared" si="3"/>
        <v>3363805</v>
      </c>
      <c r="Y41" s="34">
        <f t="shared" si="3"/>
        <v>-4564041</v>
      </c>
      <c r="Z41" s="35">
        <f>+IF(X41&lt;&gt;0,+(Y41/X41)*100,0)</f>
        <v>-135.68090302499698</v>
      </c>
      <c r="AA41" s="36">
        <f>+AA17+AA30+AA39</f>
        <v>10545103</v>
      </c>
    </row>
    <row r="42" spans="1:27" x14ac:dyDescent="0.25">
      <c r="A42" s="23" t="s">
        <v>63</v>
      </c>
      <c r="B42" s="17" t="s">
        <v>64</v>
      </c>
      <c r="C42" s="32">
        <v>42888978</v>
      </c>
      <c r="D42" s="32"/>
      <c r="E42" s="33">
        <v>35629017</v>
      </c>
      <c r="F42" s="34">
        <v>35629017</v>
      </c>
      <c r="G42" s="34">
        <v>41599063</v>
      </c>
      <c r="H42" s="34">
        <f>+G43+H60</f>
        <v>41830293</v>
      </c>
      <c r="I42" s="34">
        <f>+H43+I60</f>
        <v>41644318</v>
      </c>
      <c r="J42" s="34">
        <f>+G42</f>
        <v>41599063</v>
      </c>
      <c r="K42" s="34">
        <f>+I43+K60</f>
        <v>41135355</v>
      </c>
      <c r="L42" s="34">
        <f>+K43+L60</f>
        <v>40705117</v>
      </c>
      <c r="M42" s="34">
        <f>+L43+M60</f>
        <v>40657624</v>
      </c>
      <c r="N42" s="34">
        <f>+K42</f>
        <v>41135355</v>
      </c>
      <c r="O42" s="34">
        <f>+M43+O60</f>
        <v>40386109</v>
      </c>
      <c r="P42" s="34">
        <f>+O43+P60</f>
        <v>40652725</v>
      </c>
      <c r="Q42" s="34">
        <f>+P43+Q60</f>
        <v>40574865</v>
      </c>
      <c r="R42" s="34">
        <f>+O42</f>
        <v>40386109</v>
      </c>
      <c r="S42" s="34">
        <f>+Q43+S60</f>
        <v>40394839</v>
      </c>
      <c r="T42" s="34">
        <f>+S43+T60</f>
        <v>40394839</v>
      </c>
      <c r="U42" s="34">
        <f>+T43+U60</f>
        <v>40394839</v>
      </c>
      <c r="V42" s="34">
        <f>+S42</f>
        <v>40394839</v>
      </c>
      <c r="W42" s="34">
        <f>+G42</f>
        <v>41599063</v>
      </c>
      <c r="X42" s="34">
        <v>35629017</v>
      </c>
      <c r="Y42" s="34">
        <f>+W42-X42</f>
        <v>5970046</v>
      </c>
      <c r="Z42" s="35">
        <f>+IF(X42&lt;&gt;0,+(Y42/X42)*100,0)</f>
        <v>16.756134473201996</v>
      </c>
      <c r="AA42" s="36">
        <v>35629017</v>
      </c>
    </row>
    <row r="43" spans="1:27" x14ac:dyDescent="0.25">
      <c r="A43" s="42" t="s">
        <v>65</v>
      </c>
      <c r="B43" s="43" t="s">
        <v>64</v>
      </c>
      <c r="C43" s="44">
        <f>+C41+C42</f>
        <v>41613761</v>
      </c>
      <c r="D43" s="44">
        <f t="shared" ref="D43:AA43" si="4">+D41+D42</f>
        <v>0</v>
      </c>
      <c r="E43" s="45">
        <f t="shared" si="4"/>
        <v>37084083</v>
      </c>
      <c r="F43" s="46">
        <f t="shared" si="4"/>
        <v>46174120</v>
      </c>
      <c r="G43" s="46">
        <f t="shared" si="4"/>
        <v>41834281</v>
      </c>
      <c r="H43" s="46">
        <f t="shared" si="4"/>
        <v>41644318</v>
      </c>
      <c r="I43" s="46">
        <f t="shared" si="4"/>
        <v>41135355</v>
      </c>
      <c r="J43" s="46">
        <f>+I43</f>
        <v>41135355</v>
      </c>
      <c r="K43" s="46">
        <f t="shared" si="4"/>
        <v>40705117</v>
      </c>
      <c r="L43" s="46">
        <f t="shared" si="4"/>
        <v>40657624</v>
      </c>
      <c r="M43" s="46">
        <f t="shared" si="4"/>
        <v>40386109</v>
      </c>
      <c r="N43" s="46">
        <f>+M43</f>
        <v>40386109</v>
      </c>
      <c r="O43" s="46">
        <f t="shared" si="4"/>
        <v>40652725</v>
      </c>
      <c r="P43" s="46">
        <f t="shared" si="4"/>
        <v>40574865</v>
      </c>
      <c r="Q43" s="46">
        <f t="shared" si="4"/>
        <v>40394839</v>
      </c>
      <c r="R43" s="46">
        <f>+Q43</f>
        <v>40394839</v>
      </c>
      <c r="S43" s="46">
        <f t="shared" si="4"/>
        <v>40394839</v>
      </c>
      <c r="T43" s="46">
        <f t="shared" si="4"/>
        <v>40394839</v>
      </c>
      <c r="U43" s="46">
        <f t="shared" si="4"/>
        <v>40394839</v>
      </c>
      <c r="V43" s="46">
        <f>+U43</f>
        <v>40394839</v>
      </c>
      <c r="W43" s="46">
        <f>+V43</f>
        <v>40394839</v>
      </c>
      <c r="X43" s="46">
        <f t="shared" si="4"/>
        <v>38992822</v>
      </c>
      <c r="Y43" s="46">
        <f t="shared" si="4"/>
        <v>1406005</v>
      </c>
      <c r="Z43" s="47">
        <f>+IF(X43&lt;&gt;0,+(Y43/X43)*100,0)</f>
        <v>3.6058046786149509</v>
      </c>
      <c r="AA43" s="48">
        <f t="shared" si="4"/>
        <v>46174120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41599063</v>
      </c>
      <c r="H60">
        <v>-3988</v>
      </c>
      <c r="J60">
        <v>41599063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246218</v>
      </c>
      <c r="D7" s="18"/>
      <c r="E7" s="19">
        <v>7075396</v>
      </c>
      <c r="F7" s="20">
        <v>7075396</v>
      </c>
      <c r="G7" s="20">
        <v>21557</v>
      </c>
      <c r="H7" s="20">
        <v>13485</v>
      </c>
      <c r="I7" s="20">
        <v>19670</v>
      </c>
      <c r="J7" s="20">
        <v>54712</v>
      </c>
      <c r="K7" s="20">
        <v>7897</v>
      </c>
      <c r="L7" s="20">
        <v>20983</v>
      </c>
      <c r="M7" s="20">
        <v>7288</v>
      </c>
      <c r="N7" s="20">
        <v>36168</v>
      </c>
      <c r="O7" s="20">
        <v>18601</v>
      </c>
      <c r="P7" s="20">
        <v>33495</v>
      </c>
      <c r="Q7" s="20">
        <v>31803</v>
      </c>
      <c r="R7" s="20">
        <v>83899</v>
      </c>
      <c r="S7" s="20"/>
      <c r="T7" s="20"/>
      <c r="U7" s="20"/>
      <c r="V7" s="20"/>
      <c r="W7" s="20">
        <v>174779</v>
      </c>
      <c r="X7" s="20">
        <v>4526428</v>
      </c>
      <c r="Y7" s="20">
        <v>-4351649</v>
      </c>
      <c r="Z7" s="21">
        <v>-96.138699212712538</v>
      </c>
      <c r="AA7" s="22">
        <v>7075396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19644</v>
      </c>
      <c r="D11" s="18"/>
      <c r="E11" s="19">
        <v>6785522</v>
      </c>
      <c r="F11" s="20">
        <v>6785522</v>
      </c>
      <c r="G11" s="20">
        <v>1639</v>
      </c>
      <c r="H11" s="20">
        <v>539</v>
      </c>
      <c r="I11" s="20">
        <v>248</v>
      </c>
      <c r="J11" s="20">
        <v>2426</v>
      </c>
      <c r="K11" s="20">
        <v>145</v>
      </c>
      <c r="L11" s="20">
        <v>2307</v>
      </c>
      <c r="M11" s="20">
        <v>90</v>
      </c>
      <c r="N11" s="20">
        <v>2542</v>
      </c>
      <c r="O11" s="20">
        <v>404</v>
      </c>
      <c r="P11" s="20">
        <v>1903</v>
      </c>
      <c r="Q11" s="20">
        <v>1280</v>
      </c>
      <c r="R11" s="20">
        <v>3587</v>
      </c>
      <c r="S11" s="20"/>
      <c r="T11" s="20"/>
      <c r="U11" s="20"/>
      <c r="V11" s="20"/>
      <c r="W11" s="20">
        <v>8555</v>
      </c>
      <c r="X11" s="20">
        <v>4999597</v>
      </c>
      <c r="Y11" s="20">
        <v>-4991042</v>
      </c>
      <c r="Z11" s="21">
        <v>-99.828886208228383</v>
      </c>
      <c r="AA11" s="22">
        <v>6785522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-991206</v>
      </c>
      <c r="F14" s="20">
        <v>-1901376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-682632</v>
      </c>
      <c r="Y14" s="20">
        <v>682632</v>
      </c>
      <c r="Z14" s="21">
        <v>-100</v>
      </c>
      <c r="AA14" s="22">
        <v>-1901376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265862</v>
      </c>
      <c r="D17" s="26">
        <f>SUM(D6:D16)</f>
        <v>0</v>
      </c>
      <c r="E17" s="27">
        <f t="shared" si="0"/>
        <v>12869712</v>
      </c>
      <c r="F17" s="28">
        <f t="shared" si="0"/>
        <v>11959542</v>
      </c>
      <c r="G17" s="28">
        <f t="shared" si="0"/>
        <v>23196</v>
      </c>
      <c r="H17" s="28">
        <f t="shared" si="0"/>
        <v>14024</v>
      </c>
      <c r="I17" s="28">
        <f t="shared" si="0"/>
        <v>19918</v>
      </c>
      <c r="J17" s="28">
        <f t="shared" si="0"/>
        <v>57138</v>
      </c>
      <c r="K17" s="28">
        <f t="shared" si="0"/>
        <v>8042</v>
      </c>
      <c r="L17" s="28">
        <f t="shared" si="0"/>
        <v>23290</v>
      </c>
      <c r="M17" s="28">
        <f t="shared" si="0"/>
        <v>7378</v>
      </c>
      <c r="N17" s="28">
        <f t="shared" si="0"/>
        <v>38710</v>
      </c>
      <c r="O17" s="28">
        <f t="shared" si="0"/>
        <v>19005</v>
      </c>
      <c r="P17" s="28">
        <f t="shared" si="0"/>
        <v>35398</v>
      </c>
      <c r="Q17" s="28">
        <f t="shared" si="0"/>
        <v>33083</v>
      </c>
      <c r="R17" s="28">
        <f t="shared" si="0"/>
        <v>87486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183334</v>
      </c>
      <c r="X17" s="28">
        <f t="shared" si="0"/>
        <v>8843393</v>
      </c>
      <c r="Y17" s="28">
        <f t="shared" si="0"/>
        <v>-8660059</v>
      </c>
      <c r="Z17" s="29">
        <f>+IF(X17&lt;&gt;0,+(Y17/X17)*100,0)</f>
        <v>-97.926881684439451</v>
      </c>
      <c r="AA17" s="30">
        <f>SUM(AA6:AA16)</f>
        <v>11959542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265862</v>
      </c>
      <c r="D41" s="32">
        <f>+D17+D30+D39</f>
        <v>0</v>
      </c>
      <c r="E41" s="33">
        <f t="shared" si="3"/>
        <v>12869712</v>
      </c>
      <c r="F41" s="34">
        <f t="shared" si="3"/>
        <v>11959542</v>
      </c>
      <c r="G41" s="34">
        <f t="shared" si="3"/>
        <v>23196</v>
      </c>
      <c r="H41" s="34">
        <f t="shared" si="3"/>
        <v>14024</v>
      </c>
      <c r="I41" s="34">
        <f t="shared" si="3"/>
        <v>19918</v>
      </c>
      <c r="J41" s="34">
        <f t="shared" si="3"/>
        <v>57138</v>
      </c>
      <c r="K41" s="34">
        <f t="shared" si="3"/>
        <v>8042</v>
      </c>
      <c r="L41" s="34">
        <f t="shared" si="3"/>
        <v>23290</v>
      </c>
      <c r="M41" s="34">
        <f t="shared" si="3"/>
        <v>7378</v>
      </c>
      <c r="N41" s="34">
        <f t="shared" si="3"/>
        <v>38710</v>
      </c>
      <c r="O41" s="34">
        <f t="shared" si="3"/>
        <v>19005</v>
      </c>
      <c r="P41" s="34">
        <f t="shared" si="3"/>
        <v>35398</v>
      </c>
      <c r="Q41" s="34">
        <f t="shared" si="3"/>
        <v>33083</v>
      </c>
      <c r="R41" s="34">
        <f t="shared" si="3"/>
        <v>87486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183334</v>
      </c>
      <c r="X41" s="34">
        <f t="shared" si="3"/>
        <v>8843393</v>
      </c>
      <c r="Y41" s="34">
        <f t="shared" si="3"/>
        <v>-8660059</v>
      </c>
      <c r="Z41" s="35">
        <f>+IF(X41&lt;&gt;0,+(Y41/X41)*100,0)</f>
        <v>-97.926881684439451</v>
      </c>
      <c r="AA41" s="36">
        <f>+AA17+AA30+AA39</f>
        <v>11959542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23196</v>
      </c>
      <c r="I42" s="34">
        <f>+H43+I60</f>
        <v>37220</v>
      </c>
      <c r="J42" s="34">
        <f>+G42</f>
        <v>0</v>
      </c>
      <c r="K42" s="34">
        <f>+I43+K60</f>
        <v>57138</v>
      </c>
      <c r="L42" s="34">
        <f>+K43+L60</f>
        <v>65180</v>
      </c>
      <c r="M42" s="34">
        <f>+L43+M60</f>
        <v>88470</v>
      </c>
      <c r="N42" s="34">
        <f>+K42</f>
        <v>57138</v>
      </c>
      <c r="O42" s="34">
        <f>+M43+O60</f>
        <v>95848</v>
      </c>
      <c r="P42" s="34">
        <f>+O43+P60</f>
        <v>114853</v>
      </c>
      <c r="Q42" s="34">
        <f>+P43+Q60</f>
        <v>150251</v>
      </c>
      <c r="R42" s="34">
        <f>+O42</f>
        <v>95848</v>
      </c>
      <c r="S42" s="34">
        <f>+Q43+S60</f>
        <v>183334</v>
      </c>
      <c r="T42" s="34">
        <f>+S43+T60</f>
        <v>183334</v>
      </c>
      <c r="U42" s="34">
        <f>+T43+U60</f>
        <v>183334</v>
      </c>
      <c r="V42" s="34">
        <f>+S42</f>
        <v>183334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265862</v>
      </c>
      <c r="D43" s="44">
        <f t="shared" ref="D43:AA43" si="4">+D41+D42</f>
        <v>0</v>
      </c>
      <c r="E43" s="45">
        <f t="shared" si="4"/>
        <v>12869712</v>
      </c>
      <c r="F43" s="46">
        <f t="shared" si="4"/>
        <v>11959542</v>
      </c>
      <c r="G43" s="46">
        <f t="shared" si="4"/>
        <v>23196</v>
      </c>
      <c r="H43" s="46">
        <f t="shared" si="4"/>
        <v>37220</v>
      </c>
      <c r="I43" s="46">
        <f t="shared" si="4"/>
        <v>57138</v>
      </c>
      <c r="J43" s="46">
        <f>+I43</f>
        <v>57138</v>
      </c>
      <c r="K43" s="46">
        <f t="shared" si="4"/>
        <v>65180</v>
      </c>
      <c r="L43" s="46">
        <f t="shared" si="4"/>
        <v>88470</v>
      </c>
      <c r="M43" s="46">
        <f t="shared" si="4"/>
        <v>95848</v>
      </c>
      <c r="N43" s="46">
        <f>+M43</f>
        <v>95848</v>
      </c>
      <c r="O43" s="46">
        <f t="shared" si="4"/>
        <v>114853</v>
      </c>
      <c r="P43" s="46">
        <f t="shared" si="4"/>
        <v>150251</v>
      </c>
      <c r="Q43" s="46">
        <f t="shared" si="4"/>
        <v>183334</v>
      </c>
      <c r="R43" s="46">
        <f>+Q43</f>
        <v>183334</v>
      </c>
      <c r="S43" s="46">
        <f t="shared" si="4"/>
        <v>183334</v>
      </c>
      <c r="T43" s="46">
        <f t="shared" si="4"/>
        <v>183334</v>
      </c>
      <c r="U43" s="46">
        <f t="shared" si="4"/>
        <v>183334</v>
      </c>
      <c r="V43" s="46">
        <f>+U43</f>
        <v>183334</v>
      </c>
      <c r="W43" s="46">
        <f>+V43</f>
        <v>183334</v>
      </c>
      <c r="X43" s="46">
        <f t="shared" si="4"/>
        <v>8843393</v>
      </c>
      <c r="Y43" s="46">
        <f t="shared" si="4"/>
        <v>-8660059</v>
      </c>
      <c r="Z43" s="47">
        <f>+IF(X43&lt;&gt;0,+(Y43/X43)*100,0)</f>
        <v>-97.926881684439451</v>
      </c>
      <c r="AA43" s="48">
        <f t="shared" si="4"/>
        <v>11959542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163624200</v>
      </c>
      <c r="F7" s="20">
        <v>163624200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122718141</v>
      </c>
      <c r="Y7" s="20">
        <v>-122718141</v>
      </c>
      <c r="Z7" s="21">
        <v>-100</v>
      </c>
      <c r="AA7" s="22">
        <v>163624200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4316510</v>
      </c>
      <c r="F8" s="20">
        <v>4316510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3237381</v>
      </c>
      <c r="Y8" s="20">
        <v>-3237381</v>
      </c>
      <c r="Z8" s="21">
        <v>-100</v>
      </c>
      <c r="AA8" s="22">
        <v>4316510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195278537</v>
      </c>
      <c r="F9" s="20">
        <v>195278537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146458899</v>
      </c>
      <c r="Y9" s="20">
        <v>-146458899</v>
      </c>
      <c r="Z9" s="21">
        <v>-100</v>
      </c>
      <c r="AA9" s="22">
        <v>195278537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-142974711</v>
      </c>
      <c r="F14" s="20">
        <v>-137974711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-103481046</v>
      </c>
      <c r="Y14" s="20">
        <v>103481046</v>
      </c>
      <c r="Z14" s="21">
        <v>-100</v>
      </c>
      <c r="AA14" s="22">
        <v>-137974711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-5006217</v>
      </c>
      <c r="F16" s="20">
        <v>-5006217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-3754665</v>
      </c>
      <c r="Y16" s="20">
        <v>3754665</v>
      </c>
      <c r="Z16" s="21">
        <v>-100</v>
      </c>
      <c r="AA16" s="22">
        <v>-5006217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215238319</v>
      </c>
      <c r="F17" s="28">
        <f t="shared" si="0"/>
        <v>220238319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165178710</v>
      </c>
      <c r="Y17" s="28">
        <f t="shared" si="0"/>
        <v>-165178710</v>
      </c>
      <c r="Z17" s="29">
        <f>+IF(X17&lt;&gt;0,+(Y17/X17)*100,0)</f>
        <v>-100</v>
      </c>
      <c r="AA17" s="30">
        <f>SUM(AA6:AA16)</f>
        <v>220238319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-632500</v>
      </c>
      <c r="F28" s="20">
        <v>-632500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-474372</v>
      </c>
      <c r="Y28" s="20">
        <v>474372</v>
      </c>
      <c r="Z28" s="21">
        <v>-100</v>
      </c>
      <c r="AA28" s="22">
        <v>-632500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-632500</v>
      </c>
      <c r="F30" s="28">
        <f t="shared" si="1"/>
        <v>-632500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-474372</v>
      </c>
      <c r="Y30" s="28">
        <f t="shared" si="1"/>
        <v>474372</v>
      </c>
      <c r="Z30" s="29">
        <f>+IF(X30&lt;&gt;0,+(Y30/X30)*100,0)</f>
        <v>-100</v>
      </c>
      <c r="AA30" s="30">
        <f>SUM(AA21:AA29)</f>
        <v>-632500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214605819</v>
      </c>
      <c r="F41" s="34">
        <f t="shared" si="3"/>
        <v>219605819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164704338</v>
      </c>
      <c r="Y41" s="34">
        <f t="shared" si="3"/>
        <v>-164704338</v>
      </c>
      <c r="Z41" s="35">
        <f>+IF(X41&lt;&gt;0,+(Y41/X41)*100,0)</f>
        <v>-100</v>
      </c>
      <c r="AA41" s="36">
        <f>+AA17+AA30+AA39</f>
        <v>219605819</v>
      </c>
    </row>
    <row r="42" spans="1:27" x14ac:dyDescent="0.25">
      <c r="A42" s="23" t="s">
        <v>63</v>
      </c>
      <c r="B42" s="17" t="s">
        <v>64</v>
      </c>
      <c r="C42" s="32">
        <v>5475624</v>
      </c>
      <c r="D42" s="32"/>
      <c r="E42" s="33">
        <v>5475624</v>
      </c>
      <c r="F42" s="34">
        <v>5475624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>
        <v>456302</v>
      </c>
      <c r="Y42" s="34">
        <f>+W42-X42</f>
        <v>-456302</v>
      </c>
      <c r="Z42" s="35">
        <f>+IF(X42&lt;&gt;0,+(Y42/X42)*100,0)</f>
        <v>-100</v>
      </c>
      <c r="AA42" s="36">
        <v>5475624</v>
      </c>
    </row>
    <row r="43" spans="1:27" x14ac:dyDescent="0.25">
      <c r="A43" s="42" t="s">
        <v>65</v>
      </c>
      <c r="B43" s="43" t="s">
        <v>64</v>
      </c>
      <c r="C43" s="44">
        <f>+C41+C42</f>
        <v>5475624</v>
      </c>
      <c r="D43" s="44">
        <f t="shared" ref="D43:AA43" si="4">+D41+D42</f>
        <v>0</v>
      </c>
      <c r="E43" s="45">
        <f t="shared" si="4"/>
        <v>220081443</v>
      </c>
      <c r="F43" s="46">
        <f t="shared" si="4"/>
        <v>225081443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165160640</v>
      </c>
      <c r="Y43" s="46">
        <f t="shared" si="4"/>
        <v>-165160640</v>
      </c>
      <c r="Z43" s="47">
        <f>+IF(X43&lt;&gt;0,+(Y43/X43)*100,0)</f>
        <v>-100</v>
      </c>
      <c r="AA43" s="48">
        <f t="shared" si="4"/>
        <v>225081443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321704</v>
      </c>
      <c r="D7" s="18"/>
      <c r="E7" s="19">
        <v>-210493</v>
      </c>
      <c r="F7" s="20">
        <v>-210493</v>
      </c>
      <c r="G7" s="20"/>
      <c r="H7" s="20"/>
      <c r="I7" s="20">
        <v>27113</v>
      </c>
      <c r="J7" s="20">
        <v>27113</v>
      </c>
      <c r="K7" s="20">
        <v>30599</v>
      </c>
      <c r="L7" s="20">
        <v>20564</v>
      </c>
      <c r="M7" s="20">
        <v>21001</v>
      </c>
      <c r="N7" s="20">
        <v>72164</v>
      </c>
      <c r="O7" s="20">
        <v>35990</v>
      </c>
      <c r="P7" s="20">
        <v>27174</v>
      </c>
      <c r="Q7" s="20">
        <v>33158</v>
      </c>
      <c r="R7" s="20">
        <v>96322</v>
      </c>
      <c r="S7" s="20"/>
      <c r="T7" s="20"/>
      <c r="U7" s="20"/>
      <c r="V7" s="20"/>
      <c r="W7" s="20">
        <v>195599</v>
      </c>
      <c r="X7" s="20">
        <v>-106077</v>
      </c>
      <c r="Y7" s="20">
        <v>301676</v>
      </c>
      <c r="Z7" s="21">
        <v>-284.39341233255089</v>
      </c>
      <c r="AA7" s="22">
        <v>-210493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11030</v>
      </c>
      <c r="F8" s="20">
        <v>11030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8270</v>
      </c>
      <c r="Y8" s="20">
        <v>-8270</v>
      </c>
      <c r="Z8" s="21">
        <v>-100</v>
      </c>
      <c r="AA8" s="22">
        <v>11030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>
        <v>2424</v>
      </c>
      <c r="J11" s="20">
        <v>2424</v>
      </c>
      <c r="K11" s="20">
        <v>3273</v>
      </c>
      <c r="L11" s="20">
        <v>2063</v>
      </c>
      <c r="M11" s="20">
        <v>1672</v>
      </c>
      <c r="N11" s="20">
        <v>7008</v>
      </c>
      <c r="O11" s="20">
        <v>3000</v>
      </c>
      <c r="P11" s="20">
        <v>2867</v>
      </c>
      <c r="Q11" s="20">
        <v>3571</v>
      </c>
      <c r="R11" s="20">
        <v>9438</v>
      </c>
      <c r="S11" s="20"/>
      <c r="T11" s="20"/>
      <c r="U11" s="20"/>
      <c r="V11" s="20"/>
      <c r="W11" s="20">
        <v>18870</v>
      </c>
      <c r="X11" s="20"/>
      <c r="Y11" s="20">
        <v>18870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-10791414</v>
      </c>
      <c r="F14" s="20">
        <v>-9962743</v>
      </c>
      <c r="G14" s="20"/>
      <c r="H14" s="20"/>
      <c r="I14" s="20"/>
      <c r="J14" s="20"/>
      <c r="K14" s="20"/>
      <c r="L14" s="20"/>
      <c r="M14" s="20"/>
      <c r="N14" s="20"/>
      <c r="O14" s="20">
        <v>-1569</v>
      </c>
      <c r="P14" s="20">
        <v>-200100</v>
      </c>
      <c r="Q14" s="20">
        <v>-416174</v>
      </c>
      <c r="R14" s="20">
        <v>-617843</v>
      </c>
      <c r="S14" s="20"/>
      <c r="T14" s="20"/>
      <c r="U14" s="20"/>
      <c r="V14" s="20"/>
      <c r="W14" s="20">
        <v>-617843</v>
      </c>
      <c r="X14" s="20">
        <v>-8674148</v>
      </c>
      <c r="Y14" s="20">
        <v>8056305</v>
      </c>
      <c r="Z14" s="21">
        <v>-92.877190935640016</v>
      </c>
      <c r="AA14" s="22">
        <v>-9962743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321704</v>
      </c>
      <c r="D17" s="26">
        <f>SUM(D6:D16)</f>
        <v>0</v>
      </c>
      <c r="E17" s="27">
        <f t="shared" si="0"/>
        <v>-10990877</v>
      </c>
      <c r="F17" s="28">
        <f t="shared" si="0"/>
        <v>-10162206</v>
      </c>
      <c r="G17" s="28">
        <f t="shared" si="0"/>
        <v>0</v>
      </c>
      <c r="H17" s="28">
        <f t="shared" si="0"/>
        <v>0</v>
      </c>
      <c r="I17" s="28">
        <f t="shared" si="0"/>
        <v>29537</v>
      </c>
      <c r="J17" s="28">
        <f t="shared" si="0"/>
        <v>29537</v>
      </c>
      <c r="K17" s="28">
        <f t="shared" si="0"/>
        <v>33872</v>
      </c>
      <c r="L17" s="28">
        <f t="shared" si="0"/>
        <v>22627</v>
      </c>
      <c r="M17" s="28">
        <f t="shared" si="0"/>
        <v>22673</v>
      </c>
      <c r="N17" s="28">
        <f t="shared" si="0"/>
        <v>79172</v>
      </c>
      <c r="O17" s="28">
        <f t="shared" si="0"/>
        <v>37421</v>
      </c>
      <c r="P17" s="28">
        <f t="shared" si="0"/>
        <v>-170059</v>
      </c>
      <c r="Q17" s="28">
        <f t="shared" si="0"/>
        <v>-379445</v>
      </c>
      <c r="R17" s="28">
        <f t="shared" si="0"/>
        <v>-512083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-403374</v>
      </c>
      <c r="X17" s="28">
        <f t="shared" si="0"/>
        <v>-8771955</v>
      </c>
      <c r="Y17" s="28">
        <f t="shared" si="0"/>
        <v>8368581</v>
      </c>
      <c r="Z17" s="29">
        <f>+IF(X17&lt;&gt;0,+(Y17/X17)*100,0)</f>
        <v>-95.401549597552659</v>
      </c>
      <c r="AA17" s="30">
        <f>SUM(AA6:AA16)</f>
        <v>-10162206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321704</v>
      </c>
      <c r="D41" s="32">
        <f>+D17+D30+D39</f>
        <v>0</v>
      </c>
      <c r="E41" s="33">
        <f t="shared" si="3"/>
        <v>-10990877</v>
      </c>
      <c r="F41" s="34">
        <f t="shared" si="3"/>
        <v>-10162206</v>
      </c>
      <c r="G41" s="34">
        <f t="shared" si="3"/>
        <v>0</v>
      </c>
      <c r="H41" s="34">
        <f t="shared" si="3"/>
        <v>0</v>
      </c>
      <c r="I41" s="34">
        <f t="shared" si="3"/>
        <v>29537</v>
      </c>
      <c r="J41" s="34">
        <f t="shared" si="3"/>
        <v>29537</v>
      </c>
      <c r="K41" s="34">
        <f t="shared" si="3"/>
        <v>33872</v>
      </c>
      <c r="L41" s="34">
        <f t="shared" si="3"/>
        <v>22627</v>
      </c>
      <c r="M41" s="34">
        <f t="shared" si="3"/>
        <v>22673</v>
      </c>
      <c r="N41" s="34">
        <f t="shared" si="3"/>
        <v>79172</v>
      </c>
      <c r="O41" s="34">
        <f t="shared" si="3"/>
        <v>37421</v>
      </c>
      <c r="P41" s="34">
        <f t="shared" si="3"/>
        <v>-170059</v>
      </c>
      <c r="Q41" s="34">
        <f t="shared" si="3"/>
        <v>-379445</v>
      </c>
      <c r="R41" s="34">
        <f t="shared" si="3"/>
        <v>-512083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-403374</v>
      </c>
      <c r="X41" s="34">
        <f t="shared" si="3"/>
        <v>-8771955</v>
      </c>
      <c r="Y41" s="34">
        <f t="shared" si="3"/>
        <v>8368581</v>
      </c>
      <c r="Z41" s="35">
        <f>+IF(X41&lt;&gt;0,+(Y41/X41)*100,0)</f>
        <v>-95.401549597552659</v>
      </c>
      <c r="AA41" s="36">
        <f>+AA17+AA30+AA39</f>
        <v>-10162206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29537</v>
      </c>
      <c r="L42" s="34">
        <f>+K43+L60</f>
        <v>63409</v>
      </c>
      <c r="M42" s="34">
        <f>+L43+M60</f>
        <v>86036</v>
      </c>
      <c r="N42" s="34">
        <f>+K42</f>
        <v>29537</v>
      </c>
      <c r="O42" s="34">
        <f>+M43+O60</f>
        <v>108709</v>
      </c>
      <c r="P42" s="34">
        <f>+O43+P60</f>
        <v>146130</v>
      </c>
      <c r="Q42" s="34">
        <f>+P43+Q60</f>
        <v>-23929</v>
      </c>
      <c r="R42" s="34">
        <f>+O42</f>
        <v>108709</v>
      </c>
      <c r="S42" s="34">
        <f>+Q43+S60</f>
        <v>-403374</v>
      </c>
      <c r="T42" s="34">
        <f>+S43+T60</f>
        <v>-403374</v>
      </c>
      <c r="U42" s="34">
        <f>+T43+U60</f>
        <v>-403374</v>
      </c>
      <c r="V42" s="34">
        <f>+S42</f>
        <v>-403374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321704</v>
      </c>
      <c r="D43" s="44">
        <f t="shared" ref="D43:AA43" si="4">+D41+D42</f>
        <v>0</v>
      </c>
      <c r="E43" s="45">
        <f t="shared" si="4"/>
        <v>-10990877</v>
      </c>
      <c r="F43" s="46">
        <f t="shared" si="4"/>
        <v>-10162206</v>
      </c>
      <c r="G43" s="46">
        <f t="shared" si="4"/>
        <v>0</v>
      </c>
      <c r="H43" s="46">
        <f t="shared" si="4"/>
        <v>0</v>
      </c>
      <c r="I43" s="46">
        <f t="shared" si="4"/>
        <v>29537</v>
      </c>
      <c r="J43" s="46">
        <f>+I43</f>
        <v>29537</v>
      </c>
      <c r="K43" s="46">
        <f t="shared" si="4"/>
        <v>63409</v>
      </c>
      <c r="L43" s="46">
        <f t="shared" si="4"/>
        <v>86036</v>
      </c>
      <c r="M43" s="46">
        <f t="shared" si="4"/>
        <v>108709</v>
      </c>
      <c r="N43" s="46">
        <f>+M43</f>
        <v>108709</v>
      </c>
      <c r="O43" s="46">
        <f t="shared" si="4"/>
        <v>146130</v>
      </c>
      <c r="P43" s="46">
        <f t="shared" si="4"/>
        <v>-23929</v>
      </c>
      <c r="Q43" s="46">
        <f t="shared" si="4"/>
        <v>-403374</v>
      </c>
      <c r="R43" s="46">
        <f>+Q43</f>
        <v>-403374</v>
      </c>
      <c r="S43" s="46">
        <f t="shared" si="4"/>
        <v>-403374</v>
      </c>
      <c r="T43" s="46">
        <f t="shared" si="4"/>
        <v>-403374</v>
      </c>
      <c r="U43" s="46">
        <f t="shared" si="4"/>
        <v>-403374</v>
      </c>
      <c r="V43" s="46">
        <f>+U43</f>
        <v>-403374</v>
      </c>
      <c r="W43" s="46">
        <f>+V43</f>
        <v>-403374</v>
      </c>
      <c r="X43" s="46">
        <f t="shared" si="4"/>
        <v>-8771955</v>
      </c>
      <c r="Y43" s="46">
        <f t="shared" si="4"/>
        <v>8368581</v>
      </c>
      <c r="Z43" s="47">
        <f>+IF(X43&lt;&gt;0,+(Y43/X43)*100,0)</f>
        <v>-95.401549597552659</v>
      </c>
      <c r="AA43" s="48">
        <f t="shared" si="4"/>
        <v>-10162206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35999115</v>
      </c>
      <c r="D7" s="18"/>
      <c r="E7" s="19">
        <v>39364926</v>
      </c>
      <c r="F7" s="20">
        <v>39364926</v>
      </c>
      <c r="G7" s="20">
        <v>4508022</v>
      </c>
      <c r="H7" s="20">
        <v>3501420</v>
      </c>
      <c r="I7" s="20">
        <v>3394040</v>
      </c>
      <c r="J7" s="20">
        <v>11403482</v>
      </c>
      <c r="K7" s="20">
        <v>3375008</v>
      </c>
      <c r="L7" s="20">
        <v>3086274</v>
      </c>
      <c r="M7" s="20">
        <v>2358751</v>
      </c>
      <c r="N7" s="20">
        <v>8820033</v>
      </c>
      <c r="O7" s="20">
        <v>2797436</v>
      </c>
      <c r="P7" s="20">
        <v>2627288</v>
      </c>
      <c r="Q7" s="20">
        <v>3188404</v>
      </c>
      <c r="R7" s="20">
        <v>8613128</v>
      </c>
      <c r="S7" s="20"/>
      <c r="T7" s="20"/>
      <c r="U7" s="20"/>
      <c r="V7" s="20"/>
      <c r="W7" s="20">
        <v>28836643</v>
      </c>
      <c r="X7" s="20">
        <v>29523699</v>
      </c>
      <c r="Y7" s="20">
        <v>-687056</v>
      </c>
      <c r="Z7" s="21">
        <v>-2.3271338730285795</v>
      </c>
      <c r="AA7" s="22">
        <v>39364926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599364</v>
      </c>
      <c r="F8" s="20">
        <v>599364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449523</v>
      </c>
      <c r="Y8" s="20">
        <v>-449523</v>
      </c>
      <c r="Z8" s="21">
        <v>-100</v>
      </c>
      <c r="AA8" s="22">
        <v>599364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10335507</v>
      </c>
      <c r="F11" s="20">
        <v>10335507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7751628</v>
      </c>
      <c r="Y11" s="20">
        <v>-7751628</v>
      </c>
      <c r="Z11" s="21">
        <v>-100</v>
      </c>
      <c r="AA11" s="22">
        <v>10335507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-2493246</v>
      </c>
      <c r="D14" s="18"/>
      <c r="E14" s="19">
        <v>-26591728</v>
      </c>
      <c r="F14" s="20">
        <v>-55371172</v>
      </c>
      <c r="G14" s="20">
        <v>-1227100</v>
      </c>
      <c r="H14" s="20">
        <v>-381591</v>
      </c>
      <c r="I14" s="20">
        <v>-514777</v>
      </c>
      <c r="J14" s="20">
        <v>-2123468</v>
      </c>
      <c r="K14" s="20">
        <v>-1929540</v>
      </c>
      <c r="L14" s="20">
        <v>-323150</v>
      </c>
      <c r="M14" s="20"/>
      <c r="N14" s="20">
        <v>-2252690</v>
      </c>
      <c r="O14" s="20"/>
      <c r="P14" s="20">
        <v>-124156</v>
      </c>
      <c r="Q14" s="20">
        <v>-524589</v>
      </c>
      <c r="R14" s="20">
        <v>-648745</v>
      </c>
      <c r="S14" s="20"/>
      <c r="T14" s="20"/>
      <c r="U14" s="20"/>
      <c r="V14" s="20"/>
      <c r="W14" s="20">
        <v>-5024903</v>
      </c>
      <c r="X14" s="20">
        <v>-31455569</v>
      </c>
      <c r="Y14" s="20">
        <v>26430666</v>
      </c>
      <c r="Z14" s="21">
        <v>-84.025394676535655</v>
      </c>
      <c r="AA14" s="22">
        <v>-55371172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33505869</v>
      </c>
      <c r="D17" s="26">
        <f>SUM(D6:D16)</f>
        <v>0</v>
      </c>
      <c r="E17" s="27">
        <f t="shared" si="0"/>
        <v>23708069</v>
      </c>
      <c r="F17" s="28">
        <f t="shared" si="0"/>
        <v>-5071375</v>
      </c>
      <c r="G17" s="28">
        <f t="shared" si="0"/>
        <v>3280922</v>
      </c>
      <c r="H17" s="28">
        <f t="shared" si="0"/>
        <v>3119829</v>
      </c>
      <c r="I17" s="28">
        <f t="shared" si="0"/>
        <v>2879263</v>
      </c>
      <c r="J17" s="28">
        <f t="shared" si="0"/>
        <v>9280014</v>
      </c>
      <c r="K17" s="28">
        <f t="shared" si="0"/>
        <v>1445468</v>
      </c>
      <c r="L17" s="28">
        <f t="shared" si="0"/>
        <v>2763124</v>
      </c>
      <c r="M17" s="28">
        <f t="shared" si="0"/>
        <v>2358751</v>
      </c>
      <c r="N17" s="28">
        <f t="shared" si="0"/>
        <v>6567343</v>
      </c>
      <c r="O17" s="28">
        <f t="shared" si="0"/>
        <v>2797436</v>
      </c>
      <c r="P17" s="28">
        <f t="shared" si="0"/>
        <v>2503132</v>
      </c>
      <c r="Q17" s="28">
        <f t="shared" si="0"/>
        <v>2663815</v>
      </c>
      <c r="R17" s="28">
        <f t="shared" si="0"/>
        <v>7964383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23811740</v>
      </c>
      <c r="X17" s="28">
        <f t="shared" si="0"/>
        <v>6269281</v>
      </c>
      <c r="Y17" s="28">
        <f t="shared" si="0"/>
        <v>17542459</v>
      </c>
      <c r="Z17" s="29">
        <f>+IF(X17&lt;&gt;0,+(Y17/X17)*100,0)</f>
        <v>279.81612245487162</v>
      </c>
      <c r="AA17" s="30">
        <f>SUM(AA6:AA16)</f>
        <v>-5071375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33505869</v>
      </c>
      <c r="D41" s="32">
        <f>+D17+D30+D39</f>
        <v>0</v>
      </c>
      <c r="E41" s="33">
        <f t="shared" si="3"/>
        <v>23708069</v>
      </c>
      <c r="F41" s="34">
        <f t="shared" si="3"/>
        <v>-5071375</v>
      </c>
      <c r="G41" s="34">
        <f t="shared" si="3"/>
        <v>3280922</v>
      </c>
      <c r="H41" s="34">
        <f t="shared" si="3"/>
        <v>3119829</v>
      </c>
      <c r="I41" s="34">
        <f t="shared" si="3"/>
        <v>2879263</v>
      </c>
      <c r="J41" s="34">
        <f t="shared" si="3"/>
        <v>9280014</v>
      </c>
      <c r="K41" s="34">
        <f t="shared" si="3"/>
        <v>1445468</v>
      </c>
      <c r="L41" s="34">
        <f t="shared" si="3"/>
        <v>2763124</v>
      </c>
      <c r="M41" s="34">
        <f t="shared" si="3"/>
        <v>2358751</v>
      </c>
      <c r="N41" s="34">
        <f t="shared" si="3"/>
        <v>6567343</v>
      </c>
      <c r="O41" s="34">
        <f t="shared" si="3"/>
        <v>2797436</v>
      </c>
      <c r="P41" s="34">
        <f t="shared" si="3"/>
        <v>2503132</v>
      </c>
      <c r="Q41" s="34">
        <f t="shared" si="3"/>
        <v>2663815</v>
      </c>
      <c r="R41" s="34">
        <f t="shared" si="3"/>
        <v>7964383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23811740</v>
      </c>
      <c r="X41" s="34">
        <f t="shared" si="3"/>
        <v>6269281</v>
      </c>
      <c r="Y41" s="34">
        <f t="shared" si="3"/>
        <v>17542459</v>
      </c>
      <c r="Z41" s="35">
        <f>+IF(X41&lt;&gt;0,+(Y41/X41)*100,0)</f>
        <v>279.81612245487162</v>
      </c>
      <c r="AA41" s="36">
        <f>+AA17+AA30+AA39</f>
        <v>-5071375</v>
      </c>
    </row>
    <row r="42" spans="1:27" x14ac:dyDescent="0.25">
      <c r="A42" s="23" t="s">
        <v>63</v>
      </c>
      <c r="B42" s="17" t="s">
        <v>64</v>
      </c>
      <c r="C42" s="32">
        <v>178422470</v>
      </c>
      <c r="D42" s="32"/>
      <c r="E42" s="33"/>
      <c r="F42" s="34">
        <v>211908285</v>
      </c>
      <c r="G42" s="34">
        <v>211908285</v>
      </c>
      <c r="H42" s="34">
        <f>+G43+H60</f>
        <v>215189207</v>
      </c>
      <c r="I42" s="34">
        <f>+H43+I60</f>
        <v>218309036</v>
      </c>
      <c r="J42" s="34">
        <f>+G42</f>
        <v>211908285</v>
      </c>
      <c r="K42" s="34">
        <f>+I43+K60</f>
        <v>221188299</v>
      </c>
      <c r="L42" s="34">
        <f>+K43+L60</f>
        <v>222633767</v>
      </c>
      <c r="M42" s="34">
        <f>+L43+M60</f>
        <v>225396891</v>
      </c>
      <c r="N42" s="34">
        <f>+K42</f>
        <v>221188299</v>
      </c>
      <c r="O42" s="34">
        <f>+M43+O60</f>
        <v>227755642</v>
      </c>
      <c r="P42" s="34">
        <f>+O43+P60</f>
        <v>230553078</v>
      </c>
      <c r="Q42" s="34">
        <f>+P43+Q60</f>
        <v>233056210</v>
      </c>
      <c r="R42" s="34">
        <f>+O42</f>
        <v>227755642</v>
      </c>
      <c r="S42" s="34">
        <f>+Q43+S60</f>
        <v>235720025</v>
      </c>
      <c r="T42" s="34">
        <f>+S43+T60</f>
        <v>235720025</v>
      </c>
      <c r="U42" s="34">
        <f>+T43+U60</f>
        <v>235720025</v>
      </c>
      <c r="V42" s="34">
        <f>+S42</f>
        <v>235720025</v>
      </c>
      <c r="W42" s="34">
        <f>+G42</f>
        <v>211908285</v>
      </c>
      <c r="X42" s="34">
        <v>211908285</v>
      </c>
      <c r="Y42" s="34">
        <f>+W42-X42</f>
        <v>0</v>
      </c>
      <c r="Z42" s="35">
        <f>+IF(X42&lt;&gt;0,+(Y42/X42)*100,0)</f>
        <v>0</v>
      </c>
      <c r="AA42" s="36">
        <v>211908285</v>
      </c>
    </row>
    <row r="43" spans="1:27" x14ac:dyDescent="0.25">
      <c r="A43" s="42" t="s">
        <v>65</v>
      </c>
      <c r="B43" s="43" t="s">
        <v>64</v>
      </c>
      <c r="C43" s="44">
        <f>+C41+C42</f>
        <v>211928339</v>
      </c>
      <c r="D43" s="44">
        <f t="shared" ref="D43:AA43" si="4">+D41+D42</f>
        <v>0</v>
      </c>
      <c r="E43" s="45">
        <f t="shared" si="4"/>
        <v>23708069</v>
      </c>
      <c r="F43" s="46">
        <f t="shared" si="4"/>
        <v>206836910</v>
      </c>
      <c r="G43" s="46">
        <f t="shared" si="4"/>
        <v>215189207</v>
      </c>
      <c r="H43" s="46">
        <f t="shared" si="4"/>
        <v>218309036</v>
      </c>
      <c r="I43" s="46">
        <f t="shared" si="4"/>
        <v>221188299</v>
      </c>
      <c r="J43" s="46">
        <f>+I43</f>
        <v>221188299</v>
      </c>
      <c r="K43" s="46">
        <f t="shared" si="4"/>
        <v>222633767</v>
      </c>
      <c r="L43" s="46">
        <f t="shared" si="4"/>
        <v>225396891</v>
      </c>
      <c r="M43" s="46">
        <f t="shared" si="4"/>
        <v>227755642</v>
      </c>
      <c r="N43" s="46">
        <f>+M43</f>
        <v>227755642</v>
      </c>
      <c r="O43" s="46">
        <f t="shared" si="4"/>
        <v>230553078</v>
      </c>
      <c r="P43" s="46">
        <f t="shared" si="4"/>
        <v>233056210</v>
      </c>
      <c r="Q43" s="46">
        <f t="shared" si="4"/>
        <v>235720025</v>
      </c>
      <c r="R43" s="46">
        <f>+Q43</f>
        <v>235720025</v>
      </c>
      <c r="S43" s="46">
        <f t="shared" si="4"/>
        <v>235720025</v>
      </c>
      <c r="T43" s="46">
        <f t="shared" si="4"/>
        <v>235720025</v>
      </c>
      <c r="U43" s="46">
        <f t="shared" si="4"/>
        <v>235720025</v>
      </c>
      <c r="V43" s="46">
        <f>+U43</f>
        <v>235720025</v>
      </c>
      <c r="W43" s="46">
        <f>+V43</f>
        <v>235720025</v>
      </c>
      <c r="X43" s="46">
        <f t="shared" si="4"/>
        <v>218177566</v>
      </c>
      <c r="Y43" s="46">
        <f t="shared" si="4"/>
        <v>17542459</v>
      </c>
      <c r="Z43" s="47">
        <f>+IF(X43&lt;&gt;0,+(Y43/X43)*100,0)</f>
        <v>8.0404504100114487</v>
      </c>
      <c r="AA43" s="48">
        <f t="shared" si="4"/>
        <v>206836910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211908285</v>
      </c>
      <c r="J60">
        <v>211908285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16428800</v>
      </c>
      <c r="F7" s="20">
        <v>27096000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20322000</v>
      </c>
      <c r="Y7" s="20">
        <v>-20322000</v>
      </c>
      <c r="Z7" s="21">
        <v>-100</v>
      </c>
      <c r="AA7" s="22">
        <v>27096000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-20100000</v>
      </c>
      <c r="F14" s="20">
        <v>18767081</v>
      </c>
      <c r="G14" s="20"/>
      <c r="H14" s="20"/>
      <c r="I14" s="20">
        <v>263711</v>
      </c>
      <c r="J14" s="20">
        <v>263711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263711</v>
      </c>
      <c r="X14" s="20">
        <v>14075307</v>
      </c>
      <c r="Y14" s="20">
        <v>-13811596</v>
      </c>
      <c r="Z14" s="21">
        <v>-98.126428077199307</v>
      </c>
      <c r="AA14" s="22">
        <v>18767081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-3671200</v>
      </c>
      <c r="F17" s="28">
        <f t="shared" si="0"/>
        <v>45863081</v>
      </c>
      <c r="G17" s="28">
        <f t="shared" si="0"/>
        <v>0</v>
      </c>
      <c r="H17" s="28">
        <f t="shared" si="0"/>
        <v>0</v>
      </c>
      <c r="I17" s="28">
        <f t="shared" si="0"/>
        <v>263711</v>
      </c>
      <c r="J17" s="28">
        <f t="shared" si="0"/>
        <v>263711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263711</v>
      </c>
      <c r="X17" s="28">
        <f t="shared" si="0"/>
        <v>34397307</v>
      </c>
      <c r="Y17" s="28">
        <f t="shared" si="0"/>
        <v>-34133596</v>
      </c>
      <c r="Z17" s="29">
        <f>+IF(X17&lt;&gt;0,+(Y17/X17)*100,0)</f>
        <v>-99.233338237787052</v>
      </c>
      <c r="AA17" s="30">
        <f>SUM(AA6:AA16)</f>
        <v>45863081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-3671200</v>
      </c>
      <c r="F41" s="34">
        <f t="shared" si="3"/>
        <v>45863081</v>
      </c>
      <c r="G41" s="34">
        <f t="shared" si="3"/>
        <v>0</v>
      </c>
      <c r="H41" s="34">
        <f t="shared" si="3"/>
        <v>0</v>
      </c>
      <c r="I41" s="34">
        <f t="shared" si="3"/>
        <v>263711</v>
      </c>
      <c r="J41" s="34">
        <f t="shared" si="3"/>
        <v>263711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263711</v>
      </c>
      <c r="X41" s="34">
        <f t="shared" si="3"/>
        <v>34397307</v>
      </c>
      <c r="Y41" s="34">
        <f t="shared" si="3"/>
        <v>-34133596</v>
      </c>
      <c r="Z41" s="35">
        <f>+IF(X41&lt;&gt;0,+(Y41/X41)*100,0)</f>
        <v>-99.233338237787052</v>
      </c>
      <c r="AA41" s="36">
        <f>+AA17+AA30+AA39</f>
        <v>45863081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263711</v>
      </c>
      <c r="L42" s="34">
        <f>+K43+L60</f>
        <v>263711</v>
      </c>
      <c r="M42" s="34">
        <f>+L43+M60</f>
        <v>263711</v>
      </c>
      <c r="N42" s="34">
        <f>+K42</f>
        <v>263711</v>
      </c>
      <c r="O42" s="34">
        <f>+M43+O60</f>
        <v>263711</v>
      </c>
      <c r="P42" s="34">
        <f>+O43+P60</f>
        <v>263711</v>
      </c>
      <c r="Q42" s="34">
        <f>+P43+Q60</f>
        <v>263711</v>
      </c>
      <c r="R42" s="34">
        <f>+O42</f>
        <v>263711</v>
      </c>
      <c r="S42" s="34">
        <f>+Q43+S60</f>
        <v>263711</v>
      </c>
      <c r="T42" s="34">
        <f>+S43+T60</f>
        <v>263711</v>
      </c>
      <c r="U42" s="34">
        <f>+T43+U60</f>
        <v>263711</v>
      </c>
      <c r="V42" s="34">
        <f>+S42</f>
        <v>263711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-3671200</v>
      </c>
      <c r="F43" s="46">
        <f t="shared" si="4"/>
        <v>45863081</v>
      </c>
      <c r="G43" s="46">
        <f t="shared" si="4"/>
        <v>0</v>
      </c>
      <c r="H43" s="46">
        <f t="shared" si="4"/>
        <v>0</v>
      </c>
      <c r="I43" s="46">
        <f t="shared" si="4"/>
        <v>263711</v>
      </c>
      <c r="J43" s="46">
        <f>+I43</f>
        <v>263711</v>
      </c>
      <c r="K43" s="46">
        <f t="shared" si="4"/>
        <v>263711</v>
      </c>
      <c r="L43" s="46">
        <f t="shared" si="4"/>
        <v>263711</v>
      </c>
      <c r="M43" s="46">
        <f t="shared" si="4"/>
        <v>263711</v>
      </c>
      <c r="N43" s="46">
        <f>+M43</f>
        <v>263711</v>
      </c>
      <c r="O43" s="46">
        <f t="shared" si="4"/>
        <v>263711</v>
      </c>
      <c r="P43" s="46">
        <f t="shared" si="4"/>
        <v>263711</v>
      </c>
      <c r="Q43" s="46">
        <f t="shared" si="4"/>
        <v>263711</v>
      </c>
      <c r="R43" s="46">
        <f>+Q43</f>
        <v>263711</v>
      </c>
      <c r="S43" s="46">
        <f t="shared" si="4"/>
        <v>263711</v>
      </c>
      <c r="T43" s="46">
        <f t="shared" si="4"/>
        <v>263711</v>
      </c>
      <c r="U43" s="46">
        <f t="shared" si="4"/>
        <v>263711</v>
      </c>
      <c r="V43" s="46">
        <f>+U43</f>
        <v>263711</v>
      </c>
      <c r="W43" s="46">
        <f>+V43</f>
        <v>263711</v>
      </c>
      <c r="X43" s="46">
        <f t="shared" si="4"/>
        <v>34397307</v>
      </c>
      <c r="Y43" s="46">
        <f t="shared" si="4"/>
        <v>-34133596</v>
      </c>
      <c r="Z43" s="47">
        <f>+IF(X43&lt;&gt;0,+(Y43/X43)*100,0)</f>
        <v>-99.233338237787052</v>
      </c>
      <c r="AA43" s="48">
        <f t="shared" si="4"/>
        <v>45863081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10219973</v>
      </c>
      <c r="F7" s="20">
        <v>10219973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7664976</v>
      </c>
      <c r="Y7" s="20">
        <v>-7664976</v>
      </c>
      <c r="Z7" s="21">
        <v>-100</v>
      </c>
      <c r="AA7" s="22">
        <v>10219973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7426214</v>
      </c>
      <c r="F9" s="20">
        <v>7426214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5569668</v>
      </c>
      <c r="Y9" s="20">
        <v>-5569668</v>
      </c>
      <c r="Z9" s="21">
        <v>-100</v>
      </c>
      <c r="AA9" s="22">
        <v>7426214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5877500</v>
      </c>
      <c r="D14" s="18"/>
      <c r="E14" s="19">
        <v>-14463625</v>
      </c>
      <c r="F14" s="20">
        <v>-14389252</v>
      </c>
      <c r="G14" s="20">
        <v>498556</v>
      </c>
      <c r="H14" s="20">
        <v>511794</v>
      </c>
      <c r="I14" s="20">
        <v>511073</v>
      </c>
      <c r="J14" s="20">
        <v>1521423</v>
      </c>
      <c r="K14" s="20">
        <v>499436</v>
      </c>
      <c r="L14" s="20">
        <v>519423</v>
      </c>
      <c r="M14" s="20">
        <v>524513</v>
      </c>
      <c r="N14" s="20">
        <v>1543372</v>
      </c>
      <c r="O14" s="20">
        <v>536689</v>
      </c>
      <c r="P14" s="20">
        <v>550628</v>
      </c>
      <c r="Q14" s="20"/>
      <c r="R14" s="20">
        <v>1087317</v>
      </c>
      <c r="S14" s="20"/>
      <c r="T14" s="20"/>
      <c r="U14" s="20"/>
      <c r="V14" s="20"/>
      <c r="W14" s="20">
        <v>4152112</v>
      </c>
      <c r="X14" s="20">
        <v>-10791945</v>
      </c>
      <c r="Y14" s="20">
        <v>14944057</v>
      </c>
      <c r="Z14" s="21">
        <v>-138.47417680501522</v>
      </c>
      <c r="AA14" s="22">
        <v>-14389252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5877500</v>
      </c>
      <c r="D17" s="26">
        <f>SUM(D6:D16)</f>
        <v>0</v>
      </c>
      <c r="E17" s="27">
        <f t="shared" si="0"/>
        <v>3182562</v>
      </c>
      <c r="F17" s="28">
        <f t="shared" si="0"/>
        <v>3256935</v>
      </c>
      <c r="G17" s="28">
        <f t="shared" si="0"/>
        <v>498556</v>
      </c>
      <c r="H17" s="28">
        <f t="shared" si="0"/>
        <v>511794</v>
      </c>
      <c r="I17" s="28">
        <f t="shared" si="0"/>
        <v>511073</v>
      </c>
      <c r="J17" s="28">
        <f t="shared" si="0"/>
        <v>1521423</v>
      </c>
      <c r="K17" s="28">
        <f t="shared" si="0"/>
        <v>499436</v>
      </c>
      <c r="L17" s="28">
        <f t="shared" si="0"/>
        <v>519423</v>
      </c>
      <c r="M17" s="28">
        <f t="shared" si="0"/>
        <v>524513</v>
      </c>
      <c r="N17" s="28">
        <f t="shared" si="0"/>
        <v>1543372</v>
      </c>
      <c r="O17" s="28">
        <f t="shared" si="0"/>
        <v>536689</v>
      </c>
      <c r="P17" s="28">
        <f t="shared" si="0"/>
        <v>550628</v>
      </c>
      <c r="Q17" s="28">
        <f t="shared" si="0"/>
        <v>0</v>
      </c>
      <c r="R17" s="28">
        <f t="shared" si="0"/>
        <v>1087317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4152112</v>
      </c>
      <c r="X17" s="28">
        <f t="shared" si="0"/>
        <v>2442699</v>
      </c>
      <c r="Y17" s="28">
        <f t="shared" si="0"/>
        <v>1709413</v>
      </c>
      <c r="Z17" s="29">
        <f>+IF(X17&lt;&gt;0,+(Y17/X17)*100,0)</f>
        <v>69.980501076882589</v>
      </c>
      <c r="AA17" s="30">
        <f>SUM(AA6:AA16)</f>
        <v>3256935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-1845000</v>
      </c>
      <c r="F28" s="20">
        <v>-1295000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-971244</v>
      </c>
      <c r="Y28" s="20">
        <v>971244</v>
      </c>
      <c r="Z28" s="21">
        <v>-100</v>
      </c>
      <c r="AA28" s="22">
        <v>-1295000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-1845000</v>
      </c>
      <c r="F30" s="28">
        <f t="shared" si="1"/>
        <v>-1295000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-971244</v>
      </c>
      <c r="Y30" s="28">
        <f t="shared" si="1"/>
        <v>971244</v>
      </c>
      <c r="Z30" s="29">
        <f>+IF(X30&lt;&gt;0,+(Y30/X30)*100,0)</f>
        <v>-100</v>
      </c>
      <c r="AA30" s="30">
        <f>SUM(AA21:AA29)</f>
        <v>-1295000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5877500</v>
      </c>
      <c r="D41" s="32">
        <f>+D17+D30+D39</f>
        <v>0</v>
      </c>
      <c r="E41" s="33">
        <f t="shared" si="3"/>
        <v>1337562</v>
      </c>
      <c r="F41" s="34">
        <f t="shared" si="3"/>
        <v>1961935</v>
      </c>
      <c r="G41" s="34">
        <f t="shared" si="3"/>
        <v>498556</v>
      </c>
      <c r="H41" s="34">
        <f t="shared" si="3"/>
        <v>511794</v>
      </c>
      <c r="I41" s="34">
        <f t="shared" si="3"/>
        <v>511073</v>
      </c>
      <c r="J41" s="34">
        <f t="shared" si="3"/>
        <v>1521423</v>
      </c>
      <c r="K41" s="34">
        <f t="shared" si="3"/>
        <v>499436</v>
      </c>
      <c r="L41" s="34">
        <f t="shared" si="3"/>
        <v>519423</v>
      </c>
      <c r="M41" s="34">
        <f t="shared" si="3"/>
        <v>524513</v>
      </c>
      <c r="N41" s="34">
        <f t="shared" si="3"/>
        <v>1543372</v>
      </c>
      <c r="O41" s="34">
        <f t="shared" si="3"/>
        <v>536689</v>
      </c>
      <c r="P41" s="34">
        <f t="shared" si="3"/>
        <v>550628</v>
      </c>
      <c r="Q41" s="34">
        <f t="shared" si="3"/>
        <v>0</v>
      </c>
      <c r="R41" s="34">
        <f t="shared" si="3"/>
        <v>1087317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4152112</v>
      </c>
      <c r="X41" s="34">
        <f t="shared" si="3"/>
        <v>1471455</v>
      </c>
      <c r="Y41" s="34">
        <f t="shared" si="3"/>
        <v>2680657</v>
      </c>
      <c r="Z41" s="35">
        <f>+IF(X41&lt;&gt;0,+(Y41/X41)*100,0)</f>
        <v>182.17730069896803</v>
      </c>
      <c r="AA41" s="36">
        <f>+AA17+AA30+AA39</f>
        <v>1961935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498556</v>
      </c>
      <c r="I42" s="34">
        <f>+H43+I60</f>
        <v>1010350</v>
      </c>
      <c r="J42" s="34">
        <f>+G42</f>
        <v>0</v>
      </c>
      <c r="K42" s="34">
        <f>+I43+K60</f>
        <v>1521423</v>
      </c>
      <c r="L42" s="34">
        <f>+K43+L60</f>
        <v>2020859</v>
      </c>
      <c r="M42" s="34">
        <f>+L43+M60</f>
        <v>2540282</v>
      </c>
      <c r="N42" s="34">
        <f>+K42</f>
        <v>1521423</v>
      </c>
      <c r="O42" s="34">
        <f>+M43+O60</f>
        <v>3064795</v>
      </c>
      <c r="P42" s="34">
        <f>+O43+P60</f>
        <v>3601484</v>
      </c>
      <c r="Q42" s="34">
        <f>+P43+Q60</f>
        <v>4152112</v>
      </c>
      <c r="R42" s="34">
        <f>+O42</f>
        <v>3064795</v>
      </c>
      <c r="S42" s="34">
        <f>+Q43+S60</f>
        <v>4152112</v>
      </c>
      <c r="T42" s="34">
        <f>+S43+T60</f>
        <v>4152112</v>
      </c>
      <c r="U42" s="34">
        <f>+T43+U60</f>
        <v>4152112</v>
      </c>
      <c r="V42" s="34">
        <f>+S42</f>
        <v>4152112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5877500</v>
      </c>
      <c r="D43" s="44">
        <f t="shared" ref="D43:AA43" si="4">+D41+D42</f>
        <v>0</v>
      </c>
      <c r="E43" s="45">
        <f t="shared" si="4"/>
        <v>1337562</v>
      </c>
      <c r="F43" s="46">
        <f t="shared" si="4"/>
        <v>1961935</v>
      </c>
      <c r="G43" s="46">
        <f t="shared" si="4"/>
        <v>498556</v>
      </c>
      <c r="H43" s="46">
        <f t="shared" si="4"/>
        <v>1010350</v>
      </c>
      <c r="I43" s="46">
        <f t="shared" si="4"/>
        <v>1521423</v>
      </c>
      <c r="J43" s="46">
        <f>+I43</f>
        <v>1521423</v>
      </c>
      <c r="K43" s="46">
        <f t="shared" si="4"/>
        <v>2020859</v>
      </c>
      <c r="L43" s="46">
        <f t="shared" si="4"/>
        <v>2540282</v>
      </c>
      <c r="M43" s="46">
        <f t="shared" si="4"/>
        <v>3064795</v>
      </c>
      <c r="N43" s="46">
        <f>+M43</f>
        <v>3064795</v>
      </c>
      <c r="O43" s="46">
        <f t="shared" si="4"/>
        <v>3601484</v>
      </c>
      <c r="P43" s="46">
        <f t="shared" si="4"/>
        <v>4152112</v>
      </c>
      <c r="Q43" s="46">
        <f t="shared" si="4"/>
        <v>4152112</v>
      </c>
      <c r="R43" s="46">
        <f>+Q43</f>
        <v>4152112</v>
      </c>
      <c r="S43" s="46">
        <f t="shared" si="4"/>
        <v>4152112</v>
      </c>
      <c r="T43" s="46">
        <f t="shared" si="4"/>
        <v>4152112</v>
      </c>
      <c r="U43" s="46">
        <f t="shared" si="4"/>
        <v>4152112</v>
      </c>
      <c r="V43" s="46">
        <f>+U43</f>
        <v>4152112</v>
      </c>
      <c r="W43" s="46">
        <f>+V43</f>
        <v>4152112</v>
      </c>
      <c r="X43" s="46">
        <f t="shared" si="4"/>
        <v>1471455</v>
      </c>
      <c r="Y43" s="46">
        <f t="shared" si="4"/>
        <v>2680657</v>
      </c>
      <c r="Z43" s="47">
        <f>+IF(X43&lt;&gt;0,+(Y43/X43)*100,0)</f>
        <v>182.17730069896803</v>
      </c>
      <c r="AA43" s="48">
        <f t="shared" si="4"/>
        <v>1961935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38010172</v>
      </c>
      <c r="F7" s="20">
        <v>32229098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24171822</v>
      </c>
      <c r="Y7" s="20">
        <v>-24171822</v>
      </c>
      <c r="Z7" s="21">
        <v>-100</v>
      </c>
      <c r="AA7" s="22">
        <v>32229098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-5681801</v>
      </c>
      <c r="D14" s="18"/>
      <c r="E14" s="19"/>
      <c r="F14" s="20"/>
      <c r="G14" s="20">
        <v>-52123</v>
      </c>
      <c r="H14" s="20">
        <v>-125544</v>
      </c>
      <c r="I14" s="20">
        <v>-574220</v>
      </c>
      <c r="J14" s="20">
        <v>-751887</v>
      </c>
      <c r="K14" s="20">
        <v>-222103</v>
      </c>
      <c r="L14" s="20">
        <v>-1703914</v>
      </c>
      <c r="M14" s="20">
        <v>-4623</v>
      </c>
      <c r="N14" s="20">
        <v>-1930640</v>
      </c>
      <c r="O14" s="20">
        <v>-983743</v>
      </c>
      <c r="P14" s="20">
        <v>-617491</v>
      </c>
      <c r="Q14" s="20"/>
      <c r="R14" s="20">
        <v>-1601234</v>
      </c>
      <c r="S14" s="20"/>
      <c r="T14" s="20"/>
      <c r="U14" s="20"/>
      <c r="V14" s="20"/>
      <c r="W14" s="20">
        <v>-4283761</v>
      </c>
      <c r="X14" s="20"/>
      <c r="Y14" s="20">
        <v>-4283761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-5681801</v>
      </c>
      <c r="D17" s="26">
        <f>SUM(D6:D16)</f>
        <v>0</v>
      </c>
      <c r="E17" s="27">
        <f t="shared" si="0"/>
        <v>38010172</v>
      </c>
      <c r="F17" s="28">
        <f t="shared" si="0"/>
        <v>32229098</v>
      </c>
      <c r="G17" s="28">
        <f t="shared" si="0"/>
        <v>-52123</v>
      </c>
      <c r="H17" s="28">
        <f t="shared" si="0"/>
        <v>-125544</v>
      </c>
      <c r="I17" s="28">
        <f t="shared" si="0"/>
        <v>-574220</v>
      </c>
      <c r="J17" s="28">
        <f t="shared" si="0"/>
        <v>-751887</v>
      </c>
      <c r="K17" s="28">
        <f t="shared" si="0"/>
        <v>-222103</v>
      </c>
      <c r="L17" s="28">
        <f t="shared" si="0"/>
        <v>-1703914</v>
      </c>
      <c r="M17" s="28">
        <f t="shared" si="0"/>
        <v>-4623</v>
      </c>
      <c r="N17" s="28">
        <f t="shared" si="0"/>
        <v>-1930640</v>
      </c>
      <c r="O17" s="28">
        <f t="shared" si="0"/>
        <v>-983743</v>
      </c>
      <c r="P17" s="28">
        <f t="shared" si="0"/>
        <v>-617491</v>
      </c>
      <c r="Q17" s="28">
        <f t="shared" si="0"/>
        <v>0</v>
      </c>
      <c r="R17" s="28">
        <f t="shared" si="0"/>
        <v>-1601234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-4283761</v>
      </c>
      <c r="X17" s="28">
        <f t="shared" si="0"/>
        <v>24171822</v>
      </c>
      <c r="Y17" s="28">
        <f t="shared" si="0"/>
        <v>-28455583</v>
      </c>
      <c r="Z17" s="29">
        <f>+IF(X17&lt;&gt;0,+(Y17/X17)*100,0)</f>
        <v>-117.7221270287362</v>
      </c>
      <c r="AA17" s="30">
        <f>SUM(AA6:AA16)</f>
        <v>32229098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-1120000</v>
      </c>
      <c r="G28" s="20"/>
      <c r="H28" s="20"/>
      <c r="I28" s="20"/>
      <c r="J28" s="20"/>
      <c r="K28" s="20">
        <v>-29991</v>
      </c>
      <c r="L28" s="20"/>
      <c r="M28" s="20"/>
      <c r="N28" s="20">
        <v>-29991</v>
      </c>
      <c r="O28" s="20">
        <v>-10768</v>
      </c>
      <c r="P28" s="20"/>
      <c r="Q28" s="20"/>
      <c r="R28" s="20">
        <v>-10768</v>
      </c>
      <c r="S28" s="20"/>
      <c r="T28" s="20"/>
      <c r="U28" s="20"/>
      <c r="V28" s="20"/>
      <c r="W28" s="20">
        <v>-40759</v>
      </c>
      <c r="X28" s="20">
        <v>-374994</v>
      </c>
      <c r="Y28" s="20">
        <v>334235</v>
      </c>
      <c r="Z28" s="21">
        <v>-89.130759425484143</v>
      </c>
      <c r="AA28" s="22">
        <v>-1120000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-1120000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-29991</v>
      </c>
      <c r="L30" s="28">
        <f t="shared" si="1"/>
        <v>0</v>
      </c>
      <c r="M30" s="28">
        <f t="shared" si="1"/>
        <v>0</v>
      </c>
      <c r="N30" s="28">
        <f t="shared" si="1"/>
        <v>-29991</v>
      </c>
      <c r="O30" s="28">
        <f t="shared" si="1"/>
        <v>-10768</v>
      </c>
      <c r="P30" s="28">
        <f t="shared" si="1"/>
        <v>0</v>
      </c>
      <c r="Q30" s="28">
        <f t="shared" si="1"/>
        <v>0</v>
      </c>
      <c r="R30" s="28">
        <f t="shared" si="1"/>
        <v>-10768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-40759</v>
      </c>
      <c r="X30" s="28">
        <f t="shared" si="1"/>
        <v>-374994</v>
      </c>
      <c r="Y30" s="28">
        <f t="shared" si="1"/>
        <v>334235</v>
      </c>
      <c r="Z30" s="29">
        <f>+IF(X30&lt;&gt;0,+(Y30/X30)*100,0)</f>
        <v>-89.130759425484143</v>
      </c>
      <c r="AA30" s="30">
        <f>SUM(AA21:AA29)</f>
        <v>-1120000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-5681801</v>
      </c>
      <c r="D41" s="32">
        <f>+D17+D30+D39</f>
        <v>0</v>
      </c>
      <c r="E41" s="33">
        <f t="shared" si="3"/>
        <v>38010172</v>
      </c>
      <c r="F41" s="34">
        <f t="shared" si="3"/>
        <v>31109098</v>
      </c>
      <c r="G41" s="34">
        <f t="shared" si="3"/>
        <v>-52123</v>
      </c>
      <c r="H41" s="34">
        <f t="shared" si="3"/>
        <v>-125544</v>
      </c>
      <c r="I41" s="34">
        <f t="shared" si="3"/>
        <v>-574220</v>
      </c>
      <c r="J41" s="34">
        <f t="shared" si="3"/>
        <v>-751887</v>
      </c>
      <c r="K41" s="34">
        <f t="shared" si="3"/>
        <v>-252094</v>
      </c>
      <c r="L41" s="34">
        <f t="shared" si="3"/>
        <v>-1703914</v>
      </c>
      <c r="M41" s="34">
        <f t="shared" si="3"/>
        <v>-4623</v>
      </c>
      <c r="N41" s="34">
        <f t="shared" si="3"/>
        <v>-1960631</v>
      </c>
      <c r="O41" s="34">
        <f t="shared" si="3"/>
        <v>-994511</v>
      </c>
      <c r="P41" s="34">
        <f t="shared" si="3"/>
        <v>-617491</v>
      </c>
      <c r="Q41" s="34">
        <f t="shared" si="3"/>
        <v>0</v>
      </c>
      <c r="R41" s="34">
        <f t="shared" si="3"/>
        <v>-1612002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-4324520</v>
      </c>
      <c r="X41" s="34">
        <f t="shared" si="3"/>
        <v>23796828</v>
      </c>
      <c r="Y41" s="34">
        <f t="shared" si="3"/>
        <v>-28121348</v>
      </c>
      <c r="Z41" s="35">
        <f>+IF(X41&lt;&gt;0,+(Y41/X41)*100,0)</f>
        <v>-118.17267410597749</v>
      </c>
      <c r="AA41" s="36">
        <f>+AA17+AA30+AA39</f>
        <v>31109098</v>
      </c>
    </row>
    <row r="42" spans="1:27" x14ac:dyDescent="0.25">
      <c r="A42" s="23" t="s">
        <v>63</v>
      </c>
      <c r="B42" s="17" t="s">
        <v>64</v>
      </c>
      <c r="C42" s="32">
        <v>-1483491</v>
      </c>
      <c r="D42" s="32"/>
      <c r="E42" s="33"/>
      <c r="F42" s="34"/>
      <c r="G42" s="34"/>
      <c r="H42" s="34">
        <f>+G43+H60</f>
        <v>-52123</v>
      </c>
      <c r="I42" s="34">
        <f>+H43+I60</f>
        <v>-177667</v>
      </c>
      <c r="J42" s="34">
        <f>+G42</f>
        <v>0</v>
      </c>
      <c r="K42" s="34">
        <f>+I43+K60</f>
        <v>-751887</v>
      </c>
      <c r="L42" s="34">
        <f>+K43+L60</f>
        <v>-1003981</v>
      </c>
      <c r="M42" s="34">
        <f>+L43+M60</f>
        <v>-2707895</v>
      </c>
      <c r="N42" s="34">
        <f>+K42</f>
        <v>-751887</v>
      </c>
      <c r="O42" s="34">
        <f>+M43+O60</f>
        <v>-2712518</v>
      </c>
      <c r="P42" s="34">
        <f>+O43+P60</f>
        <v>-3707029</v>
      </c>
      <c r="Q42" s="34">
        <f>+P43+Q60</f>
        <v>-4324520</v>
      </c>
      <c r="R42" s="34">
        <f>+O42</f>
        <v>-2712518</v>
      </c>
      <c r="S42" s="34">
        <f>+Q43+S60</f>
        <v>-4324520</v>
      </c>
      <c r="T42" s="34">
        <f>+S43+T60</f>
        <v>-4324520</v>
      </c>
      <c r="U42" s="34">
        <f>+T43+U60</f>
        <v>-4324520</v>
      </c>
      <c r="V42" s="34">
        <f>+S42</f>
        <v>-4324520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-7165292</v>
      </c>
      <c r="D43" s="44">
        <f t="shared" ref="D43:AA43" si="4">+D41+D42</f>
        <v>0</v>
      </c>
      <c r="E43" s="45">
        <f t="shared" si="4"/>
        <v>38010172</v>
      </c>
      <c r="F43" s="46">
        <f t="shared" si="4"/>
        <v>31109098</v>
      </c>
      <c r="G43" s="46">
        <f t="shared" si="4"/>
        <v>-52123</v>
      </c>
      <c r="H43" s="46">
        <f t="shared" si="4"/>
        <v>-177667</v>
      </c>
      <c r="I43" s="46">
        <f t="shared" si="4"/>
        <v>-751887</v>
      </c>
      <c r="J43" s="46">
        <f>+I43</f>
        <v>-751887</v>
      </c>
      <c r="K43" s="46">
        <f t="shared" si="4"/>
        <v>-1003981</v>
      </c>
      <c r="L43" s="46">
        <f t="shared" si="4"/>
        <v>-2707895</v>
      </c>
      <c r="M43" s="46">
        <f t="shared" si="4"/>
        <v>-2712518</v>
      </c>
      <c r="N43" s="46">
        <f>+M43</f>
        <v>-2712518</v>
      </c>
      <c r="O43" s="46">
        <f t="shared" si="4"/>
        <v>-3707029</v>
      </c>
      <c r="P43" s="46">
        <f t="shared" si="4"/>
        <v>-4324520</v>
      </c>
      <c r="Q43" s="46">
        <f t="shared" si="4"/>
        <v>-4324520</v>
      </c>
      <c r="R43" s="46">
        <f>+Q43</f>
        <v>-4324520</v>
      </c>
      <c r="S43" s="46">
        <f t="shared" si="4"/>
        <v>-4324520</v>
      </c>
      <c r="T43" s="46">
        <f t="shared" si="4"/>
        <v>-4324520</v>
      </c>
      <c r="U43" s="46">
        <f t="shared" si="4"/>
        <v>-4324520</v>
      </c>
      <c r="V43" s="46">
        <f>+U43</f>
        <v>-4324520</v>
      </c>
      <c r="W43" s="46">
        <f>+V43</f>
        <v>-4324520</v>
      </c>
      <c r="X43" s="46">
        <f t="shared" si="4"/>
        <v>23796828</v>
      </c>
      <c r="Y43" s="46">
        <f t="shared" si="4"/>
        <v>-28121348</v>
      </c>
      <c r="Z43" s="47">
        <f>+IF(X43&lt;&gt;0,+(Y43/X43)*100,0)</f>
        <v>-118.17267410597749</v>
      </c>
      <c r="AA43" s="48">
        <f t="shared" si="4"/>
        <v>31109098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1777018</v>
      </c>
      <c r="D7" s="18"/>
      <c r="E7" s="19">
        <v>9437076</v>
      </c>
      <c r="F7" s="20">
        <v>9437076</v>
      </c>
      <c r="G7" s="20"/>
      <c r="H7" s="20"/>
      <c r="I7" s="20">
        <v>68652</v>
      </c>
      <c r="J7" s="20">
        <v>68652</v>
      </c>
      <c r="K7" s="20">
        <v>184953</v>
      </c>
      <c r="L7" s="20"/>
      <c r="M7" s="20">
        <v>99170</v>
      </c>
      <c r="N7" s="20">
        <v>284123</v>
      </c>
      <c r="O7" s="20">
        <v>117988</v>
      </c>
      <c r="P7" s="20">
        <v>106586</v>
      </c>
      <c r="Q7" s="20">
        <v>105289</v>
      </c>
      <c r="R7" s="20">
        <v>329863</v>
      </c>
      <c r="S7" s="20"/>
      <c r="T7" s="20"/>
      <c r="U7" s="20"/>
      <c r="V7" s="20"/>
      <c r="W7" s="20">
        <v>682638</v>
      </c>
      <c r="X7" s="20">
        <v>7077807</v>
      </c>
      <c r="Y7" s="20">
        <v>-6395169</v>
      </c>
      <c r="Z7" s="21">
        <v>-90.355232913245587</v>
      </c>
      <c r="AA7" s="22">
        <v>9437076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-95151000</v>
      </c>
      <c r="F14" s="20">
        <v>-95151000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-71363250</v>
      </c>
      <c r="Y14" s="20">
        <v>71363250</v>
      </c>
      <c r="Z14" s="21">
        <v>-100</v>
      </c>
      <c r="AA14" s="22">
        <v>-95151000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1777018</v>
      </c>
      <c r="D17" s="26">
        <f>SUM(D6:D16)</f>
        <v>0</v>
      </c>
      <c r="E17" s="27">
        <f t="shared" si="0"/>
        <v>-85713924</v>
      </c>
      <c r="F17" s="28">
        <f t="shared" si="0"/>
        <v>-85713924</v>
      </c>
      <c r="G17" s="28">
        <f t="shared" si="0"/>
        <v>0</v>
      </c>
      <c r="H17" s="28">
        <f t="shared" si="0"/>
        <v>0</v>
      </c>
      <c r="I17" s="28">
        <f t="shared" si="0"/>
        <v>68652</v>
      </c>
      <c r="J17" s="28">
        <f t="shared" si="0"/>
        <v>68652</v>
      </c>
      <c r="K17" s="28">
        <f t="shared" si="0"/>
        <v>184953</v>
      </c>
      <c r="L17" s="28">
        <f t="shared" si="0"/>
        <v>0</v>
      </c>
      <c r="M17" s="28">
        <f t="shared" si="0"/>
        <v>99170</v>
      </c>
      <c r="N17" s="28">
        <f t="shared" si="0"/>
        <v>284123</v>
      </c>
      <c r="O17" s="28">
        <f t="shared" si="0"/>
        <v>117988</v>
      </c>
      <c r="P17" s="28">
        <f t="shared" si="0"/>
        <v>106586</v>
      </c>
      <c r="Q17" s="28">
        <f t="shared" si="0"/>
        <v>105289</v>
      </c>
      <c r="R17" s="28">
        <f t="shared" si="0"/>
        <v>329863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682638</v>
      </c>
      <c r="X17" s="28">
        <f t="shared" si="0"/>
        <v>-64285443</v>
      </c>
      <c r="Y17" s="28">
        <f t="shared" si="0"/>
        <v>64968081</v>
      </c>
      <c r="Z17" s="29">
        <f>+IF(X17&lt;&gt;0,+(Y17/X17)*100,0)</f>
        <v>-101.06188581449148</v>
      </c>
      <c r="AA17" s="30">
        <f>SUM(AA6:AA16)</f>
        <v>-85713924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1777018</v>
      </c>
      <c r="D41" s="32">
        <f>+D17+D30+D39</f>
        <v>0</v>
      </c>
      <c r="E41" s="33">
        <f t="shared" si="3"/>
        <v>-85713924</v>
      </c>
      <c r="F41" s="34">
        <f t="shared" si="3"/>
        <v>-85713924</v>
      </c>
      <c r="G41" s="34">
        <f t="shared" si="3"/>
        <v>0</v>
      </c>
      <c r="H41" s="34">
        <f t="shared" si="3"/>
        <v>0</v>
      </c>
      <c r="I41" s="34">
        <f t="shared" si="3"/>
        <v>68652</v>
      </c>
      <c r="J41" s="34">
        <f t="shared" si="3"/>
        <v>68652</v>
      </c>
      <c r="K41" s="34">
        <f t="shared" si="3"/>
        <v>184953</v>
      </c>
      <c r="L41" s="34">
        <f t="shared" si="3"/>
        <v>0</v>
      </c>
      <c r="M41" s="34">
        <f t="shared" si="3"/>
        <v>99170</v>
      </c>
      <c r="N41" s="34">
        <f t="shared" si="3"/>
        <v>284123</v>
      </c>
      <c r="O41" s="34">
        <f t="shared" si="3"/>
        <v>117988</v>
      </c>
      <c r="P41" s="34">
        <f t="shared" si="3"/>
        <v>106586</v>
      </c>
      <c r="Q41" s="34">
        <f t="shared" si="3"/>
        <v>105289</v>
      </c>
      <c r="R41" s="34">
        <f t="shared" si="3"/>
        <v>329863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682638</v>
      </c>
      <c r="X41" s="34">
        <f t="shared" si="3"/>
        <v>-64285443</v>
      </c>
      <c r="Y41" s="34">
        <f t="shared" si="3"/>
        <v>64968081</v>
      </c>
      <c r="Z41" s="35">
        <f>+IF(X41&lt;&gt;0,+(Y41/X41)*100,0)</f>
        <v>-101.06188581449148</v>
      </c>
      <c r="AA41" s="36">
        <f>+AA17+AA30+AA39</f>
        <v>-85713924</v>
      </c>
    </row>
    <row r="42" spans="1:27" x14ac:dyDescent="0.25">
      <c r="A42" s="23" t="s">
        <v>63</v>
      </c>
      <c r="B42" s="17" t="s">
        <v>64</v>
      </c>
      <c r="C42" s="32">
        <v>10506416</v>
      </c>
      <c r="D42" s="32"/>
      <c r="E42" s="33">
        <v>-10506416</v>
      </c>
      <c r="F42" s="34">
        <v>-10506416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68652</v>
      </c>
      <c r="L42" s="34">
        <f>+K43+L60</f>
        <v>253605</v>
      </c>
      <c r="M42" s="34">
        <f>+L43+M60</f>
        <v>253605</v>
      </c>
      <c r="N42" s="34">
        <f>+K42</f>
        <v>68652</v>
      </c>
      <c r="O42" s="34">
        <f>+M43+O60</f>
        <v>352775</v>
      </c>
      <c r="P42" s="34">
        <f>+O43+P60</f>
        <v>470763</v>
      </c>
      <c r="Q42" s="34">
        <f>+P43+Q60</f>
        <v>577349</v>
      </c>
      <c r="R42" s="34">
        <f>+O42</f>
        <v>352775</v>
      </c>
      <c r="S42" s="34">
        <f>+Q43+S60</f>
        <v>682638</v>
      </c>
      <c r="T42" s="34">
        <f>+S43+T60</f>
        <v>682638</v>
      </c>
      <c r="U42" s="34">
        <f>+T43+U60</f>
        <v>682638</v>
      </c>
      <c r="V42" s="34">
        <f>+S42</f>
        <v>682638</v>
      </c>
      <c r="W42" s="34">
        <f>+G42</f>
        <v>0</v>
      </c>
      <c r="X42" s="34">
        <v>-10506416</v>
      </c>
      <c r="Y42" s="34">
        <f>+W42-X42</f>
        <v>10506416</v>
      </c>
      <c r="Z42" s="35">
        <f>+IF(X42&lt;&gt;0,+(Y42/X42)*100,0)</f>
        <v>-100</v>
      </c>
      <c r="AA42" s="36">
        <v>-10506416</v>
      </c>
    </row>
    <row r="43" spans="1:27" x14ac:dyDescent="0.25">
      <c r="A43" s="42" t="s">
        <v>65</v>
      </c>
      <c r="B43" s="43" t="s">
        <v>64</v>
      </c>
      <c r="C43" s="44">
        <f>+C41+C42</f>
        <v>12283434</v>
      </c>
      <c r="D43" s="44">
        <f t="shared" ref="D43:AA43" si="4">+D41+D42</f>
        <v>0</v>
      </c>
      <c r="E43" s="45">
        <f t="shared" si="4"/>
        <v>-96220340</v>
      </c>
      <c r="F43" s="46">
        <f t="shared" si="4"/>
        <v>-96220340</v>
      </c>
      <c r="G43" s="46">
        <f t="shared" si="4"/>
        <v>0</v>
      </c>
      <c r="H43" s="46">
        <f t="shared" si="4"/>
        <v>0</v>
      </c>
      <c r="I43" s="46">
        <f t="shared" si="4"/>
        <v>68652</v>
      </c>
      <c r="J43" s="46">
        <f>+I43</f>
        <v>68652</v>
      </c>
      <c r="K43" s="46">
        <f t="shared" si="4"/>
        <v>253605</v>
      </c>
      <c r="L43" s="46">
        <f t="shared" si="4"/>
        <v>253605</v>
      </c>
      <c r="M43" s="46">
        <f t="shared" si="4"/>
        <v>352775</v>
      </c>
      <c r="N43" s="46">
        <f>+M43</f>
        <v>352775</v>
      </c>
      <c r="O43" s="46">
        <f t="shared" si="4"/>
        <v>470763</v>
      </c>
      <c r="P43" s="46">
        <f t="shared" si="4"/>
        <v>577349</v>
      </c>
      <c r="Q43" s="46">
        <f t="shared" si="4"/>
        <v>682638</v>
      </c>
      <c r="R43" s="46">
        <f>+Q43</f>
        <v>682638</v>
      </c>
      <c r="S43" s="46">
        <f t="shared" si="4"/>
        <v>682638</v>
      </c>
      <c r="T43" s="46">
        <f t="shared" si="4"/>
        <v>682638</v>
      </c>
      <c r="U43" s="46">
        <f t="shared" si="4"/>
        <v>682638</v>
      </c>
      <c r="V43" s="46">
        <f>+U43</f>
        <v>682638</v>
      </c>
      <c r="W43" s="46">
        <f>+V43</f>
        <v>682638</v>
      </c>
      <c r="X43" s="46">
        <f t="shared" si="4"/>
        <v>-74791859</v>
      </c>
      <c r="Y43" s="46">
        <f t="shared" si="4"/>
        <v>75474497</v>
      </c>
      <c r="Z43" s="47">
        <f>+IF(X43&lt;&gt;0,+(Y43/X43)*100,0)</f>
        <v>-100.91271698434451</v>
      </c>
      <c r="AA43" s="48">
        <f t="shared" si="4"/>
        <v>-96220340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140</v>
      </c>
      <c r="H6" s="20"/>
      <c r="I6" s="20"/>
      <c r="J6" s="20">
        <v>140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140</v>
      </c>
      <c r="X6" s="20"/>
      <c r="Y6" s="20">
        <v>140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6043552</v>
      </c>
      <c r="F7" s="20">
        <v>6043552</v>
      </c>
      <c r="G7" s="20">
        <v>620743</v>
      </c>
      <c r="H7" s="20">
        <v>525650</v>
      </c>
      <c r="I7" s="20">
        <v>345686</v>
      </c>
      <c r="J7" s="20">
        <v>1492079</v>
      </c>
      <c r="K7" s="20">
        <v>331983</v>
      </c>
      <c r="L7" s="20">
        <v>422146</v>
      </c>
      <c r="M7" s="20">
        <v>225931</v>
      </c>
      <c r="N7" s="20">
        <v>980060</v>
      </c>
      <c r="O7" s="20">
        <v>192792</v>
      </c>
      <c r="P7" s="20">
        <v>172935</v>
      </c>
      <c r="Q7" s="20">
        <v>243949</v>
      </c>
      <c r="R7" s="20">
        <v>609676</v>
      </c>
      <c r="S7" s="20"/>
      <c r="T7" s="20"/>
      <c r="U7" s="20"/>
      <c r="V7" s="20"/>
      <c r="W7" s="20">
        <v>3081815</v>
      </c>
      <c r="X7" s="20">
        <v>4532661</v>
      </c>
      <c r="Y7" s="20">
        <v>-1450846</v>
      </c>
      <c r="Z7" s="21">
        <v>-32.0087030554458</v>
      </c>
      <c r="AA7" s="22">
        <v>6043552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-3654300</v>
      </c>
      <c r="F9" s="20">
        <v>-154300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-1340725</v>
      </c>
      <c r="Y9" s="20">
        <v>1340725</v>
      </c>
      <c r="Z9" s="21">
        <v>-100</v>
      </c>
      <c r="AA9" s="22">
        <v>-154300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17673</v>
      </c>
      <c r="H11" s="20">
        <v>28729</v>
      </c>
      <c r="I11" s="20">
        <v>21157</v>
      </c>
      <c r="J11" s="20">
        <v>67559</v>
      </c>
      <c r="K11" s="20">
        <v>23497</v>
      </c>
      <c r="L11" s="20">
        <v>20519</v>
      </c>
      <c r="M11" s="20">
        <v>9469</v>
      </c>
      <c r="N11" s="20">
        <v>53485</v>
      </c>
      <c r="O11" s="20">
        <v>12354</v>
      </c>
      <c r="P11" s="20">
        <v>8480</v>
      </c>
      <c r="Q11" s="20">
        <v>12763</v>
      </c>
      <c r="R11" s="20">
        <v>33597</v>
      </c>
      <c r="S11" s="20"/>
      <c r="T11" s="20"/>
      <c r="U11" s="20"/>
      <c r="V11" s="20"/>
      <c r="W11" s="20">
        <v>154641</v>
      </c>
      <c r="X11" s="20"/>
      <c r="Y11" s="20">
        <v>154641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-20499480</v>
      </c>
      <c r="F14" s="20">
        <v>-16649480</v>
      </c>
      <c r="G14" s="20">
        <v>-98260</v>
      </c>
      <c r="H14" s="20">
        <v>-78700</v>
      </c>
      <c r="I14" s="20">
        <v>-527</v>
      </c>
      <c r="J14" s="20">
        <v>-177487</v>
      </c>
      <c r="K14" s="20">
        <v>-394830</v>
      </c>
      <c r="L14" s="20">
        <v>-21850</v>
      </c>
      <c r="M14" s="20">
        <v>-30800</v>
      </c>
      <c r="N14" s="20">
        <v>-447480</v>
      </c>
      <c r="O14" s="20"/>
      <c r="P14" s="20"/>
      <c r="Q14" s="20">
        <v>-45130</v>
      </c>
      <c r="R14" s="20">
        <v>-45130</v>
      </c>
      <c r="S14" s="20"/>
      <c r="T14" s="20"/>
      <c r="U14" s="20"/>
      <c r="V14" s="20"/>
      <c r="W14" s="20">
        <v>-670097</v>
      </c>
      <c r="X14" s="20">
        <v>-13834610</v>
      </c>
      <c r="Y14" s="20">
        <v>13164513</v>
      </c>
      <c r="Z14" s="21">
        <v>-95.156372315518837</v>
      </c>
      <c r="AA14" s="22">
        <v>-16649480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-18110228</v>
      </c>
      <c r="F17" s="28">
        <f t="shared" si="0"/>
        <v>-10760228</v>
      </c>
      <c r="G17" s="28">
        <f t="shared" si="0"/>
        <v>540296</v>
      </c>
      <c r="H17" s="28">
        <f t="shared" si="0"/>
        <v>475679</v>
      </c>
      <c r="I17" s="28">
        <f t="shared" si="0"/>
        <v>366316</v>
      </c>
      <c r="J17" s="28">
        <f t="shared" si="0"/>
        <v>1382291</v>
      </c>
      <c r="K17" s="28">
        <f t="shared" si="0"/>
        <v>-39350</v>
      </c>
      <c r="L17" s="28">
        <f t="shared" si="0"/>
        <v>420815</v>
      </c>
      <c r="M17" s="28">
        <f t="shared" si="0"/>
        <v>204600</v>
      </c>
      <c r="N17" s="28">
        <f t="shared" si="0"/>
        <v>586065</v>
      </c>
      <c r="O17" s="28">
        <f t="shared" si="0"/>
        <v>205146</v>
      </c>
      <c r="P17" s="28">
        <f t="shared" si="0"/>
        <v>181415</v>
      </c>
      <c r="Q17" s="28">
        <f t="shared" si="0"/>
        <v>211582</v>
      </c>
      <c r="R17" s="28">
        <f t="shared" si="0"/>
        <v>598143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2566499</v>
      </c>
      <c r="X17" s="28">
        <f t="shared" si="0"/>
        <v>-10642674</v>
      </c>
      <c r="Y17" s="28">
        <f t="shared" si="0"/>
        <v>13209173</v>
      </c>
      <c r="Z17" s="29">
        <f>+IF(X17&lt;&gt;0,+(Y17/X17)*100,0)</f>
        <v>-124.11517067984983</v>
      </c>
      <c r="AA17" s="30">
        <f>SUM(AA6:AA16)</f>
        <v>-10760228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-18110228</v>
      </c>
      <c r="F41" s="34">
        <f t="shared" si="3"/>
        <v>-10760228</v>
      </c>
      <c r="G41" s="34">
        <f t="shared" si="3"/>
        <v>540296</v>
      </c>
      <c r="H41" s="34">
        <f t="shared" si="3"/>
        <v>475679</v>
      </c>
      <c r="I41" s="34">
        <f t="shared" si="3"/>
        <v>366316</v>
      </c>
      <c r="J41" s="34">
        <f t="shared" si="3"/>
        <v>1382291</v>
      </c>
      <c r="K41" s="34">
        <f t="shared" si="3"/>
        <v>-39350</v>
      </c>
      <c r="L41" s="34">
        <f t="shared" si="3"/>
        <v>420815</v>
      </c>
      <c r="M41" s="34">
        <f t="shared" si="3"/>
        <v>204600</v>
      </c>
      <c r="N41" s="34">
        <f t="shared" si="3"/>
        <v>586065</v>
      </c>
      <c r="O41" s="34">
        <f t="shared" si="3"/>
        <v>205146</v>
      </c>
      <c r="P41" s="34">
        <f t="shared" si="3"/>
        <v>181415</v>
      </c>
      <c r="Q41" s="34">
        <f t="shared" si="3"/>
        <v>211582</v>
      </c>
      <c r="R41" s="34">
        <f t="shared" si="3"/>
        <v>598143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2566499</v>
      </c>
      <c r="X41" s="34">
        <f t="shared" si="3"/>
        <v>-10642674</v>
      </c>
      <c r="Y41" s="34">
        <f t="shared" si="3"/>
        <v>13209173</v>
      </c>
      <c r="Z41" s="35">
        <f>+IF(X41&lt;&gt;0,+(Y41/X41)*100,0)</f>
        <v>-124.11517067984983</v>
      </c>
      <c r="AA41" s="36">
        <f>+AA17+AA30+AA39</f>
        <v>-10760228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1493141</v>
      </c>
      <c r="F42" s="34">
        <v>1493141</v>
      </c>
      <c r="G42" s="34">
        <v>2667538</v>
      </c>
      <c r="H42" s="34">
        <f>+G43+H60</f>
        <v>3207834</v>
      </c>
      <c r="I42" s="34">
        <f>+H43+I60</f>
        <v>3683513</v>
      </c>
      <c r="J42" s="34">
        <f>+G42</f>
        <v>2667538</v>
      </c>
      <c r="K42" s="34">
        <f>+I43+K60</f>
        <v>4049829</v>
      </c>
      <c r="L42" s="34">
        <f>+K43+L60</f>
        <v>4010479</v>
      </c>
      <c r="M42" s="34">
        <f>+L43+M60</f>
        <v>4431294</v>
      </c>
      <c r="N42" s="34">
        <f>+K42</f>
        <v>4049829</v>
      </c>
      <c r="O42" s="34">
        <f>+M43+O60</f>
        <v>4635894</v>
      </c>
      <c r="P42" s="34">
        <f>+O43+P60</f>
        <v>4841040</v>
      </c>
      <c r="Q42" s="34">
        <f>+P43+Q60</f>
        <v>5022455</v>
      </c>
      <c r="R42" s="34">
        <f>+O42</f>
        <v>4635894</v>
      </c>
      <c r="S42" s="34">
        <f>+Q43+S60</f>
        <v>5234037</v>
      </c>
      <c r="T42" s="34">
        <f>+S43+T60</f>
        <v>5234037</v>
      </c>
      <c r="U42" s="34">
        <f>+T43+U60</f>
        <v>5234037</v>
      </c>
      <c r="V42" s="34">
        <f>+S42</f>
        <v>5234037</v>
      </c>
      <c r="W42" s="34">
        <f>+G42</f>
        <v>2667538</v>
      </c>
      <c r="X42" s="34">
        <v>1493141</v>
      </c>
      <c r="Y42" s="34">
        <f>+W42-X42</f>
        <v>1174397</v>
      </c>
      <c r="Z42" s="35">
        <f>+IF(X42&lt;&gt;0,+(Y42/X42)*100,0)</f>
        <v>78.652786307522192</v>
      </c>
      <c r="AA42" s="36">
        <v>1493141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-16617087</v>
      </c>
      <c r="F43" s="46">
        <f t="shared" si="4"/>
        <v>-9267087</v>
      </c>
      <c r="G43" s="46">
        <f t="shared" si="4"/>
        <v>3207834</v>
      </c>
      <c r="H43" s="46">
        <f t="shared" si="4"/>
        <v>3683513</v>
      </c>
      <c r="I43" s="46">
        <f t="shared" si="4"/>
        <v>4049829</v>
      </c>
      <c r="J43" s="46">
        <f>+I43</f>
        <v>4049829</v>
      </c>
      <c r="K43" s="46">
        <f t="shared" si="4"/>
        <v>4010479</v>
      </c>
      <c r="L43" s="46">
        <f t="shared" si="4"/>
        <v>4431294</v>
      </c>
      <c r="M43" s="46">
        <f t="shared" si="4"/>
        <v>4635894</v>
      </c>
      <c r="N43" s="46">
        <f>+M43</f>
        <v>4635894</v>
      </c>
      <c r="O43" s="46">
        <f t="shared" si="4"/>
        <v>4841040</v>
      </c>
      <c r="P43" s="46">
        <f t="shared" si="4"/>
        <v>5022455</v>
      </c>
      <c r="Q43" s="46">
        <f t="shared" si="4"/>
        <v>5234037</v>
      </c>
      <c r="R43" s="46">
        <f>+Q43</f>
        <v>5234037</v>
      </c>
      <c r="S43" s="46">
        <f t="shared" si="4"/>
        <v>5234037</v>
      </c>
      <c r="T43" s="46">
        <f t="shared" si="4"/>
        <v>5234037</v>
      </c>
      <c r="U43" s="46">
        <f t="shared" si="4"/>
        <v>5234037</v>
      </c>
      <c r="V43" s="46">
        <f>+U43</f>
        <v>5234037</v>
      </c>
      <c r="W43" s="46">
        <f>+V43</f>
        <v>5234037</v>
      </c>
      <c r="X43" s="46">
        <f t="shared" si="4"/>
        <v>-9149533</v>
      </c>
      <c r="Y43" s="46">
        <f t="shared" si="4"/>
        <v>14383570</v>
      </c>
      <c r="Z43" s="47">
        <f>+IF(X43&lt;&gt;0,+(Y43/X43)*100,0)</f>
        <v>-157.20550983312484</v>
      </c>
      <c r="AA43" s="48">
        <f t="shared" si="4"/>
        <v>-9267087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2667538</v>
      </c>
      <c r="J60">
        <v>2667538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5786896</v>
      </c>
      <c r="F7" s="20">
        <v>5386102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4039578</v>
      </c>
      <c r="Y7" s="20">
        <v>-4039578</v>
      </c>
      <c r="Z7" s="21">
        <v>-100</v>
      </c>
      <c r="AA7" s="22">
        <v>5386102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17461000</v>
      </c>
      <c r="R9" s="20">
        <v>17461000</v>
      </c>
      <c r="S9" s="20"/>
      <c r="T9" s="20"/>
      <c r="U9" s="20"/>
      <c r="V9" s="20"/>
      <c r="W9" s="20">
        <v>17461000</v>
      </c>
      <c r="X9" s="20"/>
      <c r="Y9" s="20">
        <v>17461000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-13688507</v>
      </c>
      <c r="F14" s="20">
        <v>-13354177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-10015641</v>
      </c>
      <c r="Y14" s="20">
        <v>10015641</v>
      </c>
      <c r="Z14" s="21">
        <v>-100</v>
      </c>
      <c r="AA14" s="22">
        <v>-13354177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-7901611</v>
      </c>
      <c r="F17" s="28">
        <f t="shared" si="0"/>
        <v>-7968075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17461000</v>
      </c>
      <c r="R17" s="28">
        <f t="shared" si="0"/>
        <v>17461000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17461000</v>
      </c>
      <c r="X17" s="28">
        <f t="shared" si="0"/>
        <v>-5976063</v>
      </c>
      <c r="Y17" s="28">
        <f t="shared" si="0"/>
        <v>23437063</v>
      </c>
      <c r="Z17" s="29">
        <f>+IF(X17&lt;&gt;0,+(Y17/X17)*100,0)</f>
        <v>-392.18232806447992</v>
      </c>
      <c r="AA17" s="30">
        <f>SUM(AA6:AA16)</f>
        <v>-7968075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-7901611</v>
      </c>
      <c r="F41" s="34">
        <f t="shared" si="3"/>
        <v>-7968075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17461000</v>
      </c>
      <c r="R41" s="34">
        <f t="shared" si="3"/>
        <v>17461000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17461000</v>
      </c>
      <c r="X41" s="34">
        <f t="shared" si="3"/>
        <v>-5976063</v>
      </c>
      <c r="Y41" s="34">
        <f t="shared" si="3"/>
        <v>23437063</v>
      </c>
      <c r="Z41" s="35">
        <f>+IF(X41&lt;&gt;0,+(Y41/X41)*100,0)</f>
        <v>-392.18232806447992</v>
      </c>
      <c r="AA41" s="36">
        <f>+AA17+AA30+AA39</f>
        <v>-7968075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17461000</v>
      </c>
      <c r="T42" s="34">
        <f>+S43+T60</f>
        <v>17461000</v>
      </c>
      <c r="U42" s="34">
        <f>+T43+U60</f>
        <v>17461000</v>
      </c>
      <c r="V42" s="34">
        <f>+S42</f>
        <v>17461000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-7901611</v>
      </c>
      <c r="F43" s="46">
        <f t="shared" si="4"/>
        <v>-7968075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17461000</v>
      </c>
      <c r="R43" s="46">
        <f>+Q43</f>
        <v>17461000</v>
      </c>
      <c r="S43" s="46">
        <f t="shared" si="4"/>
        <v>17461000</v>
      </c>
      <c r="T43" s="46">
        <f t="shared" si="4"/>
        <v>17461000</v>
      </c>
      <c r="U43" s="46">
        <f t="shared" si="4"/>
        <v>17461000</v>
      </c>
      <c r="V43" s="46">
        <f>+U43</f>
        <v>17461000</v>
      </c>
      <c r="W43" s="46">
        <f>+V43</f>
        <v>17461000</v>
      </c>
      <c r="X43" s="46">
        <f t="shared" si="4"/>
        <v>-5976063</v>
      </c>
      <c r="Y43" s="46">
        <f t="shared" si="4"/>
        <v>23437063</v>
      </c>
      <c r="Z43" s="47">
        <f>+IF(X43&lt;&gt;0,+(Y43/X43)*100,0)</f>
        <v>-392.18232806447992</v>
      </c>
      <c r="AA43" s="48">
        <f t="shared" si="4"/>
        <v>-7968075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-13906981</v>
      </c>
      <c r="F28" s="20">
        <v>-13906981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-10430235</v>
      </c>
      <c r="Y28" s="20">
        <v>10430235</v>
      </c>
      <c r="Z28" s="21">
        <v>-100</v>
      </c>
      <c r="AA28" s="22">
        <v>-13906981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-13906981</v>
      </c>
      <c r="F30" s="28">
        <f t="shared" si="1"/>
        <v>-13906981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-10430235</v>
      </c>
      <c r="Y30" s="28">
        <f t="shared" si="1"/>
        <v>10430235</v>
      </c>
      <c r="Z30" s="29">
        <f>+IF(X30&lt;&gt;0,+(Y30/X30)*100,0)</f>
        <v>-100</v>
      </c>
      <c r="AA30" s="30">
        <f>SUM(AA21:AA29)</f>
        <v>-13906981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-13906981</v>
      </c>
      <c r="F41" s="34">
        <f t="shared" si="3"/>
        <v>-13906981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-10430235</v>
      </c>
      <c r="Y41" s="34">
        <f t="shared" si="3"/>
        <v>10430235</v>
      </c>
      <c r="Z41" s="35">
        <f>+IF(X41&lt;&gt;0,+(Y41/X41)*100,0)</f>
        <v>-100</v>
      </c>
      <c r="AA41" s="36">
        <f>+AA17+AA30+AA39</f>
        <v>-13906981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-13906981</v>
      </c>
      <c r="F43" s="46">
        <f t="shared" si="4"/>
        <v>-13906981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-10430235</v>
      </c>
      <c r="Y43" s="46">
        <f t="shared" si="4"/>
        <v>10430235</v>
      </c>
      <c r="Z43" s="47">
        <f>+IF(X43&lt;&gt;0,+(Y43/X43)*100,0)</f>
        <v>-100</v>
      </c>
      <c r="AA43" s="48">
        <f t="shared" si="4"/>
        <v>-13906981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49935576</v>
      </c>
      <c r="D7" s="18"/>
      <c r="E7" s="19">
        <v>53441188</v>
      </c>
      <c r="F7" s="20">
        <v>62490737</v>
      </c>
      <c r="G7" s="20">
        <v>4115169</v>
      </c>
      <c r="H7" s="20">
        <v>4327893</v>
      </c>
      <c r="I7" s="20">
        <v>4390929</v>
      </c>
      <c r="J7" s="20">
        <v>12833991</v>
      </c>
      <c r="K7" s="20">
        <v>4261856</v>
      </c>
      <c r="L7" s="20">
        <v>4409275</v>
      </c>
      <c r="M7" s="20">
        <v>4147621</v>
      </c>
      <c r="N7" s="20">
        <v>12818752</v>
      </c>
      <c r="O7" s="20">
        <v>4614020</v>
      </c>
      <c r="P7" s="20">
        <v>3994511</v>
      </c>
      <c r="Q7" s="20">
        <v>3978966</v>
      </c>
      <c r="R7" s="20">
        <v>12587497</v>
      </c>
      <c r="S7" s="20"/>
      <c r="T7" s="20"/>
      <c r="U7" s="20"/>
      <c r="V7" s="20"/>
      <c r="W7" s="20">
        <v>38240240</v>
      </c>
      <c r="X7" s="20">
        <v>46748131</v>
      </c>
      <c r="Y7" s="20">
        <v>-8507891</v>
      </c>
      <c r="Z7" s="21">
        <v>-18.199424913907254</v>
      </c>
      <c r="AA7" s="22">
        <v>62490737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509575</v>
      </c>
      <c r="D11" s="18"/>
      <c r="E11" s="19">
        <v>19244834</v>
      </c>
      <c r="F11" s="20">
        <v>21839756</v>
      </c>
      <c r="G11" s="20">
        <v>23339</v>
      </c>
      <c r="H11" s="20">
        <v>48876</v>
      </c>
      <c r="I11" s="20">
        <v>41537</v>
      </c>
      <c r="J11" s="20">
        <v>113752</v>
      </c>
      <c r="K11" s="20">
        <v>47893</v>
      </c>
      <c r="L11" s="20">
        <v>49100</v>
      </c>
      <c r="M11" s="20">
        <v>27634</v>
      </c>
      <c r="N11" s="20">
        <v>124627</v>
      </c>
      <c r="O11" s="20">
        <v>52371</v>
      </c>
      <c r="P11" s="20">
        <v>19001</v>
      </c>
      <c r="Q11" s="20">
        <v>35918</v>
      </c>
      <c r="R11" s="20">
        <v>107290</v>
      </c>
      <c r="S11" s="20"/>
      <c r="T11" s="20"/>
      <c r="U11" s="20"/>
      <c r="V11" s="20"/>
      <c r="W11" s="20">
        <v>345669</v>
      </c>
      <c r="X11" s="20">
        <v>16379822</v>
      </c>
      <c r="Y11" s="20">
        <v>-16034153</v>
      </c>
      <c r="Z11" s="21">
        <v>-97.889665711874045</v>
      </c>
      <c r="AA11" s="22">
        <v>21839756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-59265460</v>
      </c>
      <c r="F14" s="20">
        <v>-60731060</v>
      </c>
      <c r="G14" s="20"/>
      <c r="H14" s="20">
        <v>-1150261</v>
      </c>
      <c r="I14" s="20">
        <v>-1872999</v>
      </c>
      <c r="J14" s="20">
        <v>-3023260</v>
      </c>
      <c r="K14" s="20">
        <v>-2548059</v>
      </c>
      <c r="L14" s="20">
        <v>-1513462</v>
      </c>
      <c r="M14" s="20">
        <v>-1906580</v>
      </c>
      <c r="N14" s="20">
        <v>-5968101</v>
      </c>
      <c r="O14" s="20">
        <v>-949492</v>
      </c>
      <c r="P14" s="20">
        <v>-8678470</v>
      </c>
      <c r="Q14" s="20">
        <v>-4643125</v>
      </c>
      <c r="R14" s="20">
        <v>-14271087</v>
      </c>
      <c r="S14" s="20"/>
      <c r="T14" s="20"/>
      <c r="U14" s="20"/>
      <c r="V14" s="20"/>
      <c r="W14" s="20">
        <v>-23262448</v>
      </c>
      <c r="X14" s="20">
        <v>-45022848</v>
      </c>
      <c r="Y14" s="20">
        <v>21760400</v>
      </c>
      <c r="Z14" s="21">
        <v>-48.33190472535189</v>
      </c>
      <c r="AA14" s="22">
        <v>-60731060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50445151</v>
      </c>
      <c r="D17" s="26">
        <f>SUM(D6:D16)</f>
        <v>0</v>
      </c>
      <c r="E17" s="27">
        <f t="shared" si="0"/>
        <v>13420562</v>
      </c>
      <c r="F17" s="28">
        <f t="shared" si="0"/>
        <v>23599433</v>
      </c>
      <c r="G17" s="28">
        <f t="shared" si="0"/>
        <v>4138508</v>
      </c>
      <c r="H17" s="28">
        <f t="shared" si="0"/>
        <v>3226508</v>
      </c>
      <c r="I17" s="28">
        <f t="shared" si="0"/>
        <v>2559467</v>
      </c>
      <c r="J17" s="28">
        <f t="shared" si="0"/>
        <v>9924483</v>
      </c>
      <c r="K17" s="28">
        <f t="shared" si="0"/>
        <v>1761690</v>
      </c>
      <c r="L17" s="28">
        <f t="shared" si="0"/>
        <v>2944913</v>
      </c>
      <c r="M17" s="28">
        <f t="shared" si="0"/>
        <v>2268675</v>
      </c>
      <c r="N17" s="28">
        <f t="shared" si="0"/>
        <v>6975278</v>
      </c>
      <c r="O17" s="28">
        <f t="shared" si="0"/>
        <v>3716899</v>
      </c>
      <c r="P17" s="28">
        <f t="shared" si="0"/>
        <v>-4664958</v>
      </c>
      <c r="Q17" s="28">
        <f t="shared" si="0"/>
        <v>-628241</v>
      </c>
      <c r="R17" s="28">
        <f t="shared" si="0"/>
        <v>-1576300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15323461</v>
      </c>
      <c r="X17" s="28">
        <f t="shared" si="0"/>
        <v>18105105</v>
      </c>
      <c r="Y17" s="28">
        <f t="shared" si="0"/>
        <v>-2781644</v>
      </c>
      <c r="Z17" s="29">
        <f>+IF(X17&lt;&gt;0,+(Y17/X17)*100,0)</f>
        <v>-15.363865605860887</v>
      </c>
      <c r="AA17" s="30">
        <f>SUM(AA6:AA16)</f>
        <v>23599433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-43097940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-43097940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7347211</v>
      </c>
      <c r="D41" s="32">
        <f>+D17+D30+D39</f>
        <v>0</v>
      </c>
      <c r="E41" s="33">
        <f t="shared" si="3"/>
        <v>13420562</v>
      </c>
      <c r="F41" s="34">
        <f t="shared" si="3"/>
        <v>23599433</v>
      </c>
      <c r="G41" s="34">
        <f t="shared" si="3"/>
        <v>4138508</v>
      </c>
      <c r="H41" s="34">
        <f t="shared" si="3"/>
        <v>3226508</v>
      </c>
      <c r="I41" s="34">
        <f t="shared" si="3"/>
        <v>2559467</v>
      </c>
      <c r="J41" s="34">
        <f t="shared" si="3"/>
        <v>9924483</v>
      </c>
      <c r="K41" s="34">
        <f t="shared" si="3"/>
        <v>1761690</v>
      </c>
      <c r="L41" s="34">
        <f t="shared" si="3"/>
        <v>2944913</v>
      </c>
      <c r="M41" s="34">
        <f t="shared" si="3"/>
        <v>2268675</v>
      </c>
      <c r="N41" s="34">
        <f t="shared" si="3"/>
        <v>6975278</v>
      </c>
      <c r="O41" s="34">
        <f t="shared" si="3"/>
        <v>3716899</v>
      </c>
      <c r="P41" s="34">
        <f t="shared" si="3"/>
        <v>-4664958</v>
      </c>
      <c r="Q41" s="34">
        <f t="shared" si="3"/>
        <v>-628241</v>
      </c>
      <c r="R41" s="34">
        <f t="shared" si="3"/>
        <v>-1576300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15323461</v>
      </c>
      <c r="X41" s="34">
        <f t="shared" si="3"/>
        <v>18105105</v>
      </c>
      <c r="Y41" s="34">
        <f t="shared" si="3"/>
        <v>-2781644</v>
      </c>
      <c r="Z41" s="35">
        <f>+IF(X41&lt;&gt;0,+(Y41/X41)*100,0)</f>
        <v>-15.363865605860887</v>
      </c>
      <c r="AA41" s="36">
        <f>+AA17+AA30+AA39</f>
        <v>23599433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4138508</v>
      </c>
      <c r="I42" s="34">
        <f>+H43+I60</f>
        <v>7365016</v>
      </c>
      <c r="J42" s="34">
        <f>+G42</f>
        <v>0</v>
      </c>
      <c r="K42" s="34">
        <f>+I43+K60</f>
        <v>9924483</v>
      </c>
      <c r="L42" s="34">
        <f>+K43+L60</f>
        <v>11686173</v>
      </c>
      <c r="M42" s="34">
        <f>+L43+M60</f>
        <v>14631086</v>
      </c>
      <c r="N42" s="34">
        <f>+K42</f>
        <v>9924483</v>
      </c>
      <c r="O42" s="34">
        <f>+M43+O60</f>
        <v>16899761</v>
      </c>
      <c r="P42" s="34">
        <f>+O43+P60</f>
        <v>20616660</v>
      </c>
      <c r="Q42" s="34">
        <f>+P43+Q60</f>
        <v>15951702</v>
      </c>
      <c r="R42" s="34">
        <f>+O42</f>
        <v>16899761</v>
      </c>
      <c r="S42" s="34">
        <f>+Q43+S60</f>
        <v>15323461</v>
      </c>
      <c r="T42" s="34">
        <f>+S43+T60</f>
        <v>15323461</v>
      </c>
      <c r="U42" s="34">
        <f>+T43+U60</f>
        <v>15323461</v>
      </c>
      <c r="V42" s="34">
        <f>+S42</f>
        <v>15323461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7347211</v>
      </c>
      <c r="D43" s="44">
        <f t="shared" ref="D43:AA43" si="4">+D41+D42</f>
        <v>0</v>
      </c>
      <c r="E43" s="45">
        <f t="shared" si="4"/>
        <v>13420562</v>
      </c>
      <c r="F43" s="46">
        <f t="shared" si="4"/>
        <v>23599433</v>
      </c>
      <c r="G43" s="46">
        <f t="shared" si="4"/>
        <v>4138508</v>
      </c>
      <c r="H43" s="46">
        <f t="shared" si="4"/>
        <v>7365016</v>
      </c>
      <c r="I43" s="46">
        <f t="shared" si="4"/>
        <v>9924483</v>
      </c>
      <c r="J43" s="46">
        <f>+I43</f>
        <v>9924483</v>
      </c>
      <c r="K43" s="46">
        <f t="shared" si="4"/>
        <v>11686173</v>
      </c>
      <c r="L43" s="46">
        <f t="shared" si="4"/>
        <v>14631086</v>
      </c>
      <c r="M43" s="46">
        <f t="shared" si="4"/>
        <v>16899761</v>
      </c>
      <c r="N43" s="46">
        <f>+M43</f>
        <v>16899761</v>
      </c>
      <c r="O43" s="46">
        <f t="shared" si="4"/>
        <v>20616660</v>
      </c>
      <c r="P43" s="46">
        <f t="shared" si="4"/>
        <v>15951702</v>
      </c>
      <c r="Q43" s="46">
        <f t="shared" si="4"/>
        <v>15323461</v>
      </c>
      <c r="R43" s="46">
        <f>+Q43</f>
        <v>15323461</v>
      </c>
      <c r="S43" s="46">
        <f t="shared" si="4"/>
        <v>15323461</v>
      </c>
      <c r="T43" s="46">
        <f t="shared" si="4"/>
        <v>15323461</v>
      </c>
      <c r="U43" s="46">
        <f t="shared" si="4"/>
        <v>15323461</v>
      </c>
      <c r="V43" s="46">
        <f>+U43</f>
        <v>15323461</v>
      </c>
      <c r="W43" s="46">
        <f>+V43</f>
        <v>15323461</v>
      </c>
      <c r="X43" s="46">
        <f t="shared" si="4"/>
        <v>18105105</v>
      </c>
      <c r="Y43" s="46">
        <f t="shared" si="4"/>
        <v>-2781644</v>
      </c>
      <c r="Z43" s="47">
        <f>+IF(X43&lt;&gt;0,+(Y43/X43)*100,0)</f>
        <v>-15.363865605860887</v>
      </c>
      <c r="AA43" s="48">
        <f t="shared" si="4"/>
        <v>23599433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-2657</v>
      </c>
      <c r="D36" s="18"/>
      <c r="E36" s="19">
        <v>14283</v>
      </c>
      <c r="F36" s="20">
        <v>77017</v>
      </c>
      <c r="G36" s="20"/>
      <c r="H36" s="37"/>
      <c r="I36" s="37">
        <v>4298</v>
      </c>
      <c r="J36" s="37">
        <v>4298</v>
      </c>
      <c r="K36" s="20"/>
      <c r="L36" s="20"/>
      <c r="M36" s="20"/>
      <c r="N36" s="20"/>
      <c r="O36" s="37"/>
      <c r="P36" s="37">
        <v>-4298</v>
      </c>
      <c r="Q36" s="37"/>
      <c r="R36" s="20">
        <v>-4298</v>
      </c>
      <c r="S36" s="20"/>
      <c r="T36" s="20"/>
      <c r="U36" s="20"/>
      <c r="V36" s="37"/>
      <c r="W36" s="37"/>
      <c r="X36" s="37"/>
      <c r="Y36" s="20"/>
      <c r="Z36" s="21"/>
      <c r="AA36" s="22">
        <v>77017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-2657</v>
      </c>
      <c r="D39" s="26">
        <f>SUM(D34:D38)</f>
        <v>0</v>
      </c>
      <c r="E39" s="27">
        <f t="shared" si="2"/>
        <v>14283</v>
      </c>
      <c r="F39" s="28">
        <f t="shared" si="2"/>
        <v>77017</v>
      </c>
      <c r="G39" s="28">
        <f t="shared" si="2"/>
        <v>0</v>
      </c>
      <c r="H39" s="28">
        <f t="shared" si="2"/>
        <v>0</v>
      </c>
      <c r="I39" s="28">
        <f t="shared" si="2"/>
        <v>4298</v>
      </c>
      <c r="J39" s="28">
        <f t="shared" si="2"/>
        <v>4298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-4298</v>
      </c>
      <c r="Q39" s="28">
        <f t="shared" si="2"/>
        <v>0</v>
      </c>
      <c r="R39" s="28">
        <f t="shared" si="2"/>
        <v>-4298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77017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-2657</v>
      </c>
      <c r="D41" s="32">
        <f>+D17+D30+D39</f>
        <v>0</v>
      </c>
      <c r="E41" s="33">
        <f t="shared" si="3"/>
        <v>14283</v>
      </c>
      <c r="F41" s="34">
        <f t="shared" si="3"/>
        <v>77017</v>
      </c>
      <c r="G41" s="34">
        <f t="shared" si="3"/>
        <v>0</v>
      </c>
      <c r="H41" s="34">
        <f t="shared" si="3"/>
        <v>0</v>
      </c>
      <c r="I41" s="34">
        <f t="shared" si="3"/>
        <v>4298</v>
      </c>
      <c r="J41" s="34">
        <f t="shared" si="3"/>
        <v>4298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-4298</v>
      </c>
      <c r="Q41" s="34">
        <f t="shared" si="3"/>
        <v>0</v>
      </c>
      <c r="R41" s="34">
        <f t="shared" si="3"/>
        <v>-4298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77017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4298</v>
      </c>
      <c r="L42" s="34">
        <f>+K43+L60</f>
        <v>4298</v>
      </c>
      <c r="M42" s="34">
        <f>+L43+M60</f>
        <v>4298</v>
      </c>
      <c r="N42" s="34">
        <f>+K42</f>
        <v>4298</v>
      </c>
      <c r="O42" s="34">
        <f>+M43+O60</f>
        <v>4298</v>
      </c>
      <c r="P42" s="34">
        <f>+O43+P60</f>
        <v>4298</v>
      </c>
      <c r="Q42" s="34">
        <f>+P43+Q60</f>
        <v>0</v>
      </c>
      <c r="R42" s="34">
        <f>+O42</f>
        <v>4298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-2657</v>
      </c>
      <c r="D43" s="44">
        <f t="shared" ref="D43:AA43" si="4">+D41+D42</f>
        <v>0</v>
      </c>
      <c r="E43" s="45">
        <f t="shared" si="4"/>
        <v>14283</v>
      </c>
      <c r="F43" s="46">
        <f t="shared" si="4"/>
        <v>77017</v>
      </c>
      <c r="G43" s="46">
        <f t="shared" si="4"/>
        <v>0</v>
      </c>
      <c r="H43" s="46">
        <f t="shared" si="4"/>
        <v>0</v>
      </c>
      <c r="I43" s="46">
        <f t="shared" si="4"/>
        <v>4298</v>
      </c>
      <c r="J43" s="46">
        <f>+I43</f>
        <v>4298</v>
      </c>
      <c r="K43" s="46">
        <f t="shared" si="4"/>
        <v>4298</v>
      </c>
      <c r="L43" s="46">
        <f t="shared" si="4"/>
        <v>4298</v>
      </c>
      <c r="M43" s="46">
        <f t="shared" si="4"/>
        <v>4298</v>
      </c>
      <c r="N43" s="46">
        <f>+M43</f>
        <v>4298</v>
      </c>
      <c r="O43" s="46">
        <f t="shared" si="4"/>
        <v>4298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77017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25131824</v>
      </c>
      <c r="D7" s="18"/>
      <c r="E7" s="19">
        <v>36853831</v>
      </c>
      <c r="F7" s="20">
        <v>34105706</v>
      </c>
      <c r="G7" s="20">
        <v>2100509</v>
      </c>
      <c r="H7" s="20">
        <v>2156364</v>
      </c>
      <c r="I7" s="20">
        <v>2167630</v>
      </c>
      <c r="J7" s="20">
        <v>6424503</v>
      </c>
      <c r="K7" s="20">
        <v>2089385</v>
      </c>
      <c r="L7" s="20">
        <v>2129367</v>
      </c>
      <c r="M7" s="20">
        <v>2513121</v>
      </c>
      <c r="N7" s="20">
        <v>6731873</v>
      </c>
      <c r="O7" s="20">
        <v>2198209</v>
      </c>
      <c r="P7" s="20">
        <v>2109565</v>
      </c>
      <c r="Q7" s="20">
        <v>2454137</v>
      </c>
      <c r="R7" s="20">
        <v>6761911</v>
      </c>
      <c r="S7" s="20"/>
      <c r="T7" s="20"/>
      <c r="U7" s="20"/>
      <c r="V7" s="20"/>
      <c r="W7" s="20">
        <v>19918287</v>
      </c>
      <c r="X7" s="20">
        <v>25324608</v>
      </c>
      <c r="Y7" s="20">
        <v>-5406321</v>
      </c>
      <c r="Z7" s="21">
        <v>-21.348093522316315</v>
      </c>
      <c r="AA7" s="22">
        <v>34105706</v>
      </c>
    </row>
    <row r="8" spans="1:27" x14ac:dyDescent="0.25">
      <c r="A8" s="23" t="s">
        <v>36</v>
      </c>
      <c r="B8" s="17" t="s">
        <v>32</v>
      </c>
      <c r="C8" s="18">
        <v>90882</v>
      </c>
      <c r="D8" s="18"/>
      <c r="E8" s="19"/>
      <c r="F8" s="20"/>
      <c r="G8" s="20">
        <v>14759</v>
      </c>
      <c r="H8" s="20">
        <v>9766</v>
      </c>
      <c r="I8" s="20">
        <v>8015</v>
      </c>
      <c r="J8" s="20">
        <v>32540</v>
      </c>
      <c r="K8" s="20">
        <v>6166</v>
      </c>
      <c r="L8" s="20">
        <v>4424</v>
      </c>
      <c r="M8" s="20">
        <v>6601</v>
      </c>
      <c r="N8" s="20">
        <v>17191</v>
      </c>
      <c r="O8" s="20">
        <v>7488</v>
      </c>
      <c r="P8" s="20">
        <v>7670</v>
      </c>
      <c r="Q8" s="20">
        <v>8007</v>
      </c>
      <c r="R8" s="20">
        <v>23165</v>
      </c>
      <c r="S8" s="20"/>
      <c r="T8" s="20"/>
      <c r="U8" s="20"/>
      <c r="V8" s="20"/>
      <c r="W8" s="20">
        <v>72896</v>
      </c>
      <c r="X8" s="20"/>
      <c r="Y8" s="20">
        <v>72896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344057</v>
      </c>
      <c r="D11" s="18"/>
      <c r="E11" s="19">
        <v>5546199</v>
      </c>
      <c r="F11" s="20">
        <v>4852925</v>
      </c>
      <c r="G11" s="20">
        <v>29454</v>
      </c>
      <c r="H11" s="20">
        <v>39454</v>
      </c>
      <c r="I11" s="20">
        <v>26111</v>
      </c>
      <c r="J11" s="20">
        <v>95019</v>
      </c>
      <c r="K11" s="20">
        <v>36280</v>
      </c>
      <c r="L11" s="20">
        <v>19783</v>
      </c>
      <c r="M11" s="20">
        <v>52871</v>
      </c>
      <c r="N11" s="20">
        <v>108934</v>
      </c>
      <c r="O11" s="20">
        <v>28755</v>
      </c>
      <c r="P11" s="20">
        <v>19612</v>
      </c>
      <c r="Q11" s="20">
        <v>34156</v>
      </c>
      <c r="R11" s="20">
        <v>82523</v>
      </c>
      <c r="S11" s="20"/>
      <c r="T11" s="20"/>
      <c r="U11" s="20"/>
      <c r="V11" s="20"/>
      <c r="W11" s="20">
        <v>286476</v>
      </c>
      <c r="X11" s="20">
        <v>3510489</v>
      </c>
      <c r="Y11" s="20">
        <v>-3224013</v>
      </c>
      <c r="Z11" s="21">
        <v>-91.839427498562159</v>
      </c>
      <c r="AA11" s="22">
        <v>4852925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-2786</v>
      </c>
      <c r="D14" s="18"/>
      <c r="E14" s="19">
        <v>-3544029</v>
      </c>
      <c r="F14" s="20">
        <v>-2792814</v>
      </c>
      <c r="G14" s="20">
        <v>-154235</v>
      </c>
      <c r="H14" s="20">
        <v>-57154</v>
      </c>
      <c r="I14" s="20">
        <v>-16626</v>
      </c>
      <c r="J14" s="20">
        <v>-228015</v>
      </c>
      <c r="K14" s="20">
        <v>-189800</v>
      </c>
      <c r="L14" s="20">
        <v>-140962</v>
      </c>
      <c r="M14" s="20">
        <v>-125846</v>
      </c>
      <c r="N14" s="20">
        <v>-456608</v>
      </c>
      <c r="O14" s="20">
        <v>-2450</v>
      </c>
      <c r="P14" s="20">
        <v>-55904</v>
      </c>
      <c r="Q14" s="20">
        <v>-80947</v>
      </c>
      <c r="R14" s="20">
        <v>-139301</v>
      </c>
      <c r="S14" s="20"/>
      <c r="T14" s="20"/>
      <c r="U14" s="20"/>
      <c r="V14" s="20"/>
      <c r="W14" s="20">
        <v>-823924</v>
      </c>
      <c r="X14" s="20">
        <v>-2399207</v>
      </c>
      <c r="Y14" s="20">
        <v>1575283</v>
      </c>
      <c r="Z14" s="21">
        <v>-65.658486324856497</v>
      </c>
      <c r="AA14" s="22">
        <v>-2792814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-300000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-75001</v>
      </c>
      <c r="Y16" s="20">
        <v>75001</v>
      </c>
      <c r="Z16" s="21">
        <v>-100</v>
      </c>
      <c r="AA16" s="22">
        <v>-300000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25563977</v>
      </c>
      <c r="D17" s="26">
        <f>SUM(D6:D16)</f>
        <v>0</v>
      </c>
      <c r="E17" s="27">
        <f t="shared" si="0"/>
        <v>38856001</v>
      </c>
      <c r="F17" s="28">
        <f t="shared" si="0"/>
        <v>35865817</v>
      </c>
      <c r="G17" s="28">
        <f t="shared" si="0"/>
        <v>1990487</v>
      </c>
      <c r="H17" s="28">
        <f t="shared" si="0"/>
        <v>2148430</v>
      </c>
      <c r="I17" s="28">
        <f t="shared" si="0"/>
        <v>2185130</v>
      </c>
      <c r="J17" s="28">
        <f t="shared" si="0"/>
        <v>6324047</v>
      </c>
      <c r="K17" s="28">
        <f t="shared" si="0"/>
        <v>1942031</v>
      </c>
      <c r="L17" s="28">
        <f t="shared" si="0"/>
        <v>2012612</v>
      </c>
      <c r="M17" s="28">
        <f t="shared" si="0"/>
        <v>2446747</v>
      </c>
      <c r="N17" s="28">
        <f t="shared" si="0"/>
        <v>6401390</v>
      </c>
      <c r="O17" s="28">
        <f t="shared" si="0"/>
        <v>2232002</v>
      </c>
      <c r="P17" s="28">
        <f t="shared" si="0"/>
        <v>2080943</v>
      </c>
      <c r="Q17" s="28">
        <f t="shared" si="0"/>
        <v>2415353</v>
      </c>
      <c r="R17" s="28">
        <f t="shared" si="0"/>
        <v>6728298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19453735</v>
      </c>
      <c r="X17" s="28">
        <f t="shared" si="0"/>
        <v>26360889</v>
      </c>
      <c r="Y17" s="28">
        <f t="shared" si="0"/>
        <v>-6907154</v>
      </c>
      <c r="Z17" s="29">
        <f>+IF(X17&lt;&gt;0,+(Y17/X17)*100,0)</f>
        <v>-26.202280203827723</v>
      </c>
      <c r="AA17" s="30">
        <f>SUM(AA6:AA16)</f>
        <v>35865817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-15317678</v>
      </c>
      <c r="D28" s="18"/>
      <c r="E28" s="19">
        <v>-4034387</v>
      </c>
      <c r="F28" s="20">
        <v>-4869480</v>
      </c>
      <c r="G28" s="20"/>
      <c r="H28" s="20">
        <v>-3466425</v>
      </c>
      <c r="I28" s="20"/>
      <c r="J28" s="20">
        <v>-3466425</v>
      </c>
      <c r="K28" s="20"/>
      <c r="L28" s="20"/>
      <c r="M28" s="20">
        <v>-1558477</v>
      </c>
      <c r="N28" s="20">
        <v>-1558477</v>
      </c>
      <c r="O28" s="20"/>
      <c r="P28" s="20"/>
      <c r="Q28" s="20"/>
      <c r="R28" s="20"/>
      <c r="S28" s="20"/>
      <c r="T28" s="20"/>
      <c r="U28" s="20"/>
      <c r="V28" s="20"/>
      <c r="W28" s="20">
        <v>-5024902</v>
      </c>
      <c r="X28" s="20">
        <v>-4590286</v>
      </c>
      <c r="Y28" s="20">
        <v>-434616</v>
      </c>
      <c r="Z28" s="21">
        <v>9.4681682143552717</v>
      </c>
      <c r="AA28" s="22">
        <v>-4869480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-15317678</v>
      </c>
      <c r="D30" s="26">
        <f t="shared" ref="D30:Y30" si="1">SUM(D21:D29)</f>
        <v>0</v>
      </c>
      <c r="E30" s="27">
        <f t="shared" si="1"/>
        <v>-4034387</v>
      </c>
      <c r="F30" s="28">
        <f t="shared" si="1"/>
        <v>-4869480</v>
      </c>
      <c r="G30" s="28">
        <f t="shared" si="1"/>
        <v>0</v>
      </c>
      <c r="H30" s="28">
        <f t="shared" si="1"/>
        <v>-3466425</v>
      </c>
      <c r="I30" s="28">
        <f t="shared" si="1"/>
        <v>0</v>
      </c>
      <c r="J30" s="28">
        <f t="shared" si="1"/>
        <v>-3466425</v>
      </c>
      <c r="K30" s="28">
        <f t="shared" si="1"/>
        <v>0</v>
      </c>
      <c r="L30" s="28">
        <f t="shared" si="1"/>
        <v>0</v>
      </c>
      <c r="M30" s="28">
        <f t="shared" si="1"/>
        <v>-1558477</v>
      </c>
      <c r="N30" s="28">
        <f t="shared" si="1"/>
        <v>-1558477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-5024902</v>
      </c>
      <c r="X30" s="28">
        <f t="shared" si="1"/>
        <v>-4590286</v>
      </c>
      <c r="Y30" s="28">
        <f t="shared" si="1"/>
        <v>-434616</v>
      </c>
      <c r="Z30" s="29">
        <f>+IF(X30&lt;&gt;0,+(Y30/X30)*100,0)</f>
        <v>9.4681682143552717</v>
      </c>
      <c r="AA30" s="30">
        <f>SUM(AA21:AA29)</f>
        <v>-4869480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10246299</v>
      </c>
      <c r="D41" s="32">
        <f>+D17+D30+D39</f>
        <v>0</v>
      </c>
      <c r="E41" s="33">
        <f t="shared" si="3"/>
        <v>34821614</v>
      </c>
      <c r="F41" s="34">
        <f t="shared" si="3"/>
        <v>30996337</v>
      </c>
      <c r="G41" s="34">
        <f t="shared" si="3"/>
        <v>1990487</v>
      </c>
      <c r="H41" s="34">
        <f t="shared" si="3"/>
        <v>-1317995</v>
      </c>
      <c r="I41" s="34">
        <f t="shared" si="3"/>
        <v>2185130</v>
      </c>
      <c r="J41" s="34">
        <f t="shared" si="3"/>
        <v>2857622</v>
      </c>
      <c r="K41" s="34">
        <f t="shared" si="3"/>
        <v>1942031</v>
      </c>
      <c r="L41" s="34">
        <f t="shared" si="3"/>
        <v>2012612</v>
      </c>
      <c r="M41" s="34">
        <f t="shared" si="3"/>
        <v>888270</v>
      </c>
      <c r="N41" s="34">
        <f t="shared" si="3"/>
        <v>4842913</v>
      </c>
      <c r="O41" s="34">
        <f t="shared" si="3"/>
        <v>2232002</v>
      </c>
      <c r="P41" s="34">
        <f t="shared" si="3"/>
        <v>2080943</v>
      </c>
      <c r="Q41" s="34">
        <f t="shared" si="3"/>
        <v>2415353</v>
      </c>
      <c r="R41" s="34">
        <f t="shared" si="3"/>
        <v>6728298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14428833</v>
      </c>
      <c r="X41" s="34">
        <f t="shared" si="3"/>
        <v>21770603</v>
      </c>
      <c r="Y41" s="34">
        <f t="shared" si="3"/>
        <v>-7341770</v>
      </c>
      <c r="Z41" s="35">
        <f>+IF(X41&lt;&gt;0,+(Y41/X41)*100,0)</f>
        <v>-33.723319468918703</v>
      </c>
      <c r="AA41" s="36">
        <f>+AA17+AA30+AA39</f>
        <v>30996337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1990487</v>
      </c>
      <c r="I42" s="34">
        <f>+H43+I60</f>
        <v>672492</v>
      </c>
      <c r="J42" s="34">
        <f>+G42</f>
        <v>0</v>
      </c>
      <c r="K42" s="34">
        <f>+I43+K60</f>
        <v>2857622</v>
      </c>
      <c r="L42" s="34">
        <f>+K43+L60</f>
        <v>4799653</v>
      </c>
      <c r="M42" s="34">
        <f>+L43+M60</f>
        <v>6812265</v>
      </c>
      <c r="N42" s="34">
        <f>+K42</f>
        <v>2857622</v>
      </c>
      <c r="O42" s="34">
        <f>+M43+O60</f>
        <v>7700535</v>
      </c>
      <c r="P42" s="34">
        <f>+O43+P60</f>
        <v>9932537</v>
      </c>
      <c r="Q42" s="34">
        <f>+P43+Q60</f>
        <v>12013480</v>
      </c>
      <c r="R42" s="34">
        <f>+O42</f>
        <v>7700535</v>
      </c>
      <c r="S42" s="34">
        <f>+Q43+S60</f>
        <v>14428833</v>
      </c>
      <c r="T42" s="34">
        <f>+S43+T60</f>
        <v>14428833</v>
      </c>
      <c r="U42" s="34">
        <f>+T43+U60</f>
        <v>14428833</v>
      </c>
      <c r="V42" s="34">
        <f>+S42</f>
        <v>14428833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10246299</v>
      </c>
      <c r="D43" s="44">
        <f t="shared" ref="D43:AA43" si="4">+D41+D42</f>
        <v>0</v>
      </c>
      <c r="E43" s="45">
        <f t="shared" si="4"/>
        <v>34821614</v>
      </c>
      <c r="F43" s="46">
        <f t="shared" si="4"/>
        <v>30996337</v>
      </c>
      <c r="G43" s="46">
        <f t="shared" si="4"/>
        <v>1990487</v>
      </c>
      <c r="H43" s="46">
        <f t="shared" si="4"/>
        <v>672492</v>
      </c>
      <c r="I43" s="46">
        <f t="shared" si="4"/>
        <v>2857622</v>
      </c>
      <c r="J43" s="46">
        <f>+I43</f>
        <v>2857622</v>
      </c>
      <c r="K43" s="46">
        <f t="shared" si="4"/>
        <v>4799653</v>
      </c>
      <c r="L43" s="46">
        <f t="shared" si="4"/>
        <v>6812265</v>
      </c>
      <c r="M43" s="46">
        <f t="shared" si="4"/>
        <v>7700535</v>
      </c>
      <c r="N43" s="46">
        <f>+M43</f>
        <v>7700535</v>
      </c>
      <c r="O43" s="46">
        <f t="shared" si="4"/>
        <v>9932537</v>
      </c>
      <c r="P43" s="46">
        <f t="shared" si="4"/>
        <v>12013480</v>
      </c>
      <c r="Q43" s="46">
        <f t="shared" si="4"/>
        <v>14428833</v>
      </c>
      <c r="R43" s="46">
        <f>+Q43</f>
        <v>14428833</v>
      </c>
      <c r="S43" s="46">
        <f t="shared" si="4"/>
        <v>14428833</v>
      </c>
      <c r="T43" s="46">
        <f t="shared" si="4"/>
        <v>14428833</v>
      </c>
      <c r="U43" s="46">
        <f t="shared" si="4"/>
        <v>14428833</v>
      </c>
      <c r="V43" s="46">
        <f>+U43</f>
        <v>14428833</v>
      </c>
      <c r="W43" s="46">
        <f>+V43</f>
        <v>14428833</v>
      </c>
      <c r="X43" s="46">
        <f t="shared" si="4"/>
        <v>21770603</v>
      </c>
      <c r="Y43" s="46">
        <f t="shared" si="4"/>
        <v>-7341770</v>
      </c>
      <c r="Z43" s="47">
        <f>+IF(X43&lt;&gt;0,+(Y43/X43)*100,0)</f>
        <v>-33.723319468918703</v>
      </c>
      <c r="AA43" s="48">
        <f t="shared" si="4"/>
        <v>30996337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11974839</v>
      </c>
      <c r="D7" s="18"/>
      <c r="E7" s="19">
        <v>11396699</v>
      </c>
      <c r="F7" s="20">
        <v>10951226</v>
      </c>
      <c r="G7" s="20">
        <v>1086663</v>
      </c>
      <c r="H7" s="20">
        <v>1052436</v>
      </c>
      <c r="I7" s="20">
        <v>1160762</v>
      </c>
      <c r="J7" s="20">
        <v>3299861</v>
      </c>
      <c r="K7" s="20">
        <v>1191392</v>
      </c>
      <c r="L7" s="20">
        <v>1084774</v>
      </c>
      <c r="M7" s="20">
        <v>1099866</v>
      </c>
      <c r="N7" s="20">
        <v>3376032</v>
      </c>
      <c r="O7" s="20">
        <v>1083443</v>
      </c>
      <c r="P7" s="20">
        <v>1078928</v>
      </c>
      <c r="Q7" s="20">
        <v>1225032</v>
      </c>
      <c r="R7" s="20">
        <v>3387403</v>
      </c>
      <c r="S7" s="20"/>
      <c r="T7" s="20"/>
      <c r="U7" s="20"/>
      <c r="V7" s="20"/>
      <c r="W7" s="20">
        <v>10063296</v>
      </c>
      <c r="X7" s="20">
        <v>8213349</v>
      </c>
      <c r="Y7" s="20">
        <v>1849947</v>
      </c>
      <c r="Z7" s="21">
        <v>22.523662393988129</v>
      </c>
      <c r="AA7" s="22">
        <v>10951226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4244000</v>
      </c>
      <c r="D9" s="18"/>
      <c r="E9" s="19">
        <v>4773486</v>
      </c>
      <c r="F9" s="20">
        <v>4535118</v>
      </c>
      <c r="G9" s="20">
        <v>4430000</v>
      </c>
      <c r="H9" s="20"/>
      <c r="I9" s="20"/>
      <c r="J9" s="20">
        <v>4430000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4430000</v>
      </c>
      <c r="X9" s="20">
        <v>3401337</v>
      </c>
      <c r="Y9" s="20">
        <v>1028663</v>
      </c>
      <c r="Z9" s="21">
        <v>30.242901541364471</v>
      </c>
      <c r="AA9" s="22">
        <v>4535118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2289909</v>
      </c>
      <c r="F10" s="20">
        <v>2180792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1635594</v>
      </c>
      <c r="Y10" s="20">
        <v>-1635594</v>
      </c>
      <c r="Z10" s="21">
        <v>-100</v>
      </c>
      <c r="AA10" s="22">
        <v>2180792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398216</v>
      </c>
      <c r="F11" s="20">
        <v>239485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179587</v>
      </c>
      <c r="Y11" s="20">
        <v>-179587</v>
      </c>
      <c r="Z11" s="21">
        <v>-100</v>
      </c>
      <c r="AA11" s="22">
        <v>239485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-22655636</v>
      </c>
      <c r="F14" s="20">
        <v>-16328234</v>
      </c>
      <c r="G14" s="20">
        <v>-226653</v>
      </c>
      <c r="H14" s="20">
        <v>-242920</v>
      </c>
      <c r="I14" s="20">
        <v>-253376</v>
      </c>
      <c r="J14" s="20">
        <v>-722949</v>
      </c>
      <c r="K14" s="20">
        <v>-388684</v>
      </c>
      <c r="L14" s="20">
        <v>-246775</v>
      </c>
      <c r="M14" s="20">
        <v>-267101</v>
      </c>
      <c r="N14" s="20">
        <v>-902560</v>
      </c>
      <c r="O14" s="20">
        <v>-343820</v>
      </c>
      <c r="P14" s="20">
        <v>-262252</v>
      </c>
      <c r="Q14" s="20">
        <v>-271590</v>
      </c>
      <c r="R14" s="20">
        <v>-877662</v>
      </c>
      <c r="S14" s="20"/>
      <c r="T14" s="20"/>
      <c r="U14" s="20"/>
      <c r="V14" s="20"/>
      <c r="W14" s="20">
        <v>-2503171</v>
      </c>
      <c r="X14" s="20">
        <v>-12246152</v>
      </c>
      <c r="Y14" s="20">
        <v>9742981</v>
      </c>
      <c r="Z14" s="21">
        <v>-79.559530209979428</v>
      </c>
      <c r="AA14" s="22">
        <v>-16328234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16218839</v>
      </c>
      <c r="D17" s="26">
        <f>SUM(D6:D16)</f>
        <v>0</v>
      </c>
      <c r="E17" s="27">
        <f t="shared" si="0"/>
        <v>-3797326</v>
      </c>
      <c r="F17" s="28">
        <f t="shared" si="0"/>
        <v>1578387</v>
      </c>
      <c r="G17" s="28">
        <f t="shared" si="0"/>
        <v>5290010</v>
      </c>
      <c r="H17" s="28">
        <f t="shared" si="0"/>
        <v>809516</v>
      </c>
      <c r="I17" s="28">
        <f t="shared" si="0"/>
        <v>907386</v>
      </c>
      <c r="J17" s="28">
        <f t="shared" si="0"/>
        <v>7006912</v>
      </c>
      <c r="K17" s="28">
        <f t="shared" si="0"/>
        <v>802708</v>
      </c>
      <c r="L17" s="28">
        <f t="shared" si="0"/>
        <v>837999</v>
      </c>
      <c r="M17" s="28">
        <f t="shared" si="0"/>
        <v>832765</v>
      </c>
      <c r="N17" s="28">
        <f t="shared" si="0"/>
        <v>2473472</v>
      </c>
      <c r="O17" s="28">
        <f t="shared" si="0"/>
        <v>739623</v>
      </c>
      <c r="P17" s="28">
        <f t="shared" si="0"/>
        <v>816676</v>
      </c>
      <c r="Q17" s="28">
        <f t="shared" si="0"/>
        <v>953442</v>
      </c>
      <c r="R17" s="28">
        <f t="shared" si="0"/>
        <v>2509741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11990125</v>
      </c>
      <c r="X17" s="28">
        <f t="shared" si="0"/>
        <v>1183715</v>
      </c>
      <c r="Y17" s="28">
        <f t="shared" si="0"/>
        <v>10806410</v>
      </c>
      <c r="Z17" s="29">
        <f>+IF(X17&lt;&gt;0,+(Y17/X17)*100,0)</f>
        <v>912.92329657054267</v>
      </c>
      <c r="AA17" s="30">
        <f>SUM(AA6:AA16)</f>
        <v>1578387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-3462236</v>
      </c>
      <c r="D28" s="18"/>
      <c r="E28" s="19">
        <v>-13985562</v>
      </c>
      <c r="F28" s="20">
        <v>-7389763</v>
      </c>
      <c r="G28" s="20"/>
      <c r="H28" s="20"/>
      <c r="I28" s="20"/>
      <c r="J28" s="20"/>
      <c r="K28" s="20">
        <v>-624840</v>
      </c>
      <c r="L28" s="20">
        <v>-75710</v>
      </c>
      <c r="M28" s="20"/>
      <c r="N28" s="20">
        <v>-700550</v>
      </c>
      <c r="O28" s="20"/>
      <c r="P28" s="20"/>
      <c r="Q28" s="20"/>
      <c r="R28" s="20"/>
      <c r="S28" s="20"/>
      <c r="T28" s="20"/>
      <c r="U28" s="20"/>
      <c r="V28" s="20"/>
      <c r="W28" s="20">
        <v>-700550</v>
      </c>
      <c r="X28" s="20">
        <v>-5542329</v>
      </c>
      <c r="Y28" s="20">
        <v>4841779</v>
      </c>
      <c r="Z28" s="21">
        <v>-87.36000695736395</v>
      </c>
      <c r="AA28" s="22">
        <v>-7389763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-3462236</v>
      </c>
      <c r="D30" s="26">
        <f t="shared" ref="D30:Y30" si="1">SUM(D21:D29)</f>
        <v>0</v>
      </c>
      <c r="E30" s="27">
        <f t="shared" si="1"/>
        <v>-13985562</v>
      </c>
      <c r="F30" s="28">
        <f t="shared" si="1"/>
        <v>-7389763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-624840</v>
      </c>
      <c r="L30" s="28">
        <f t="shared" si="1"/>
        <v>-75710</v>
      </c>
      <c r="M30" s="28">
        <f t="shared" si="1"/>
        <v>0</v>
      </c>
      <c r="N30" s="28">
        <f t="shared" si="1"/>
        <v>-700550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-700550</v>
      </c>
      <c r="X30" s="28">
        <f t="shared" si="1"/>
        <v>-5542329</v>
      </c>
      <c r="Y30" s="28">
        <f t="shared" si="1"/>
        <v>4841779</v>
      </c>
      <c r="Z30" s="29">
        <f>+IF(X30&lt;&gt;0,+(Y30/X30)*100,0)</f>
        <v>-87.36000695736395</v>
      </c>
      <c r="AA30" s="30">
        <f>SUM(AA21:AA29)</f>
        <v>-7389763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12756603</v>
      </c>
      <c r="D41" s="32">
        <f>+D17+D30+D39</f>
        <v>0</v>
      </c>
      <c r="E41" s="33">
        <f t="shared" si="3"/>
        <v>-17782888</v>
      </c>
      <c r="F41" s="34">
        <f t="shared" si="3"/>
        <v>-5811376</v>
      </c>
      <c r="G41" s="34">
        <f t="shared" si="3"/>
        <v>5290010</v>
      </c>
      <c r="H41" s="34">
        <f t="shared" si="3"/>
        <v>809516</v>
      </c>
      <c r="I41" s="34">
        <f t="shared" si="3"/>
        <v>907386</v>
      </c>
      <c r="J41" s="34">
        <f t="shared" si="3"/>
        <v>7006912</v>
      </c>
      <c r="K41" s="34">
        <f t="shared" si="3"/>
        <v>177868</v>
      </c>
      <c r="L41" s="34">
        <f t="shared" si="3"/>
        <v>762289</v>
      </c>
      <c r="M41" s="34">
        <f t="shared" si="3"/>
        <v>832765</v>
      </c>
      <c r="N41" s="34">
        <f t="shared" si="3"/>
        <v>1772922</v>
      </c>
      <c r="O41" s="34">
        <f t="shared" si="3"/>
        <v>739623</v>
      </c>
      <c r="P41" s="34">
        <f t="shared" si="3"/>
        <v>816676</v>
      </c>
      <c r="Q41" s="34">
        <f t="shared" si="3"/>
        <v>953442</v>
      </c>
      <c r="R41" s="34">
        <f t="shared" si="3"/>
        <v>2509741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11289575</v>
      </c>
      <c r="X41" s="34">
        <f t="shared" si="3"/>
        <v>-4358614</v>
      </c>
      <c r="Y41" s="34">
        <f t="shared" si="3"/>
        <v>15648189</v>
      </c>
      <c r="Z41" s="35">
        <f>+IF(X41&lt;&gt;0,+(Y41/X41)*100,0)</f>
        <v>-359.01754548578975</v>
      </c>
      <c r="AA41" s="36">
        <f>+AA17+AA30+AA39</f>
        <v>-5811376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5290010</v>
      </c>
      <c r="I42" s="34">
        <f>+H43+I60</f>
        <v>6099526</v>
      </c>
      <c r="J42" s="34">
        <f>+G42</f>
        <v>0</v>
      </c>
      <c r="K42" s="34">
        <f>+I43+K60</f>
        <v>7006912</v>
      </c>
      <c r="L42" s="34">
        <f>+K43+L60</f>
        <v>7184780</v>
      </c>
      <c r="M42" s="34">
        <f>+L43+M60</f>
        <v>7947069</v>
      </c>
      <c r="N42" s="34">
        <f>+K42</f>
        <v>7006912</v>
      </c>
      <c r="O42" s="34">
        <f>+M43+O60</f>
        <v>8779834</v>
      </c>
      <c r="P42" s="34">
        <f>+O43+P60</f>
        <v>9519457</v>
      </c>
      <c r="Q42" s="34">
        <f>+P43+Q60</f>
        <v>10336133</v>
      </c>
      <c r="R42" s="34">
        <f>+O42</f>
        <v>8779834</v>
      </c>
      <c r="S42" s="34">
        <f>+Q43+S60</f>
        <v>11289575</v>
      </c>
      <c r="T42" s="34">
        <f>+S43+T60</f>
        <v>11289575</v>
      </c>
      <c r="U42" s="34">
        <f>+T43+U60</f>
        <v>11289575</v>
      </c>
      <c r="V42" s="34">
        <f>+S42</f>
        <v>11289575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12756603</v>
      </c>
      <c r="D43" s="44">
        <f t="shared" ref="D43:AA43" si="4">+D41+D42</f>
        <v>0</v>
      </c>
      <c r="E43" s="45">
        <f t="shared" si="4"/>
        <v>-17782888</v>
      </c>
      <c r="F43" s="46">
        <f t="shared" si="4"/>
        <v>-5811376</v>
      </c>
      <c r="G43" s="46">
        <f t="shared" si="4"/>
        <v>5290010</v>
      </c>
      <c r="H43" s="46">
        <f t="shared" si="4"/>
        <v>6099526</v>
      </c>
      <c r="I43" s="46">
        <f t="shared" si="4"/>
        <v>7006912</v>
      </c>
      <c r="J43" s="46">
        <f>+I43</f>
        <v>7006912</v>
      </c>
      <c r="K43" s="46">
        <f t="shared" si="4"/>
        <v>7184780</v>
      </c>
      <c r="L43" s="46">
        <f t="shared" si="4"/>
        <v>7947069</v>
      </c>
      <c r="M43" s="46">
        <f t="shared" si="4"/>
        <v>8779834</v>
      </c>
      <c r="N43" s="46">
        <f>+M43</f>
        <v>8779834</v>
      </c>
      <c r="O43" s="46">
        <f t="shared" si="4"/>
        <v>9519457</v>
      </c>
      <c r="P43" s="46">
        <f t="shared" si="4"/>
        <v>10336133</v>
      </c>
      <c r="Q43" s="46">
        <f t="shared" si="4"/>
        <v>11289575</v>
      </c>
      <c r="R43" s="46">
        <f>+Q43</f>
        <v>11289575</v>
      </c>
      <c r="S43" s="46">
        <f t="shared" si="4"/>
        <v>11289575</v>
      </c>
      <c r="T43" s="46">
        <f t="shared" si="4"/>
        <v>11289575</v>
      </c>
      <c r="U43" s="46">
        <f t="shared" si="4"/>
        <v>11289575</v>
      </c>
      <c r="V43" s="46">
        <f>+U43</f>
        <v>11289575</v>
      </c>
      <c r="W43" s="46">
        <f>+V43</f>
        <v>11289575</v>
      </c>
      <c r="X43" s="46">
        <f t="shared" si="4"/>
        <v>-4358614</v>
      </c>
      <c r="Y43" s="46">
        <f t="shared" si="4"/>
        <v>15648189</v>
      </c>
      <c r="Z43" s="47">
        <f>+IF(X43&lt;&gt;0,+(Y43/X43)*100,0)</f>
        <v>-359.01754548578975</v>
      </c>
      <c r="AA43" s="48">
        <f t="shared" si="4"/>
        <v>-5811376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42739745</v>
      </c>
      <c r="D7" s="18"/>
      <c r="E7" s="19">
        <v>40577977</v>
      </c>
      <c r="F7" s="20">
        <v>39752976</v>
      </c>
      <c r="G7" s="20">
        <v>3768637</v>
      </c>
      <c r="H7" s="20">
        <v>3750596</v>
      </c>
      <c r="I7" s="20">
        <v>3924129</v>
      </c>
      <c r="J7" s="20">
        <v>11443362</v>
      </c>
      <c r="K7" s="20">
        <v>3994142</v>
      </c>
      <c r="L7" s="20">
        <v>3705932</v>
      </c>
      <c r="M7" s="20">
        <v>3887964</v>
      </c>
      <c r="N7" s="20">
        <v>11588038</v>
      </c>
      <c r="O7" s="20">
        <v>3743984</v>
      </c>
      <c r="P7" s="20">
        <v>3557643</v>
      </c>
      <c r="Q7" s="20">
        <v>4247108</v>
      </c>
      <c r="R7" s="20">
        <v>11548735</v>
      </c>
      <c r="S7" s="20"/>
      <c r="T7" s="20"/>
      <c r="U7" s="20"/>
      <c r="V7" s="20"/>
      <c r="W7" s="20">
        <v>34580135</v>
      </c>
      <c r="X7" s="20">
        <v>29067990</v>
      </c>
      <c r="Y7" s="20">
        <v>5512145</v>
      </c>
      <c r="Z7" s="21">
        <v>18.962938269897574</v>
      </c>
      <c r="AA7" s="22">
        <v>39752976</v>
      </c>
    </row>
    <row r="8" spans="1:27" x14ac:dyDescent="0.25">
      <c r="A8" s="23" t="s">
        <v>36</v>
      </c>
      <c r="B8" s="17" t="s">
        <v>32</v>
      </c>
      <c r="C8" s="18">
        <v>60481</v>
      </c>
      <c r="D8" s="18"/>
      <c r="E8" s="19">
        <v>211000</v>
      </c>
      <c r="F8" s="20">
        <v>100000</v>
      </c>
      <c r="G8" s="20">
        <v>2620</v>
      </c>
      <c r="H8" s="20">
        <v>3108</v>
      </c>
      <c r="I8" s="20">
        <v>3930</v>
      </c>
      <c r="J8" s="20">
        <v>9658</v>
      </c>
      <c r="K8" s="20">
        <v>6384</v>
      </c>
      <c r="L8" s="20">
        <v>2620</v>
      </c>
      <c r="M8" s="20">
        <v>3057</v>
      </c>
      <c r="N8" s="20">
        <v>12061</v>
      </c>
      <c r="O8" s="20">
        <v>6384</v>
      </c>
      <c r="P8" s="20">
        <v>8523</v>
      </c>
      <c r="Q8" s="20">
        <v>7685</v>
      </c>
      <c r="R8" s="20">
        <v>22592</v>
      </c>
      <c r="S8" s="20"/>
      <c r="T8" s="20"/>
      <c r="U8" s="20"/>
      <c r="V8" s="20"/>
      <c r="W8" s="20">
        <v>44311</v>
      </c>
      <c r="X8" s="20">
        <v>75001</v>
      </c>
      <c r="Y8" s="20">
        <v>-30690</v>
      </c>
      <c r="Z8" s="21">
        <v>-40.919454407274571</v>
      </c>
      <c r="AA8" s="22">
        <v>100000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10963000</v>
      </c>
      <c r="F9" s="20">
        <v>13373000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10027243</v>
      </c>
      <c r="Y9" s="20">
        <v>-10027243</v>
      </c>
      <c r="Z9" s="21">
        <v>-100</v>
      </c>
      <c r="AA9" s="22">
        <v>13373000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110026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82521</v>
      </c>
      <c r="Y10" s="20">
        <v>-82521</v>
      </c>
      <c r="Z10" s="21">
        <v>-100</v>
      </c>
      <c r="AA10" s="22">
        <v>110026</v>
      </c>
    </row>
    <row r="11" spans="1:27" x14ac:dyDescent="0.25">
      <c r="A11" s="23" t="s">
        <v>40</v>
      </c>
      <c r="B11" s="17" t="s">
        <v>32</v>
      </c>
      <c r="C11" s="18">
        <v>1253974</v>
      </c>
      <c r="D11" s="18"/>
      <c r="E11" s="19">
        <v>1108270</v>
      </c>
      <c r="F11" s="20">
        <v>563882</v>
      </c>
      <c r="G11" s="20">
        <v>110068</v>
      </c>
      <c r="H11" s="20">
        <v>80479</v>
      </c>
      <c r="I11" s="20">
        <v>102103</v>
      </c>
      <c r="J11" s="20">
        <v>292650</v>
      </c>
      <c r="K11" s="20">
        <v>105663</v>
      </c>
      <c r="L11" s="20">
        <v>81927</v>
      </c>
      <c r="M11" s="20">
        <v>86709</v>
      </c>
      <c r="N11" s="20">
        <v>274299</v>
      </c>
      <c r="O11" s="20">
        <v>84232</v>
      </c>
      <c r="P11" s="20">
        <v>81186</v>
      </c>
      <c r="Q11" s="20">
        <v>89891</v>
      </c>
      <c r="R11" s="20">
        <v>255309</v>
      </c>
      <c r="S11" s="20"/>
      <c r="T11" s="20"/>
      <c r="U11" s="20"/>
      <c r="V11" s="20"/>
      <c r="W11" s="20">
        <v>822258</v>
      </c>
      <c r="X11" s="20">
        <v>390534</v>
      </c>
      <c r="Y11" s="20">
        <v>431724</v>
      </c>
      <c r="Z11" s="21">
        <v>110.54709705172918</v>
      </c>
      <c r="AA11" s="22">
        <v>563882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-35222000</v>
      </c>
      <c r="F14" s="20">
        <v>-34742000</v>
      </c>
      <c r="G14" s="20">
        <v>-731328</v>
      </c>
      <c r="H14" s="20">
        <v>-770058</v>
      </c>
      <c r="I14" s="20">
        <v>-1343316</v>
      </c>
      <c r="J14" s="20">
        <v>-2844702</v>
      </c>
      <c r="K14" s="20">
        <v>-620591</v>
      </c>
      <c r="L14" s="20">
        <v>-1523789</v>
      </c>
      <c r="M14" s="20">
        <v>-1666259</v>
      </c>
      <c r="N14" s="20">
        <v>-3810639</v>
      </c>
      <c r="O14" s="20">
        <v>-2355092</v>
      </c>
      <c r="P14" s="20">
        <v>-1454983</v>
      </c>
      <c r="Q14" s="20">
        <v>-1253564</v>
      </c>
      <c r="R14" s="20">
        <v>-5063639</v>
      </c>
      <c r="S14" s="20"/>
      <c r="T14" s="20"/>
      <c r="U14" s="20"/>
      <c r="V14" s="20"/>
      <c r="W14" s="20">
        <v>-11718980</v>
      </c>
      <c r="X14" s="20">
        <v>-21982517</v>
      </c>
      <c r="Y14" s="20">
        <v>10263537</v>
      </c>
      <c r="Z14" s="21">
        <v>-46.68954424099843</v>
      </c>
      <c r="AA14" s="22">
        <v>-34742000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-651000</v>
      </c>
      <c r="F15" s="20">
        <v>-664000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-285428</v>
      </c>
      <c r="Y15" s="20">
        <v>285428</v>
      </c>
      <c r="Z15" s="21">
        <v>-100</v>
      </c>
      <c r="AA15" s="22">
        <v>-664000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44054200</v>
      </c>
      <c r="D17" s="26">
        <f>SUM(D6:D16)</f>
        <v>0</v>
      </c>
      <c r="E17" s="27">
        <f t="shared" si="0"/>
        <v>16987247</v>
      </c>
      <c r="F17" s="28">
        <f t="shared" si="0"/>
        <v>18493884</v>
      </c>
      <c r="G17" s="28">
        <f t="shared" si="0"/>
        <v>3149997</v>
      </c>
      <c r="H17" s="28">
        <f t="shared" si="0"/>
        <v>3064125</v>
      </c>
      <c r="I17" s="28">
        <f t="shared" si="0"/>
        <v>2686846</v>
      </c>
      <c r="J17" s="28">
        <f t="shared" si="0"/>
        <v>8900968</v>
      </c>
      <c r="K17" s="28">
        <f t="shared" si="0"/>
        <v>3485598</v>
      </c>
      <c r="L17" s="28">
        <f t="shared" si="0"/>
        <v>2266690</v>
      </c>
      <c r="M17" s="28">
        <f t="shared" si="0"/>
        <v>2311471</v>
      </c>
      <c r="N17" s="28">
        <f t="shared" si="0"/>
        <v>8063759</v>
      </c>
      <c r="O17" s="28">
        <f t="shared" si="0"/>
        <v>1479508</v>
      </c>
      <c r="P17" s="28">
        <f t="shared" si="0"/>
        <v>2192369</v>
      </c>
      <c r="Q17" s="28">
        <f t="shared" si="0"/>
        <v>3091120</v>
      </c>
      <c r="R17" s="28">
        <f t="shared" si="0"/>
        <v>6762997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23727724</v>
      </c>
      <c r="X17" s="28">
        <f t="shared" si="0"/>
        <v>17375344</v>
      </c>
      <c r="Y17" s="28">
        <f t="shared" si="0"/>
        <v>6352380</v>
      </c>
      <c r="Z17" s="29">
        <f>+IF(X17&lt;&gt;0,+(Y17/X17)*100,0)</f>
        <v>36.559736601473901</v>
      </c>
      <c r="AA17" s="30">
        <f>SUM(AA6:AA16)</f>
        <v>18493884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-1361816</v>
      </c>
      <c r="D28" s="18"/>
      <c r="E28" s="19">
        <v>-1000000</v>
      </c>
      <c r="F28" s="20">
        <v>-1110026</v>
      </c>
      <c r="G28" s="20"/>
      <c r="H28" s="20"/>
      <c r="I28" s="20"/>
      <c r="J28" s="20"/>
      <c r="K28" s="20"/>
      <c r="L28" s="20">
        <v>-519533</v>
      </c>
      <c r="M28" s="20"/>
      <c r="N28" s="20">
        <v>-519533</v>
      </c>
      <c r="O28" s="20"/>
      <c r="P28" s="20"/>
      <c r="Q28" s="20">
        <v>-33345</v>
      </c>
      <c r="R28" s="20">
        <v>-33345</v>
      </c>
      <c r="S28" s="20"/>
      <c r="T28" s="20"/>
      <c r="U28" s="20"/>
      <c r="V28" s="20"/>
      <c r="W28" s="20">
        <v>-552878</v>
      </c>
      <c r="X28" s="20">
        <v>-1082521</v>
      </c>
      <c r="Y28" s="20">
        <v>529643</v>
      </c>
      <c r="Z28" s="21">
        <v>-48.926810657714725</v>
      </c>
      <c r="AA28" s="22">
        <v>-1110026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-1361816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-1110026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-519533</v>
      </c>
      <c r="M30" s="28">
        <f t="shared" si="1"/>
        <v>0</v>
      </c>
      <c r="N30" s="28">
        <f t="shared" si="1"/>
        <v>-519533</v>
      </c>
      <c r="O30" s="28">
        <f t="shared" si="1"/>
        <v>0</v>
      </c>
      <c r="P30" s="28">
        <f t="shared" si="1"/>
        <v>0</v>
      </c>
      <c r="Q30" s="28">
        <f t="shared" si="1"/>
        <v>-33345</v>
      </c>
      <c r="R30" s="28">
        <f t="shared" si="1"/>
        <v>-33345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-552878</v>
      </c>
      <c r="X30" s="28">
        <f t="shared" si="1"/>
        <v>-1082521</v>
      </c>
      <c r="Y30" s="28">
        <f t="shared" si="1"/>
        <v>529643</v>
      </c>
      <c r="Z30" s="29">
        <f>+IF(X30&lt;&gt;0,+(Y30/X30)*100,0)</f>
        <v>-48.926810657714725</v>
      </c>
      <c r="AA30" s="30">
        <f>SUM(AA21:AA29)</f>
        <v>-1110026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42692384</v>
      </c>
      <c r="D41" s="32">
        <f>+D17+D30+D39</f>
        <v>0</v>
      </c>
      <c r="E41" s="33">
        <f t="shared" si="3"/>
        <v>15987247</v>
      </c>
      <c r="F41" s="34">
        <f t="shared" si="3"/>
        <v>17383858</v>
      </c>
      <c r="G41" s="34">
        <f t="shared" si="3"/>
        <v>3149997</v>
      </c>
      <c r="H41" s="34">
        <f t="shared" si="3"/>
        <v>3064125</v>
      </c>
      <c r="I41" s="34">
        <f t="shared" si="3"/>
        <v>2686846</v>
      </c>
      <c r="J41" s="34">
        <f t="shared" si="3"/>
        <v>8900968</v>
      </c>
      <c r="K41" s="34">
        <f t="shared" si="3"/>
        <v>3485598</v>
      </c>
      <c r="L41" s="34">
        <f t="shared" si="3"/>
        <v>1747157</v>
      </c>
      <c r="M41" s="34">
        <f t="shared" si="3"/>
        <v>2311471</v>
      </c>
      <c r="N41" s="34">
        <f t="shared" si="3"/>
        <v>7544226</v>
      </c>
      <c r="O41" s="34">
        <f t="shared" si="3"/>
        <v>1479508</v>
      </c>
      <c r="P41" s="34">
        <f t="shared" si="3"/>
        <v>2192369</v>
      </c>
      <c r="Q41" s="34">
        <f t="shared" si="3"/>
        <v>3057775</v>
      </c>
      <c r="R41" s="34">
        <f t="shared" si="3"/>
        <v>6729652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23174846</v>
      </c>
      <c r="X41" s="34">
        <f t="shared" si="3"/>
        <v>16292823</v>
      </c>
      <c r="Y41" s="34">
        <f t="shared" si="3"/>
        <v>6882023</v>
      </c>
      <c r="Z41" s="35">
        <f>+IF(X41&lt;&gt;0,+(Y41/X41)*100,0)</f>
        <v>42.23959838021932</v>
      </c>
      <c r="AA41" s="36">
        <f>+AA17+AA30+AA39</f>
        <v>17383858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3149997</v>
      </c>
      <c r="I42" s="34">
        <f>+H43+I60</f>
        <v>6214122</v>
      </c>
      <c r="J42" s="34">
        <f>+G42</f>
        <v>0</v>
      </c>
      <c r="K42" s="34">
        <f>+I43+K60</f>
        <v>8900968</v>
      </c>
      <c r="L42" s="34">
        <f>+K43+L60</f>
        <v>12386566</v>
      </c>
      <c r="M42" s="34">
        <f>+L43+M60</f>
        <v>14133723</v>
      </c>
      <c r="N42" s="34">
        <f>+K42</f>
        <v>8900968</v>
      </c>
      <c r="O42" s="34">
        <f>+M43+O60</f>
        <v>16445194</v>
      </c>
      <c r="P42" s="34">
        <f>+O43+P60</f>
        <v>17924702</v>
      </c>
      <c r="Q42" s="34">
        <f>+P43+Q60</f>
        <v>20117071</v>
      </c>
      <c r="R42" s="34">
        <f>+O42</f>
        <v>16445194</v>
      </c>
      <c r="S42" s="34">
        <f>+Q43+S60</f>
        <v>23174846</v>
      </c>
      <c r="T42" s="34">
        <f>+S43+T60</f>
        <v>23174846</v>
      </c>
      <c r="U42" s="34">
        <f>+T43+U60</f>
        <v>23174846</v>
      </c>
      <c r="V42" s="34">
        <f>+S42</f>
        <v>23174846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42692384</v>
      </c>
      <c r="D43" s="44">
        <f t="shared" ref="D43:AA43" si="4">+D41+D42</f>
        <v>0</v>
      </c>
      <c r="E43" s="45">
        <f t="shared" si="4"/>
        <v>15987247</v>
      </c>
      <c r="F43" s="46">
        <f t="shared" si="4"/>
        <v>17383858</v>
      </c>
      <c r="G43" s="46">
        <f t="shared" si="4"/>
        <v>3149997</v>
      </c>
      <c r="H43" s="46">
        <f t="shared" si="4"/>
        <v>6214122</v>
      </c>
      <c r="I43" s="46">
        <f t="shared" si="4"/>
        <v>8900968</v>
      </c>
      <c r="J43" s="46">
        <f>+I43</f>
        <v>8900968</v>
      </c>
      <c r="K43" s="46">
        <f t="shared" si="4"/>
        <v>12386566</v>
      </c>
      <c r="L43" s="46">
        <f t="shared" si="4"/>
        <v>14133723</v>
      </c>
      <c r="M43" s="46">
        <f t="shared" si="4"/>
        <v>16445194</v>
      </c>
      <c r="N43" s="46">
        <f>+M43</f>
        <v>16445194</v>
      </c>
      <c r="O43" s="46">
        <f t="shared" si="4"/>
        <v>17924702</v>
      </c>
      <c r="P43" s="46">
        <f t="shared" si="4"/>
        <v>20117071</v>
      </c>
      <c r="Q43" s="46">
        <f t="shared" si="4"/>
        <v>23174846</v>
      </c>
      <c r="R43" s="46">
        <f>+Q43</f>
        <v>23174846</v>
      </c>
      <c r="S43" s="46">
        <f t="shared" si="4"/>
        <v>23174846</v>
      </c>
      <c r="T43" s="46">
        <f t="shared" si="4"/>
        <v>23174846</v>
      </c>
      <c r="U43" s="46">
        <f t="shared" si="4"/>
        <v>23174846</v>
      </c>
      <c r="V43" s="46">
        <f>+U43</f>
        <v>23174846</v>
      </c>
      <c r="W43" s="46">
        <f>+V43</f>
        <v>23174846</v>
      </c>
      <c r="X43" s="46">
        <f t="shared" si="4"/>
        <v>16292823</v>
      </c>
      <c r="Y43" s="46">
        <f t="shared" si="4"/>
        <v>6882023</v>
      </c>
      <c r="Z43" s="47">
        <f>+IF(X43&lt;&gt;0,+(Y43/X43)*100,0)</f>
        <v>42.23959838021932</v>
      </c>
      <c r="AA43" s="48">
        <f t="shared" si="4"/>
        <v>17383858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110516278</v>
      </c>
      <c r="D7" s="18"/>
      <c r="E7" s="19">
        <v>124807344</v>
      </c>
      <c r="F7" s="20">
        <v>125306658</v>
      </c>
      <c r="G7" s="20">
        <v>9113980</v>
      </c>
      <c r="H7" s="20">
        <v>9567975</v>
      </c>
      <c r="I7" s="20">
        <v>9356690</v>
      </c>
      <c r="J7" s="20">
        <v>28038645</v>
      </c>
      <c r="K7" s="20">
        <v>10233392</v>
      </c>
      <c r="L7" s="20">
        <v>9707111</v>
      </c>
      <c r="M7" s="20">
        <v>10010182</v>
      </c>
      <c r="N7" s="20">
        <v>29950685</v>
      </c>
      <c r="O7" s="20">
        <v>9508705</v>
      </c>
      <c r="P7" s="20">
        <v>9170497</v>
      </c>
      <c r="Q7" s="20">
        <v>10327777</v>
      </c>
      <c r="R7" s="20">
        <v>29006979</v>
      </c>
      <c r="S7" s="20"/>
      <c r="T7" s="20"/>
      <c r="U7" s="20"/>
      <c r="V7" s="20"/>
      <c r="W7" s="20">
        <v>86996309</v>
      </c>
      <c r="X7" s="20">
        <v>94508324</v>
      </c>
      <c r="Y7" s="20">
        <v>-7512015</v>
      </c>
      <c r="Z7" s="21">
        <v>-7.9485220793884785</v>
      </c>
      <c r="AA7" s="22">
        <v>125306658</v>
      </c>
    </row>
    <row r="8" spans="1:27" x14ac:dyDescent="0.25">
      <c r="A8" s="23" t="s">
        <v>36</v>
      </c>
      <c r="B8" s="17" t="s">
        <v>32</v>
      </c>
      <c r="C8" s="18">
        <v>822125</v>
      </c>
      <c r="D8" s="18"/>
      <c r="E8" s="19">
        <v>7420307</v>
      </c>
      <c r="F8" s="20">
        <v>7993759</v>
      </c>
      <c r="G8" s="20">
        <v>5012</v>
      </c>
      <c r="H8" s="20">
        <v>163323</v>
      </c>
      <c r="I8" s="20">
        <v>106306</v>
      </c>
      <c r="J8" s="20">
        <v>274641</v>
      </c>
      <c r="K8" s="20">
        <v>40327</v>
      </c>
      <c r="L8" s="20">
        <v>22441</v>
      </c>
      <c r="M8" s="20">
        <v>85077</v>
      </c>
      <c r="N8" s="20">
        <v>147845</v>
      </c>
      <c r="O8" s="20">
        <v>32938</v>
      </c>
      <c r="P8" s="20">
        <v>79851</v>
      </c>
      <c r="Q8" s="20">
        <v>132833</v>
      </c>
      <c r="R8" s="20">
        <v>245622</v>
      </c>
      <c r="S8" s="20"/>
      <c r="T8" s="20"/>
      <c r="U8" s="20"/>
      <c r="V8" s="20"/>
      <c r="W8" s="20">
        <v>668108</v>
      </c>
      <c r="X8" s="20">
        <v>5999592</v>
      </c>
      <c r="Y8" s="20">
        <v>-5331484</v>
      </c>
      <c r="Z8" s="21">
        <v>-88.864109426107646</v>
      </c>
      <c r="AA8" s="22">
        <v>7993759</v>
      </c>
    </row>
    <row r="9" spans="1:27" x14ac:dyDescent="0.25">
      <c r="A9" s="23" t="s">
        <v>37</v>
      </c>
      <c r="B9" s="17" t="s">
        <v>38</v>
      </c>
      <c r="C9" s="18">
        <v>29419014</v>
      </c>
      <c r="D9" s="18"/>
      <c r="E9" s="19">
        <v>32162173</v>
      </c>
      <c r="F9" s="20">
        <v>32162173</v>
      </c>
      <c r="G9" s="20">
        <v>12527689</v>
      </c>
      <c r="H9" s="20">
        <v>524000</v>
      </c>
      <c r="I9" s="20"/>
      <c r="J9" s="20">
        <v>13051689</v>
      </c>
      <c r="K9" s="20"/>
      <c r="L9" s="20">
        <v>943000</v>
      </c>
      <c r="M9" s="20">
        <v>10008017</v>
      </c>
      <c r="N9" s="20">
        <v>10951017</v>
      </c>
      <c r="O9" s="20"/>
      <c r="P9" s="20"/>
      <c r="Q9" s="20">
        <v>8159463</v>
      </c>
      <c r="R9" s="20">
        <v>8159463</v>
      </c>
      <c r="S9" s="20"/>
      <c r="T9" s="20"/>
      <c r="U9" s="20"/>
      <c r="V9" s="20"/>
      <c r="W9" s="20">
        <v>32162169</v>
      </c>
      <c r="X9" s="20">
        <v>31735371</v>
      </c>
      <c r="Y9" s="20">
        <v>426798</v>
      </c>
      <c r="Z9" s="21">
        <v>1.3448653239314581</v>
      </c>
      <c r="AA9" s="22">
        <v>32162173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-13924135</v>
      </c>
      <c r="D14" s="18"/>
      <c r="E14" s="19">
        <v>-97119342</v>
      </c>
      <c r="F14" s="20">
        <v>-98271936</v>
      </c>
      <c r="G14" s="20">
        <v>-2677762</v>
      </c>
      <c r="H14" s="20">
        <v>-311224</v>
      </c>
      <c r="I14" s="20">
        <v>-1180666</v>
      </c>
      <c r="J14" s="20">
        <v>-4169652</v>
      </c>
      <c r="K14" s="20">
        <v>-1293353</v>
      </c>
      <c r="L14" s="20">
        <v>-2514206</v>
      </c>
      <c r="M14" s="20">
        <v>-693455</v>
      </c>
      <c r="N14" s="20">
        <v>-4501014</v>
      </c>
      <c r="O14" s="20">
        <v>-541763</v>
      </c>
      <c r="P14" s="20">
        <v>-1243624</v>
      </c>
      <c r="Q14" s="20">
        <v>-2247508</v>
      </c>
      <c r="R14" s="20">
        <v>-4032895</v>
      </c>
      <c r="S14" s="20"/>
      <c r="T14" s="20"/>
      <c r="U14" s="20"/>
      <c r="V14" s="20"/>
      <c r="W14" s="20">
        <v>-12703561</v>
      </c>
      <c r="X14" s="20">
        <v>-73909657</v>
      </c>
      <c r="Y14" s="20">
        <v>61206096</v>
      </c>
      <c r="Z14" s="21">
        <v>-82.812041733599173</v>
      </c>
      <c r="AA14" s="22">
        <v>-98271936</v>
      </c>
    </row>
    <row r="15" spans="1:27" x14ac:dyDescent="0.25">
      <c r="A15" s="23" t="s">
        <v>44</v>
      </c>
      <c r="B15" s="17" t="s">
        <v>32</v>
      </c>
      <c r="C15" s="18">
        <v>-1281229</v>
      </c>
      <c r="D15" s="18"/>
      <c r="E15" s="19">
        <v>-1135702</v>
      </c>
      <c r="F15" s="20">
        <v>-1135702</v>
      </c>
      <c r="G15" s="20"/>
      <c r="H15" s="20"/>
      <c r="I15" s="20"/>
      <c r="J15" s="20"/>
      <c r="K15" s="20"/>
      <c r="L15" s="20"/>
      <c r="M15" s="20">
        <v>-590625</v>
      </c>
      <c r="N15" s="20">
        <v>-590625</v>
      </c>
      <c r="O15" s="20"/>
      <c r="P15" s="20"/>
      <c r="Q15" s="20"/>
      <c r="R15" s="20"/>
      <c r="S15" s="20"/>
      <c r="T15" s="20"/>
      <c r="U15" s="20"/>
      <c r="V15" s="20"/>
      <c r="W15" s="20">
        <v>-590625</v>
      </c>
      <c r="X15" s="20">
        <v>-851778</v>
      </c>
      <c r="Y15" s="20">
        <v>261153</v>
      </c>
      <c r="Z15" s="21">
        <v>-30.659749371315058</v>
      </c>
      <c r="AA15" s="22">
        <v>-1135702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125552053</v>
      </c>
      <c r="D17" s="26">
        <f>SUM(D6:D16)</f>
        <v>0</v>
      </c>
      <c r="E17" s="27">
        <f t="shared" si="0"/>
        <v>66134780</v>
      </c>
      <c r="F17" s="28">
        <f t="shared" si="0"/>
        <v>66054952</v>
      </c>
      <c r="G17" s="28">
        <f t="shared" si="0"/>
        <v>18968919</v>
      </c>
      <c r="H17" s="28">
        <f t="shared" si="0"/>
        <v>9944074</v>
      </c>
      <c r="I17" s="28">
        <f t="shared" si="0"/>
        <v>8282330</v>
      </c>
      <c r="J17" s="28">
        <f t="shared" si="0"/>
        <v>37195323</v>
      </c>
      <c r="K17" s="28">
        <f t="shared" si="0"/>
        <v>8980366</v>
      </c>
      <c r="L17" s="28">
        <f t="shared" si="0"/>
        <v>8158346</v>
      </c>
      <c r="M17" s="28">
        <f t="shared" si="0"/>
        <v>18819196</v>
      </c>
      <c r="N17" s="28">
        <f t="shared" si="0"/>
        <v>35957908</v>
      </c>
      <c r="O17" s="28">
        <f t="shared" si="0"/>
        <v>8999880</v>
      </c>
      <c r="P17" s="28">
        <f t="shared" si="0"/>
        <v>8006724</v>
      </c>
      <c r="Q17" s="28">
        <f t="shared" si="0"/>
        <v>16372565</v>
      </c>
      <c r="R17" s="28">
        <f t="shared" si="0"/>
        <v>33379169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106532400</v>
      </c>
      <c r="X17" s="28">
        <f t="shared" si="0"/>
        <v>57481852</v>
      </c>
      <c r="Y17" s="28">
        <f t="shared" si="0"/>
        <v>49050548</v>
      </c>
      <c r="Z17" s="29">
        <f>+IF(X17&lt;&gt;0,+(Y17/X17)*100,0)</f>
        <v>85.332233206403998</v>
      </c>
      <c r="AA17" s="30">
        <f>SUM(AA6:AA16)</f>
        <v>66054952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-13984516</v>
      </c>
      <c r="D28" s="18"/>
      <c r="E28" s="19">
        <v>-8409948</v>
      </c>
      <c r="F28" s="20">
        <v>-16003091</v>
      </c>
      <c r="G28" s="20">
        <v>-160293</v>
      </c>
      <c r="H28" s="20"/>
      <c r="I28" s="20">
        <v>-2771745</v>
      </c>
      <c r="J28" s="20">
        <v>-2932038</v>
      </c>
      <c r="K28" s="20">
        <v>-3763183</v>
      </c>
      <c r="L28" s="20"/>
      <c r="M28" s="20">
        <v>-335019</v>
      </c>
      <c r="N28" s="20">
        <v>-4098202</v>
      </c>
      <c r="O28" s="20">
        <v>-1607110</v>
      </c>
      <c r="P28" s="20">
        <v>-236627</v>
      </c>
      <c r="Q28" s="20"/>
      <c r="R28" s="20">
        <v>-1843737</v>
      </c>
      <c r="S28" s="20"/>
      <c r="T28" s="20"/>
      <c r="U28" s="20"/>
      <c r="V28" s="20"/>
      <c r="W28" s="20">
        <v>-8873977</v>
      </c>
      <c r="X28" s="20">
        <v>-10408854</v>
      </c>
      <c r="Y28" s="20">
        <v>1534877</v>
      </c>
      <c r="Z28" s="21">
        <v>-14.74587884506786</v>
      </c>
      <c r="AA28" s="22">
        <v>-16003091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-13984516</v>
      </c>
      <c r="D30" s="26">
        <f t="shared" ref="D30:Y30" si="1">SUM(D21:D29)</f>
        <v>0</v>
      </c>
      <c r="E30" s="27">
        <f t="shared" si="1"/>
        <v>-8409948</v>
      </c>
      <c r="F30" s="28">
        <f t="shared" si="1"/>
        <v>-16003091</v>
      </c>
      <c r="G30" s="28">
        <f t="shared" si="1"/>
        <v>-160293</v>
      </c>
      <c r="H30" s="28">
        <f t="shared" si="1"/>
        <v>0</v>
      </c>
      <c r="I30" s="28">
        <f t="shared" si="1"/>
        <v>-2771745</v>
      </c>
      <c r="J30" s="28">
        <f t="shared" si="1"/>
        <v>-2932038</v>
      </c>
      <c r="K30" s="28">
        <f t="shared" si="1"/>
        <v>-3763183</v>
      </c>
      <c r="L30" s="28">
        <f t="shared" si="1"/>
        <v>0</v>
      </c>
      <c r="M30" s="28">
        <f t="shared" si="1"/>
        <v>-335019</v>
      </c>
      <c r="N30" s="28">
        <f t="shared" si="1"/>
        <v>-4098202</v>
      </c>
      <c r="O30" s="28">
        <f t="shared" si="1"/>
        <v>-1607110</v>
      </c>
      <c r="P30" s="28">
        <f t="shared" si="1"/>
        <v>-236627</v>
      </c>
      <c r="Q30" s="28">
        <f t="shared" si="1"/>
        <v>0</v>
      </c>
      <c r="R30" s="28">
        <f t="shared" si="1"/>
        <v>-1843737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-8873977</v>
      </c>
      <c r="X30" s="28">
        <f t="shared" si="1"/>
        <v>-10408854</v>
      </c>
      <c r="Y30" s="28">
        <f t="shared" si="1"/>
        <v>1534877</v>
      </c>
      <c r="Z30" s="29">
        <f>+IF(X30&lt;&gt;0,+(Y30/X30)*100,0)</f>
        <v>-14.74587884506786</v>
      </c>
      <c r="AA30" s="30">
        <f>SUM(AA21:AA29)</f>
        <v>-16003091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827956</v>
      </c>
      <c r="D36" s="18"/>
      <c r="E36" s="19">
        <v>750000</v>
      </c>
      <c r="F36" s="20">
        <v>750000</v>
      </c>
      <c r="G36" s="20">
        <v>66725</v>
      </c>
      <c r="H36" s="37">
        <v>87448</v>
      </c>
      <c r="I36" s="37">
        <v>57651</v>
      </c>
      <c r="J36" s="37">
        <v>211824</v>
      </c>
      <c r="K36" s="20">
        <v>75431</v>
      </c>
      <c r="L36" s="20">
        <v>57641</v>
      </c>
      <c r="M36" s="20">
        <v>81447</v>
      </c>
      <c r="N36" s="20">
        <v>214519</v>
      </c>
      <c r="O36" s="37">
        <v>55435</v>
      </c>
      <c r="P36" s="37">
        <v>68066</v>
      </c>
      <c r="Q36" s="37">
        <v>67390</v>
      </c>
      <c r="R36" s="20">
        <v>190891</v>
      </c>
      <c r="S36" s="20"/>
      <c r="T36" s="20"/>
      <c r="U36" s="20"/>
      <c r="V36" s="37"/>
      <c r="W36" s="37">
        <v>617234</v>
      </c>
      <c r="X36" s="37">
        <v>562500</v>
      </c>
      <c r="Y36" s="20">
        <v>54734</v>
      </c>
      <c r="Z36" s="21">
        <v>9.730488888888889</v>
      </c>
      <c r="AA36" s="22">
        <v>750000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-1301928</v>
      </c>
      <c r="D38" s="18"/>
      <c r="E38" s="19">
        <v>-1447451</v>
      </c>
      <c r="F38" s="20">
        <v>-1447451</v>
      </c>
      <c r="G38" s="20"/>
      <c r="H38" s="20"/>
      <c r="I38" s="20"/>
      <c r="J38" s="20"/>
      <c r="K38" s="20"/>
      <c r="L38" s="20"/>
      <c r="M38" s="20">
        <v>-700953</v>
      </c>
      <c r="N38" s="20">
        <v>-700953</v>
      </c>
      <c r="O38" s="20"/>
      <c r="P38" s="20"/>
      <c r="Q38" s="20"/>
      <c r="R38" s="20"/>
      <c r="S38" s="20"/>
      <c r="T38" s="20"/>
      <c r="U38" s="20"/>
      <c r="V38" s="20"/>
      <c r="W38" s="20">
        <v>-700953</v>
      </c>
      <c r="X38" s="20">
        <v>-723727</v>
      </c>
      <c r="Y38" s="20">
        <v>22774</v>
      </c>
      <c r="Z38" s="21">
        <v>-3.1467666675417663</v>
      </c>
      <c r="AA38" s="22">
        <v>-1447451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-473972</v>
      </c>
      <c r="D39" s="26">
        <f>SUM(D34:D38)</f>
        <v>0</v>
      </c>
      <c r="E39" s="27">
        <f t="shared" si="2"/>
        <v>-697451</v>
      </c>
      <c r="F39" s="28">
        <f t="shared" si="2"/>
        <v>-697451</v>
      </c>
      <c r="G39" s="28">
        <f t="shared" si="2"/>
        <v>66725</v>
      </c>
      <c r="H39" s="28">
        <f t="shared" si="2"/>
        <v>87448</v>
      </c>
      <c r="I39" s="28">
        <f t="shared" si="2"/>
        <v>57651</v>
      </c>
      <c r="J39" s="28">
        <f t="shared" si="2"/>
        <v>211824</v>
      </c>
      <c r="K39" s="28">
        <f t="shared" si="2"/>
        <v>75431</v>
      </c>
      <c r="L39" s="28">
        <f t="shared" si="2"/>
        <v>57641</v>
      </c>
      <c r="M39" s="28">
        <f t="shared" si="2"/>
        <v>-619506</v>
      </c>
      <c r="N39" s="28">
        <f t="shared" si="2"/>
        <v>-486434</v>
      </c>
      <c r="O39" s="28">
        <f t="shared" si="2"/>
        <v>55435</v>
      </c>
      <c r="P39" s="28">
        <f t="shared" si="2"/>
        <v>68066</v>
      </c>
      <c r="Q39" s="28">
        <f t="shared" si="2"/>
        <v>67390</v>
      </c>
      <c r="R39" s="28">
        <f t="shared" si="2"/>
        <v>190891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-83719</v>
      </c>
      <c r="X39" s="28">
        <f t="shared" si="2"/>
        <v>-161227</v>
      </c>
      <c r="Y39" s="28">
        <f t="shared" si="2"/>
        <v>77508</v>
      </c>
      <c r="Z39" s="29">
        <f>+IF(X39&lt;&gt;0,+(Y39/X39)*100,0)</f>
        <v>-48.073833787144835</v>
      </c>
      <c r="AA39" s="30">
        <f>SUM(AA34:AA38)</f>
        <v>-697451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111093565</v>
      </c>
      <c r="D41" s="32">
        <f>+D17+D30+D39</f>
        <v>0</v>
      </c>
      <c r="E41" s="33">
        <f t="shared" si="3"/>
        <v>57027381</v>
      </c>
      <c r="F41" s="34">
        <f t="shared" si="3"/>
        <v>49354410</v>
      </c>
      <c r="G41" s="34">
        <f t="shared" si="3"/>
        <v>18875351</v>
      </c>
      <c r="H41" s="34">
        <f t="shared" si="3"/>
        <v>10031522</v>
      </c>
      <c r="I41" s="34">
        <f t="shared" si="3"/>
        <v>5568236</v>
      </c>
      <c r="J41" s="34">
        <f t="shared" si="3"/>
        <v>34475109</v>
      </c>
      <c r="K41" s="34">
        <f t="shared" si="3"/>
        <v>5292614</v>
      </c>
      <c r="L41" s="34">
        <f t="shared" si="3"/>
        <v>8215987</v>
      </c>
      <c r="M41" s="34">
        <f t="shared" si="3"/>
        <v>17864671</v>
      </c>
      <c r="N41" s="34">
        <f t="shared" si="3"/>
        <v>31373272</v>
      </c>
      <c r="O41" s="34">
        <f t="shared" si="3"/>
        <v>7448205</v>
      </c>
      <c r="P41" s="34">
        <f t="shared" si="3"/>
        <v>7838163</v>
      </c>
      <c r="Q41" s="34">
        <f t="shared" si="3"/>
        <v>16439955</v>
      </c>
      <c r="R41" s="34">
        <f t="shared" si="3"/>
        <v>31726323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97574704</v>
      </c>
      <c r="X41" s="34">
        <f t="shared" si="3"/>
        <v>46911771</v>
      </c>
      <c r="Y41" s="34">
        <f t="shared" si="3"/>
        <v>50662933</v>
      </c>
      <c r="Z41" s="35">
        <f>+IF(X41&lt;&gt;0,+(Y41/X41)*100,0)</f>
        <v>107.99620632527389</v>
      </c>
      <c r="AA41" s="36">
        <f>+AA17+AA30+AA39</f>
        <v>49354410</v>
      </c>
    </row>
    <row r="42" spans="1:27" x14ac:dyDescent="0.25">
      <c r="A42" s="23" t="s">
        <v>63</v>
      </c>
      <c r="B42" s="17" t="s">
        <v>64</v>
      </c>
      <c r="C42" s="32">
        <v>485647022</v>
      </c>
      <c r="D42" s="32"/>
      <c r="E42" s="33">
        <v>520823629</v>
      </c>
      <c r="F42" s="34">
        <v>596870470</v>
      </c>
      <c r="G42" s="34">
        <v>596870466</v>
      </c>
      <c r="H42" s="34">
        <f>+G43+H60</f>
        <v>615745817</v>
      </c>
      <c r="I42" s="34">
        <f>+H43+I60</f>
        <v>625777339</v>
      </c>
      <c r="J42" s="34">
        <f>+G42</f>
        <v>596870466</v>
      </c>
      <c r="K42" s="34">
        <f>+I43+K60</f>
        <v>631345575</v>
      </c>
      <c r="L42" s="34">
        <f>+K43+L60</f>
        <v>636638189</v>
      </c>
      <c r="M42" s="34">
        <f>+L43+M60</f>
        <v>644854176</v>
      </c>
      <c r="N42" s="34">
        <f>+K42</f>
        <v>631345575</v>
      </c>
      <c r="O42" s="34">
        <f>+M43+O60</f>
        <v>662718847</v>
      </c>
      <c r="P42" s="34">
        <f>+O43+P60</f>
        <v>670167052</v>
      </c>
      <c r="Q42" s="34">
        <f>+P43+Q60</f>
        <v>678005215</v>
      </c>
      <c r="R42" s="34">
        <f>+O42</f>
        <v>662718847</v>
      </c>
      <c r="S42" s="34">
        <f>+Q43+S60</f>
        <v>694445170</v>
      </c>
      <c r="T42" s="34">
        <f>+S43+T60</f>
        <v>694445170</v>
      </c>
      <c r="U42" s="34">
        <f>+T43+U60</f>
        <v>694445170</v>
      </c>
      <c r="V42" s="34">
        <f>+S42</f>
        <v>694445170</v>
      </c>
      <c r="W42" s="34">
        <f>+G42</f>
        <v>596870466</v>
      </c>
      <c r="X42" s="34">
        <v>596870470</v>
      </c>
      <c r="Y42" s="34">
        <f>+W42-X42</f>
        <v>-4</v>
      </c>
      <c r="Z42" s="35">
        <f>+IF(X42&lt;&gt;0,+(Y42/X42)*100,0)</f>
        <v>-6.7016215427779503E-7</v>
      </c>
      <c r="AA42" s="36">
        <v>596870470</v>
      </c>
    </row>
    <row r="43" spans="1:27" x14ac:dyDescent="0.25">
      <c r="A43" s="42" t="s">
        <v>65</v>
      </c>
      <c r="B43" s="43" t="s">
        <v>64</v>
      </c>
      <c r="C43" s="44">
        <f>+C41+C42</f>
        <v>596740587</v>
      </c>
      <c r="D43" s="44">
        <f t="shared" ref="D43:AA43" si="4">+D41+D42</f>
        <v>0</v>
      </c>
      <c r="E43" s="45">
        <f t="shared" si="4"/>
        <v>577851010</v>
      </c>
      <c r="F43" s="46">
        <f t="shared" si="4"/>
        <v>646224880</v>
      </c>
      <c r="G43" s="46">
        <f t="shared" si="4"/>
        <v>615745817</v>
      </c>
      <c r="H43" s="46">
        <f t="shared" si="4"/>
        <v>625777339</v>
      </c>
      <c r="I43" s="46">
        <f t="shared" si="4"/>
        <v>631345575</v>
      </c>
      <c r="J43" s="46">
        <f>+I43</f>
        <v>631345575</v>
      </c>
      <c r="K43" s="46">
        <f t="shared" si="4"/>
        <v>636638189</v>
      </c>
      <c r="L43" s="46">
        <f t="shared" si="4"/>
        <v>644854176</v>
      </c>
      <c r="M43" s="46">
        <f t="shared" si="4"/>
        <v>662718847</v>
      </c>
      <c r="N43" s="46">
        <f>+M43</f>
        <v>662718847</v>
      </c>
      <c r="O43" s="46">
        <f t="shared" si="4"/>
        <v>670167052</v>
      </c>
      <c r="P43" s="46">
        <f t="shared" si="4"/>
        <v>678005215</v>
      </c>
      <c r="Q43" s="46">
        <f t="shared" si="4"/>
        <v>694445170</v>
      </c>
      <c r="R43" s="46">
        <f>+Q43</f>
        <v>694445170</v>
      </c>
      <c r="S43" s="46">
        <f t="shared" si="4"/>
        <v>694445170</v>
      </c>
      <c r="T43" s="46">
        <f t="shared" si="4"/>
        <v>694445170</v>
      </c>
      <c r="U43" s="46">
        <f t="shared" si="4"/>
        <v>694445170</v>
      </c>
      <c r="V43" s="46">
        <f>+U43</f>
        <v>694445170</v>
      </c>
      <c r="W43" s="46">
        <f>+V43</f>
        <v>694445170</v>
      </c>
      <c r="X43" s="46">
        <f t="shared" si="4"/>
        <v>643782241</v>
      </c>
      <c r="Y43" s="46">
        <f t="shared" si="4"/>
        <v>50662929</v>
      </c>
      <c r="Z43" s="47">
        <f>+IF(X43&lt;&gt;0,+(Y43/X43)*100,0)</f>
        <v>7.8695754206118282</v>
      </c>
      <c r="AA43" s="48">
        <f t="shared" si="4"/>
        <v>646224880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596870466</v>
      </c>
      <c r="J60">
        <v>596870466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40676942</v>
      </c>
      <c r="D7" s="18"/>
      <c r="E7" s="19">
        <v>44983462</v>
      </c>
      <c r="F7" s="20">
        <v>46708752</v>
      </c>
      <c r="G7" s="20">
        <v>3131788</v>
      </c>
      <c r="H7" s="20">
        <v>3194848</v>
      </c>
      <c r="I7" s="20">
        <v>3513830</v>
      </c>
      <c r="J7" s="20">
        <v>9840466</v>
      </c>
      <c r="K7" s="20">
        <v>3629509</v>
      </c>
      <c r="L7" s="20">
        <v>3438976</v>
      </c>
      <c r="M7" s="20">
        <v>3683296</v>
      </c>
      <c r="N7" s="20">
        <v>10751781</v>
      </c>
      <c r="O7" s="20">
        <v>3450208</v>
      </c>
      <c r="P7" s="20">
        <v>3417061</v>
      </c>
      <c r="Q7" s="20">
        <v>3759166</v>
      </c>
      <c r="R7" s="20">
        <v>10626435</v>
      </c>
      <c r="S7" s="20"/>
      <c r="T7" s="20"/>
      <c r="U7" s="20"/>
      <c r="V7" s="20"/>
      <c r="W7" s="20">
        <v>31218682</v>
      </c>
      <c r="X7" s="20">
        <v>35031564</v>
      </c>
      <c r="Y7" s="20">
        <v>-3812882</v>
      </c>
      <c r="Z7" s="21">
        <v>-10.884132949359612</v>
      </c>
      <c r="AA7" s="22">
        <v>46708752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19662694</v>
      </c>
      <c r="D9" s="18"/>
      <c r="E9" s="19"/>
      <c r="F9" s="20"/>
      <c r="G9" s="20">
        <v>8848191</v>
      </c>
      <c r="H9" s="20"/>
      <c r="I9" s="20"/>
      <c r="J9" s="20">
        <v>8848191</v>
      </c>
      <c r="K9" s="20"/>
      <c r="L9" s="20"/>
      <c r="M9" s="20">
        <v>7078527</v>
      </c>
      <c r="N9" s="20">
        <v>7078527</v>
      </c>
      <c r="O9" s="20"/>
      <c r="P9" s="20"/>
      <c r="Q9" s="20">
        <v>5308992</v>
      </c>
      <c r="R9" s="20">
        <v>5308992</v>
      </c>
      <c r="S9" s="20"/>
      <c r="T9" s="20"/>
      <c r="U9" s="20"/>
      <c r="V9" s="20"/>
      <c r="W9" s="20">
        <v>21235710</v>
      </c>
      <c r="X9" s="20"/>
      <c r="Y9" s="20">
        <v>21235710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11346</v>
      </c>
      <c r="R11" s="20">
        <v>11346</v>
      </c>
      <c r="S11" s="20"/>
      <c r="T11" s="20"/>
      <c r="U11" s="20"/>
      <c r="V11" s="20"/>
      <c r="W11" s="20">
        <v>11346</v>
      </c>
      <c r="X11" s="20"/>
      <c r="Y11" s="20">
        <v>11346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-15898211</v>
      </c>
      <c r="D14" s="18"/>
      <c r="E14" s="19"/>
      <c r="F14" s="20"/>
      <c r="G14" s="20">
        <v>-941517</v>
      </c>
      <c r="H14" s="20">
        <v>-1613927</v>
      </c>
      <c r="I14" s="20">
        <v>-1998851</v>
      </c>
      <c r="J14" s="20">
        <v>-4554295</v>
      </c>
      <c r="K14" s="20">
        <v>-1592178</v>
      </c>
      <c r="L14" s="20">
        <v>-1881108</v>
      </c>
      <c r="M14" s="20">
        <v>-2184201</v>
      </c>
      <c r="N14" s="20">
        <v>-5657487</v>
      </c>
      <c r="O14" s="20">
        <v>-1510685</v>
      </c>
      <c r="P14" s="20">
        <v>-1674747</v>
      </c>
      <c r="Q14" s="20">
        <v>-1179504</v>
      </c>
      <c r="R14" s="20">
        <v>-4364936</v>
      </c>
      <c r="S14" s="20"/>
      <c r="T14" s="20"/>
      <c r="U14" s="20"/>
      <c r="V14" s="20"/>
      <c r="W14" s="20">
        <v>-14576718</v>
      </c>
      <c r="X14" s="20"/>
      <c r="Y14" s="20">
        <v>-14576718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44441425</v>
      </c>
      <c r="D17" s="26">
        <f>SUM(D6:D16)</f>
        <v>0</v>
      </c>
      <c r="E17" s="27">
        <f t="shared" si="0"/>
        <v>44983462</v>
      </c>
      <c r="F17" s="28">
        <f t="shared" si="0"/>
        <v>46708752</v>
      </c>
      <c r="G17" s="28">
        <f t="shared" si="0"/>
        <v>11038462</v>
      </c>
      <c r="H17" s="28">
        <f t="shared" si="0"/>
        <v>1580921</v>
      </c>
      <c r="I17" s="28">
        <f t="shared" si="0"/>
        <v>1514979</v>
      </c>
      <c r="J17" s="28">
        <f t="shared" si="0"/>
        <v>14134362</v>
      </c>
      <c r="K17" s="28">
        <f t="shared" si="0"/>
        <v>2037331</v>
      </c>
      <c r="L17" s="28">
        <f t="shared" si="0"/>
        <v>1557868</v>
      </c>
      <c r="M17" s="28">
        <f t="shared" si="0"/>
        <v>8577622</v>
      </c>
      <c r="N17" s="28">
        <f t="shared" si="0"/>
        <v>12172821</v>
      </c>
      <c r="O17" s="28">
        <f t="shared" si="0"/>
        <v>1939523</v>
      </c>
      <c r="P17" s="28">
        <f t="shared" si="0"/>
        <v>1742314</v>
      </c>
      <c r="Q17" s="28">
        <f t="shared" si="0"/>
        <v>7900000</v>
      </c>
      <c r="R17" s="28">
        <f t="shared" si="0"/>
        <v>11581837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37889020</v>
      </c>
      <c r="X17" s="28">
        <f t="shared" si="0"/>
        <v>35031564</v>
      </c>
      <c r="Y17" s="28">
        <f t="shared" si="0"/>
        <v>2857456</v>
      </c>
      <c r="Z17" s="29">
        <f>+IF(X17&lt;&gt;0,+(Y17/X17)*100,0)</f>
        <v>8.1568039611363048</v>
      </c>
      <c r="AA17" s="30">
        <f>SUM(AA6:AA16)</f>
        <v>46708752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-16667435</v>
      </c>
      <c r="D28" s="18"/>
      <c r="E28" s="19"/>
      <c r="F28" s="20"/>
      <c r="G28" s="20">
        <v>-1173919</v>
      </c>
      <c r="H28" s="20">
        <v>-2151112</v>
      </c>
      <c r="I28" s="20">
        <v>-182638</v>
      </c>
      <c r="J28" s="20">
        <v>-3507669</v>
      </c>
      <c r="K28" s="20">
        <v>-6494361</v>
      </c>
      <c r="L28" s="20">
        <v>-3497207</v>
      </c>
      <c r="M28" s="20">
        <v>-6322755</v>
      </c>
      <c r="N28" s="20">
        <v>-16314323</v>
      </c>
      <c r="O28" s="20">
        <v>-1372406</v>
      </c>
      <c r="P28" s="20">
        <v>-5200607</v>
      </c>
      <c r="Q28" s="20">
        <v>-1449740</v>
      </c>
      <c r="R28" s="20">
        <v>-8022753</v>
      </c>
      <c r="S28" s="20"/>
      <c r="T28" s="20"/>
      <c r="U28" s="20"/>
      <c r="V28" s="20"/>
      <c r="W28" s="20">
        <v>-27844745</v>
      </c>
      <c r="X28" s="20"/>
      <c r="Y28" s="20">
        <v>-27844745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-16667435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-1173919</v>
      </c>
      <c r="H30" s="28">
        <f t="shared" si="1"/>
        <v>-2151112</v>
      </c>
      <c r="I30" s="28">
        <f t="shared" si="1"/>
        <v>-182638</v>
      </c>
      <c r="J30" s="28">
        <f t="shared" si="1"/>
        <v>-3507669</v>
      </c>
      <c r="K30" s="28">
        <f t="shared" si="1"/>
        <v>-6494361</v>
      </c>
      <c r="L30" s="28">
        <f t="shared" si="1"/>
        <v>-3497207</v>
      </c>
      <c r="M30" s="28">
        <f t="shared" si="1"/>
        <v>-6322755</v>
      </c>
      <c r="N30" s="28">
        <f t="shared" si="1"/>
        <v>-16314323</v>
      </c>
      <c r="O30" s="28">
        <f t="shared" si="1"/>
        <v>-1372406</v>
      </c>
      <c r="P30" s="28">
        <f t="shared" si="1"/>
        <v>-5200607</v>
      </c>
      <c r="Q30" s="28">
        <f t="shared" si="1"/>
        <v>-1449740</v>
      </c>
      <c r="R30" s="28">
        <f t="shared" si="1"/>
        <v>-8022753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-27844745</v>
      </c>
      <c r="X30" s="28">
        <f t="shared" si="1"/>
        <v>0</v>
      </c>
      <c r="Y30" s="28">
        <f t="shared" si="1"/>
        <v>-27844745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27773990</v>
      </c>
      <c r="D41" s="32">
        <f>+D17+D30+D39</f>
        <v>0</v>
      </c>
      <c r="E41" s="33">
        <f t="shared" si="3"/>
        <v>44983462</v>
      </c>
      <c r="F41" s="34">
        <f t="shared" si="3"/>
        <v>46708752</v>
      </c>
      <c r="G41" s="34">
        <f t="shared" si="3"/>
        <v>9864543</v>
      </c>
      <c r="H41" s="34">
        <f t="shared" si="3"/>
        <v>-570191</v>
      </c>
      <c r="I41" s="34">
        <f t="shared" si="3"/>
        <v>1332341</v>
      </c>
      <c r="J41" s="34">
        <f t="shared" si="3"/>
        <v>10626693</v>
      </c>
      <c r="K41" s="34">
        <f t="shared" si="3"/>
        <v>-4457030</v>
      </c>
      <c r="L41" s="34">
        <f t="shared" si="3"/>
        <v>-1939339</v>
      </c>
      <c r="M41" s="34">
        <f t="shared" si="3"/>
        <v>2254867</v>
      </c>
      <c r="N41" s="34">
        <f t="shared" si="3"/>
        <v>-4141502</v>
      </c>
      <c r="O41" s="34">
        <f t="shared" si="3"/>
        <v>567117</v>
      </c>
      <c r="P41" s="34">
        <f t="shared" si="3"/>
        <v>-3458293</v>
      </c>
      <c r="Q41" s="34">
        <f t="shared" si="3"/>
        <v>6450260</v>
      </c>
      <c r="R41" s="34">
        <f t="shared" si="3"/>
        <v>3559084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10044275</v>
      </c>
      <c r="X41" s="34">
        <f t="shared" si="3"/>
        <v>35031564</v>
      </c>
      <c r="Y41" s="34">
        <f t="shared" si="3"/>
        <v>-24987289</v>
      </c>
      <c r="Z41" s="35">
        <f>+IF(X41&lt;&gt;0,+(Y41/X41)*100,0)</f>
        <v>-71.327928721652285</v>
      </c>
      <c r="AA41" s="36">
        <f>+AA17+AA30+AA39</f>
        <v>46708752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9864543</v>
      </c>
      <c r="I42" s="34">
        <f>+H43+I60</f>
        <v>9294352</v>
      </c>
      <c r="J42" s="34">
        <f>+G42</f>
        <v>0</v>
      </c>
      <c r="K42" s="34">
        <f>+I43+K60</f>
        <v>10626693</v>
      </c>
      <c r="L42" s="34">
        <f>+K43+L60</f>
        <v>6169663</v>
      </c>
      <c r="M42" s="34">
        <f>+L43+M60</f>
        <v>4230324</v>
      </c>
      <c r="N42" s="34">
        <f>+K42</f>
        <v>10626693</v>
      </c>
      <c r="O42" s="34">
        <f>+M43+O60</f>
        <v>6485191</v>
      </c>
      <c r="P42" s="34">
        <f>+O43+P60</f>
        <v>7052308</v>
      </c>
      <c r="Q42" s="34">
        <f>+P43+Q60</f>
        <v>3594015</v>
      </c>
      <c r="R42" s="34">
        <f>+O42</f>
        <v>6485191</v>
      </c>
      <c r="S42" s="34">
        <f>+Q43+S60</f>
        <v>10044275</v>
      </c>
      <c r="T42" s="34">
        <f>+S43+T60</f>
        <v>10044275</v>
      </c>
      <c r="U42" s="34">
        <f>+T43+U60</f>
        <v>10044275</v>
      </c>
      <c r="V42" s="34">
        <f>+S42</f>
        <v>10044275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27773990</v>
      </c>
      <c r="D43" s="44">
        <f t="shared" ref="D43:AA43" si="4">+D41+D42</f>
        <v>0</v>
      </c>
      <c r="E43" s="45">
        <f t="shared" si="4"/>
        <v>44983462</v>
      </c>
      <c r="F43" s="46">
        <f t="shared" si="4"/>
        <v>46708752</v>
      </c>
      <c r="G43" s="46">
        <f t="shared" si="4"/>
        <v>9864543</v>
      </c>
      <c r="H43" s="46">
        <f t="shared" si="4"/>
        <v>9294352</v>
      </c>
      <c r="I43" s="46">
        <f t="shared" si="4"/>
        <v>10626693</v>
      </c>
      <c r="J43" s="46">
        <f>+I43</f>
        <v>10626693</v>
      </c>
      <c r="K43" s="46">
        <f t="shared" si="4"/>
        <v>6169663</v>
      </c>
      <c r="L43" s="46">
        <f t="shared" si="4"/>
        <v>4230324</v>
      </c>
      <c r="M43" s="46">
        <f t="shared" si="4"/>
        <v>6485191</v>
      </c>
      <c r="N43" s="46">
        <f>+M43</f>
        <v>6485191</v>
      </c>
      <c r="O43" s="46">
        <f t="shared" si="4"/>
        <v>7052308</v>
      </c>
      <c r="P43" s="46">
        <f t="shared" si="4"/>
        <v>3594015</v>
      </c>
      <c r="Q43" s="46">
        <f t="shared" si="4"/>
        <v>10044275</v>
      </c>
      <c r="R43" s="46">
        <f>+Q43</f>
        <v>10044275</v>
      </c>
      <c r="S43" s="46">
        <f t="shared" si="4"/>
        <v>10044275</v>
      </c>
      <c r="T43" s="46">
        <f t="shared" si="4"/>
        <v>10044275</v>
      </c>
      <c r="U43" s="46">
        <f t="shared" si="4"/>
        <v>10044275</v>
      </c>
      <c r="V43" s="46">
        <f>+U43</f>
        <v>10044275</v>
      </c>
      <c r="W43" s="46">
        <f>+V43</f>
        <v>10044275</v>
      </c>
      <c r="X43" s="46">
        <f t="shared" si="4"/>
        <v>35031564</v>
      </c>
      <c r="Y43" s="46">
        <f t="shared" si="4"/>
        <v>-24987289</v>
      </c>
      <c r="Z43" s="47">
        <f>+IF(X43&lt;&gt;0,+(Y43/X43)*100,0)</f>
        <v>-71.327928721652285</v>
      </c>
      <c r="AA43" s="48">
        <f t="shared" si="4"/>
        <v>46708752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9600261</v>
      </c>
      <c r="F7" s="20">
        <v>9600261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7200198</v>
      </c>
      <c r="Y7" s="20">
        <v>-7200198</v>
      </c>
      <c r="Z7" s="21">
        <v>-100</v>
      </c>
      <c r="AA7" s="22">
        <v>9600261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11854622</v>
      </c>
      <c r="F8" s="20">
        <v>11854622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5927311</v>
      </c>
      <c r="Y8" s="20">
        <v>-5927311</v>
      </c>
      <c r="Z8" s="21">
        <v>-100</v>
      </c>
      <c r="AA8" s="22">
        <v>11854622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-12382640</v>
      </c>
      <c r="D14" s="18"/>
      <c r="E14" s="19">
        <v>-590150</v>
      </c>
      <c r="F14" s="20">
        <v>-590150</v>
      </c>
      <c r="G14" s="20"/>
      <c r="H14" s="20">
        <v>-469877</v>
      </c>
      <c r="I14" s="20">
        <v>-992934</v>
      </c>
      <c r="J14" s="20">
        <v>-1462811</v>
      </c>
      <c r="K14" s="20"/>
      <c r="L14" s="20">
        <v>-670686</v>
      </c>
      <c r="M14" s="20">
        <v>-6475457</v>
      </c>
      <c r="N14" s="20">
        <v>-7146143</v>
      </c>
      <c r="O14" s="20">
        <v>-487239</v>
      </c>
      <c r="P14" s="20">
        <v>-507391</v>
      </c>
      <c r="Q14" s="20">
        <v>-5310478</v>
      </c>
      <c r="R14" s="20">
        <v>-6305108</v>
      </c>
      <c r="S14" s="20"/>
      <c r="T14" s="20"/>
      <c r="U14" s="20"/>
      <c r="V14" s="20"/>
      <c r="W14" s="20">
        <v>-14914062</v>
      </c>
      <c r="X14" s="20">
        <v>-442638</v>
      </c>
      <c r="Y14" s="20">
        <v>-14471424</v>
      </c>
      <c r="Z14" s="21">
        <v>3269.3587084705791</v>
      </c>
      <c r="AA14" s="22">
        <v>-590150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-13632816</v>
      </c>
      <c r="F15" s="20">
        <v>-13632816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-6816408</v>
      </c>
      <c r="Y15" s="20">
        <v>6816408</v>
      </c>
      <c r="Z15" s="21">
        <v>-100</v>
      </c>
      <c r="AA15" s="22">
        <v>-13632816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-12382640</v>
      </c>
      <c r="D17" s="26">
        <f>SUM(D6:D16)</f>
        <v>0</v>
      </c>
      <c r="E17" s="27">
        <f t="shared" si="0"/>
        <v>7231917</v>
      </c>
      <c r="F17" s="28">
        <f t="shared" si="0"/>
        <v>7231917</v>
      </c>
      <c r="G17" s="28">
        <f t="shared" si="0"/>
        <v>0</v>
      </c>
      <c r="H17" s="28">
        <f t="shared" si="0"/>
        <v>-469877</v>
      </c>
      <c r="I17" s="28">
        <f t="shared" si="0"/>
        <v>-992934</v>
      </c>
      <c r="J17" s="28">
        <f t="shared" si="0"/>
        <v>-1462811</v>
      </c>
      <c r="K17" s="28">
        <f t="shared" si="0"/>
        <v>0</v>
      </c>
      <c r="L17" s="28">
        <f t="shared" si="0"/>
        <v>-670686</v>
      </c>
      <c r="M17" s="28">
        <f t="shared" si="0"/>
        <v>-6475457</v>
      </c>
      <c r="N17" s="28">
        <f t="shared" si="0"/>
        <v>-7146143</v>
      </c>
      <c r="O17" s="28">
        <f t="shared" si="0"/>
        <v>-487239</v>
      </c>
      <c r="P17" s="28">
        <f t="shared" si="0"/>
        <v>-507391</v>
      </c>
      <c r="Q17" s="28">
        <f t="shared" si="0"/>
        <v>-5310478</v>
      </c>
      <c r="R17" s="28">
        <f t="shared" si="0"/>
        <v>-6305108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-14914062</v>
      </c>
      <c r="X17" s="28">
        <f t="shared" si="0"/>
        <v>5868463</v>
      </c>
      <c r="Y17" s="28">
        <f t="shared" si="0"/>
        <v>-20782525</v>
      </c>
      <c r="Z17" s="29">
        <f>+IF(X17&lt;&gt;0,+(Y17/X17)*100,0)</f>
        <v>-354.13915023405616</v>
      </c>
      <c r="AA17" s="30">
        <f>SUM(AA6:AA16)</f>
        <v>7231917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-20426268</v>
      </c>
      <c r="D28" s="18"/>
      <c r="E28" s="19"/>
      <c r="F28" s="20"/>
      <c r="G28" s="20">
        <v>-32210</v>
      </c>
      <c r="H28" s="20"/>
      <c r="I28" s="20"/>
      <c r="J28" s="20">
        <v>-32210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-32210</v>
      </c>
      <c r="X28" s="20"/>
      <c r="Y28" s="20">
        <v>-32210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-20426268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-32210</v>
      </c>
      <c r="H30" s="28">
        <f t="shared" si="1"/>
        <v>0</v>
      </c>
      <c r="I30" s="28">
        <f t="shared" si="1"/>
        <v>0</v>
      </c>
      <c r="J30" s="28">
        <f t="shared" si="1"/>
        <v>-32210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-32210</v>
      </c>
      <c r="X30" s="28">
        <f t="shared" si="1"/>
        <v>0</v>
      </c>
      <c r="Y30" s="28">
        <f t="shared" si="1"/>
        <v>-32210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-32808908</v>
      </c>
      <c r="D41" s="32">
        <f>+D17+D30+D39</f>
        <v>0</v>
      </c>
      <c r="E41" s="33">
        <f t="shared" si="3"/>
        <v>7231917</v>
      </c>
      <c r="F41" s="34">
        <f t="shared" si="3"/>
        <v>7231917</v>
      </c>
      <c r="G41" s="34">
        <f t="shared" si="3"/>
        <v>-32210</v>
      </c>
      <c r="H41" s="34">
        <f t="shared" si="3"/>
        <v>-469877</v>
      </c>
      <c r="I41" s="34">
        <f t="shared" si="3"/>
        <v>-992934</v>
      </c>
      <c r="J41" s="34">
        <f t="shared" si="3"/>
        <v>-1495021</v>
      </c>
      <c r="K41" s="34">
        <f t="shared" si="3"/>
        <v>0</v>
      </c>
      <c r="L41" s="34">
        <f t="shared" si="3"/>
        <v>-670686</v>
      </c>
      <c r="M41" s="34">
        <f t="shared" si="3"/>
        <v>-6475457</v>
      </c>
      <c r="N41" s="34">
        <f t="shared" si="3"/>
        <v>-7146143</v>
      </c>
      <c r="O41" s="34">
        <f t="shared" si="3"/>
        <v>-487239</v>
      </c>
      <c r="P41" s="34">
        <f t="shared" si="3"/>
        <v>-507391</v>
      </c>
      <c r="Q41" s="34">
        <f t="shared" si="3"/>
        <v>-5310478</v>
      </c>
      <c r="R41" s="34">
        <f t="shared" si="3"/>
        <v>-6305108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-14946272</v>
      </c>
      <c r="X41" s="34">
        <f t="shared" si="3"/>
        <v>5868463</v>
      </c>
      <c r="Y41" s="34">
        <f t="shared" si="3"/>
        <v>-20814735</v>
      </c>
      <c r="Z41" s="35">
        <f>+IF(X41&lt;&gt;0,+(Y41/X41)*100,0)</f>
        <v>-354.68801626592858</v>
      </c>
      <c r="AA41" s="36">
        <f>+AA17+AA30+AA39</f>
        <v>7231917</v>
      </c>
    </row>
    <row r="42" spans="1:27" x14ac:dyDescent="0.25">
      <c r="A42" s="23" t="s">
        <v>63</v>
      </c>
      <c r="B42" s="17" t="s">
        <v>64</v>
      </c>
      <c r="C42" s="32">
        <v>-13228747</v>
      </c>
      <c r="D42" s="32"/>
      <c r="E42" s="33"/>
      <c r="F42" s="34"/>
      <c r="G42" s="34">
        <v>-87075551</v>
      </c>
      <c r="H42" s="34">
        <f>+G43+H60</f>
        <v>-87107761</v>
      </c>
      <c r="I42" s="34">
        <f>+H43+I60</f>
        <v>-87577638</v>
      </c>
      <c r="J42" s="34">
        <f>+G42</f>
        <v>-87075551</v>
      </c>
      <c r="K42" s="34">
        <f>+I43+K60</f>
        <v>-88570572</v>
      </c>
      <c r="L42" s="34">
        <f>+K43+L60</f>
        <v>-88570572</v>
      </c>
      <c r="M42" s="34">
        <f>+L43+M60</f>
        <v>-89241258</v>
      </c>
      <c r="N42" s="34">
        <f>+K42</f>
        <v>-88570572</v>
      </c>
      <c r="O42" s="34">
        <f>+M43+O60</f>
        <v>-95716715</v>
      </c>
      <c r="P42" s="34">
        <f>+O43+P60</f>
        <v>-96203954</v>
      </c>
      <c r="Q42" s="34">
        <f>+P43+Q60</f>
        <v>-96711345</v>
      </c>
      <c r="R42" s="34">
        <f>+O42</f>
        <v>-95716715</v>
      </c>
      <c r="S42" s="34">
        <f>+Q43+S60</f>
        <v>-102021823</v>
      </c>
      <c r="T42" s="34">
        <f>+S43+T60</f>
        <v>-102021823</v>
      </c>
      <c r="U42" s="34">
        <f>+T43+U60</f>
        <v>-102021823</v>
      </c>
      <c r="V42" s="34">
        <f>+S42</f>
        <v>-102021823</v>
      </c>
      <c r="W42" s="34">
        <f>+G42</f>
        <v>-87075551</v>
      </c>
      <c r="X42" s="34"/>
      <c r="Y42" s="34">
        <f>+W42-X42</f>
        <v>-87075551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-46037655</v>
      </c>
      <c r="D43" s="44">
        <f t="shared" ref="D43:AA43" si="4">+D41+D42</f>
        <v>0</v>
      </c>
      <c r="E43" s="45">
        <f t="shared" si="4"/>
        <v>7231917</v>
      </c>
      <c r="F43" s="46">
        <f t="shared" si="4"/>
        <v>7231917</v>
      </c>
      <c r="G43" s="46">
        <f t="shared" si="4"/>
        <v>-87107761</v>
      </c>
      <c r="H43" s="46">
        <f t="shared" si="4"/>
        <v>-87577638</v>
      </c>
      <c r="I43" s="46">
        <f t="shared" si="4"/>
        <v>-88570572</v>
      </c>
      <c r="J43" s="46">
        <f>+I43</f>
        <v>-88570572</v>
      </c>
      <c r="K43" s="46">
        <f t="shared" si="4"/>
        <v>-88570572</v>
      </c>
      <c r="L43" s="46">
        <f t="shared" si="4"/>
        <v>-89241258</v>
      </c>
      <c r="M43" s="46">
        <f t="shared" si="4"/>
        <v>-95716715</v>
      </c>
      <c r="N43" s="46">
        <f>+M43</f>
        <v>-95716715</v>
      </c>
      <c r="O43" s="46">
        <f t="shared" si="4"/>
        <v>-96203954</v>
      </c>
      <c r="P43" s="46">
        <f t="shared" si="4"/>
        <v>-96711345</v>
      </c>
      <c r="Q43" s="46">
        <f t="shared" si="4"/>
        <v>-102021823</v>
      </c>
      <c r="R43" s="46">
        <f>+Q43</f>
        <v>-102021823</v>
      </c>
      <c r="S43" s="46">
        <f t="shared" si="4"/>
        <v>-102021823</v>
      </c>
      <c r="T43" s="46">
        <f t="shared" si="4"/>
        <v>-102021823</v>
      </c>
      <c r="U43" s="46">
        <f t="shared" si="4"/>
        <v>-102021823</v>
      </c>
      <c r="V43" s="46">
        <f>+U43</f>
        <v>-102021823</v>
      </c>
      <c r="W43" s="46">
        <f>+V43</f>
        <v>-102021823</v>
      </c>
      <c r="X43" s="46">
        <f t="shared" si="4"/>
        <v>5868463</v>
      </c>
      <c r="Y43" s="46">
        <f t="shared" si="4"/>
        <v>-107890286</v>
      </c>
      <c r="Z43" s="47">
        <f>+IF(X43&lt;&gt;0,+(Y43/X43)*100,0)</f>
        <v>-1838.4760370816005</v>
      </c>
      <c r="AA43" s="48">
        <f t="shared" si="4"/>
        <v>7231917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-87075551</v>
      </c>
      <c r="J60">
        <v>-87075551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6015</v>
      </c>
      <c r="D7" s="18"/>
      <c r="E7" s="19"/>
      <c r="F7" s="20"/>
      <c r="G7" s="20">
        <v>1499</v>
      </c>
      <c r="H7" s="20">
        <v>548</v>
      </c>
      <c r="I7" s="20">
        <v>974</v>
      </c>
      <c r="J7" s="20">
        <v>3021</v>
      </c>
      <c r="K7" s="20">
        <v>420</v>
      </c>
      <c r="L7" s="20">
        <v>783</v>
      </c>
      <c r="M7" s="20">
        <v>809</v>
      </c>
      <c r="N7" s="20">
        <v>2012</v>
      </c>
      <c r="O7" s="20">
        <v>409</v>
      </c>
      <c r="P7" s="20"/>
      <c r="Q7" s="20"/>
      <c r="R7" s="20">
        <v>409</v>
      </c>
      <c r="S7" s="20"/>
      <c r="T7" s="20"/>
      <c r="U7" s="20"/>
      <c r="V7" s="20"/>
      <c r="W7" s="20">
        <v>5442</v>
      </c>
      <c r="X7" s="20"/>
      <c r="Y7" s="20">
        <v>5442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199960</v>
      </c>
      <c r="D8" s="18"/>
      <c r="E8" s="19">
        <v>51892</v>
      </c>
      <c r="F8" s="20">
        <v>51892</v>
      </c>
      <c r="G8" s="20"/>
      <c r="H8" s="20"/>
      <c r="I8" s="20"/>
      <c r="J8" s="20"/>
      <c r="K8" s="20"/>
      <c r="L8" s="20"/>
      <c r="M8" s="20"/>
      <c r="N8" s="20"/>
      <c r="O8" s="20">
        <v>1872</v>
      </c>
      <c r="P8" s="20"/>
      <c r="Q8" s="20"/>
      <c r="R8" s="20">
        <v>1872</v>
      </c>
      <c r="S8" s="20"/>
      <c r="T8" s="20"/>
      <c r="U8" s="20"/>
      <c r="V8" s="20"/>
      <c r="W8" s="20">
        <v>1872</v>
      </c>
      <c r="X8" s="20">
        <v>38916</v>
      </c>
      <c r="Y8" s="20">
        <v>-37044</v>
      </c>
      <c r="Z8" s="21">
        <v>-95.189639222941722</v>
      </c>
      <c r="AA8" s="22">
        <v>51892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9330939</v>
      </c>
      <c r="F9" s="20">
        <v>9330939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6998202</v>
      </c>
      <c r="Y9" s="20">
        <v>-6998202</v>
      </c>
      <c r="Z9" s="21">
        <v>-100</v>
      </c>
      <c r="AA9" s="22">
        <v>9330939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6786868</v>
      </c>
      <c r="F11" s="20">
        <v>6786868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5090148</v>
      </c>
      <c r="Y11" s="20">
        <v>-5090148</v>
      </c>
      <c r="Z11" s="21">
        <v>-100</v>
      </c>
      <c r="AA11" s="22">
        <v>6786868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-10394100</v>
      </c>
      <c r="D14" s="18"/>
      <c r="E14" s="19"/>
      <c r="F14" s="20"/>
      <c r="G14" s="20">
        <v>-214441</v>
      </c>
      <c r="H14" s="20">
        <v>-268376</v>
      </c>
      <c r="I14" s="20">
        <v>-949883</v>
      </c>
      <c r="J14" s="20">
        <v>-1432700</v>
      </c>
      <c r="K14" s="20">
        <v>-872463</v>
      </c>
      <c r="L14" s="20">
        <v>-435339</v>
      </c>
      <c r="M14" s="20">
        <v>-576444</v>
      </c>
      <c r="N14" s="20">
        <v>-1884246</v>
      </c>
      <c r="O14" s="20">
        <v>-574828</v>
      </c>
      <c r="P14" s="20">
        <v>-85280</v>
      </c>
      <c r="Q14" s="20">
        <v>-1621564</v>
      </c>
      <c r="R14" s="20">
        <v>-2281672</v>
      </c>
      <c r="S14" s="20"/>
      <c r="T14" s="20"/>
      <c r="U14" s="20"/>
      <c r="V14" s="20"/>
      <c r="W14" s="20">
        <v>-5598618</v>
      </c>
      <c r="X14" s="20"/>
      <c r="Y14" s="20">
        <v>-5598618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-10188125</v>
      </c>
      <c r="D17" s="26">
        <f>SUM(D6:D16)</f>
        <v>0</v>
      </c>
      <c r="E17" s="27">
        <f t="shared" si="0"/>
        <v>16169699</v>
      </c>
      <c r="F17" s="28">
        <f t="shared" si="0"/>
        <v>16169699</v>
      </c>
      <c r="G17" s="28">
        <f t="shared" si="0"/>
        <v>-212942</v>
      </c>
      <c r="H17" s="28">
        <f t="shared" si="0"/>
        <v>-267828</v>
      </c>
      <c r="I17" s="28">
        <f t="shared" si="0"/>
        <v>-948909</v>
      </c>
      <c r="J17" s="28">
        <f t="shared" si="0"/>
        <v>-1429679</v>
      </c>
      <c r="K17" s="28">
        <f t="shared" si="0"/>
        <v>-872043</v>
      </c>
      <c r="L17" s="28">
        <f t="shared" si="0"/>
        <v>-434556</v>
      </c>
      <c r="M17" s="28">
        <f t="shared" si="0"/>
        <v>-575635</v>
      </c>
      <c r="N17" s="28">
        <f t="shared" si="0"/>
        <v>-1882234</v>
      </c>
      <c r="O17" s="28">
        <f t="shared" si="0"/>
        <v>-572547</v>
      </c>
      <c r="P17" s="28">
        <f t="shared" si="0"/>
        <v>-85280</v>
      </c>
      <c r="Q17" s="28">
        <f t="shared" si="0"/>
        <v>-1621564</v>
      </c>
      <c r="R17" s="28">
        <f t="shared" si="0"/>
        <v>-2279391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-5591304</v>
      </c>
      <c r="X17" s="28">
        <f t="shared" si="0"/>
        <v>12127266</v>
      </c>
      <c r="Y17" s="28">
        <f t="shared" si="0"/>
        <v>-17718570</v>
      </c>
      <c r="Z17" s="29">
        <f>+IF(X17&lt;&gt;0,+(Y17/X17)*100,0)</f>
        <v>-146.10523097291673</v>
      </c>
      <c r="AA17" s="30">
        <f>SUM(AA6:AA16)</f>
        <v>16169699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-937342</v>
      </c>
      <c r="D28" s="18"/>
      <c r="E28" s="19">
        <v>-1000000</v>
      </c>
      <c r="F28" s="20">
        <v>-1000000</v>
      </c>
      <c r="G28" s="20"/>
      <c r="H28" s="20"/>
      <c r="I28" s="20">
        <v>-168000</v>
      </c>
      <c r="J28" s="20">
        <v>-168000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-168000</v>
      </c>
      <c r="X28" s="20">
        <v>-750000</v>
      </c>
      <c r="Y28" s="20">
        <v>582000</v>
      </c>
      <c r="Z28" s="21">
        <v>-77.600000000000009</v>
      </c>
      <c r="AA28" s="22">
        <v>-1000000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-937342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-1000000</v>
      </c>
      <c r="G30" s="28">
        <f t="shared" si="1"/>
        <v>0</v>
      </c>
      <c r="H30" s="28">
        <f t="shared" si="1"/>
        <v>0</v>
      </c>
      <c r="I30" s="28">
        <f t="shared" si="1"/>
        <v>-168000</v>
      </c>
      <c r="J30" s="28">
        <f t="shared" si="1"/>
        <v>-168000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-168000</v>
      </c>
      <c r="X30" s="28">
        <f t="shared" si="1"/>
        <v>-750000</v>
      </c>
      <c r="Y30" s="28">
        <f t="shared" si="1"/>
        <v>582000</v>
      </c>
      <c r="Z30" s="29">
        <f>+IF(X30&lt;&gt;0,+(Y30/X30)*100,0)</f>
        <v>-77.600000000000009</v>
      </c>
      <c r="AA30" s="30">
        <f>SUM(AA21:AA29)</f>
        <v>-1000000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-11125467</v>
      </c>
      <c r="D41" s="32">
        <f>+D17+D30+D39</f>
        <v>0</v>
      </c>
      <c r="E41" s="33">
        <f t="shared" si="3"/>
        <v>15169699</v>
      </c>
      <c r="F41" s="34">
        <f t="shared" si="3"/>
        <v>15169699</v>
      </c>
      <c r="G41" s="34">
        <f t="shared" si="3"/>
        <v>-212942</v>
      </c>
      <c r="H41" s="34">
        <f t="shared" si="3"/>
        <v>-267828</v>
      </c>
      <c r="I41" s="34">
        <f t="shared" si="3"/>
        <v>-1116909</v>
      </c>
      <c r="J41" s="34">
        <f t="shared" si="3"/>
        <v>-1597679</v>
      </c>
      <c r="K41" s="34">
        <f t="shared" si="3"/>
        <v>-872043</v>
      </c>
      <c r="L41" s="34">
        <f t="shared" si="3"/>
        <v>-434556</v>
      </c>
      <c r="M41" s="34">
        <f t="shared" si="3"/>
        <v>-575635</v>
      </c>
      <c r="N41" s="34">
        <f t="shared" si="3"/>
        <v>-1882234</v>
      </c>
      <c r="O41" s="34">
        <f t="shared" si="3"/>
        <v>-572547</v>
      </c>
      <c r="P41" s="34">
        <f t="shared" si="3"/>
        <v>-85280</v>
      </c>
      <c r="Q41" s="34">
        <f t="shared" si="3"/>
        <v>-1621564</v>
      </c>
      <c r="R41" s="34">
        <f t="shared" si="3"/>
        <v>-2279391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-5759304</v>
      </c>
      <c r="X41" s="34">
        <f t="shared" si="3"/>
        <v>11377266</v>
      </c>
      <c r="Y41" s="34">
        <f t="shared" si="3"/>
        <v>-17136570</v>
      </c>
      <c r="Z41" s="35">
        <f>+IF(X41&lt;&gt;0,+(Y41/X41)*100,0)</f>
        <v>-150.62115977599541</v>
      </c>
      <c r="AA41" s="36">
        <f>+AA17+AA30+AA39</f>
        <v>15169699</v>
      </c>
    </row>
    <row r="42" spans="1:27" x14ac:dyDescent="0.25">
      <c r="A42" s="23" t="s">
        <v>63</v>
      </c>
      <c r="B42" s="17" t="s">
        <v>64</v>
      </c>
      <c r="C42" s="32">
        <v>-32560303</v>
      </c>
      <c r="D42" s="32"/>
      <c r="E42" s="33"/>
      <c r="F42" s="34"/>
      <c r="G42" s="34">
        <v>-43684455</v>
      </c>
      <c r="H42" s="34">
        <f>+G43+H60</f>
        <v>-43897397</v>
      </c>
      <c r="I42" s="34">
        <f>+H43+I60</f>
        <v>-44165225</v>
      </c>
      <c r="J42" s="34">
        <f>+G42</f>
        <v>-43684455</v>
      </c>
      <c r="K42" s="34">
        <f>+I43+K60</f>
        <v>-45282134</v>
      </c>
      <c r="L42" s="34">
        <f>+K43+L60</f>
        <v>-46154177</v>
      </c>
      <c r="M42" s="34">
        <f>+L43+M60</f>
        <v>-46588733</v>
      </c>
      <c r="N42" s="34">
        <f>+K42</f>
        <v>-45282134</v>
      </c>
      <c r="O42" s="34">
        <f>+M43+O60</f>
        <v>-47164368</v>
      </c>
      <c r="P42" s="34">
        <f>+O43+P60</f>
        <v>-47736915</v>
      </c>
      <c r="Q42" s="34">
        <f>+P43+Q60</f>
        <v>-47822195</v>
      </c>
      <c r="R42" s="34">
        <f>+O42</f>
        <v>-47164368</v>
      </c>
      <c r="S42" s="34">
        <f>+Q43+S60</f>
        <v>-49443759</v>
      </c>
      <c r="T42" s="34">
        <f>+S43+T60</f>
        <v>-49443759</v>
      </c>
      <c r="U42" s="34">
        <f>+T43+U60</f>
        <v>-49443759</v>
      </c>
      <c r="V42" s="34">
        <f>+S42</f>
        <v>-49443759</v>
      </c>
      <c r="W42" s="34">
        <f>+G42</f>
        <v>-43684455</v>
      </c>
      <c r="X42" s="34"/>
      <c r="Y42" s="34">
        <f>+W42-X42</f>
        <v>-43684455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-43685770</v>
      </c>
      <c r="D43" s="44">
        <f t="shared" ref="D43:AA43" si="4">+D41+D42</f>
        <v>0</v>
      </c>
      <c r="E43" s="45">
        <f t="shared" si="4"/>
        <v>15169699</v>
      </c>
      <c r="F43" s="46">
        <f t="shared" si="4"/>
        <v>15169699</v>
      </c>
      <c r="G43" s="46">
        <f t="shared" si="4"/>
        <v>-43897397</v>
      </c>
      <c r="H43" s="46">
        <f t="shared" si="4"/>
        <v>-44165225</v>
      </c>
      <c r="I43" s="46">
        <f t="shared" si="4"/>
        <v>-45282134</v>
      </c>
      <c r="J43" s="46">
        <f>+I43</f>
        <v>-45282134</v>
      </c>
      <c r="K43" s="46">
        <f t="shared" si="4"/>
        <v>-46154177</v>
      </c>
      <c r="L43" s="46">
        <f t="shared" si="4"/>
        <v>-46588733</v>
      </c>
      <c r="M43" s="46">
        <f t="shared" si="4"/>
        <v>-47164368</v>
      </c>
      <c r="N43" s="46">
        <f>+M43</f>
        <v>-47164368</v>
      </c>
      <c r="O43" s="46">
        <f t="shared" si="4"/>
        <v>-47736915</v>
      </c>
      <c r="P43" s="46">
        <f t="shared" si="4"/>
        <v>-47822195</v>
      </c>
      <c r="Q43" s="46">
        <f t="shared" si="4"/>
        <v>-49443759</v>
      </c>
      <c r="R43" s="46">
        <f>+Q43</f>
        <v>-49443759</v>
      </c>
      <c r="S43" s="46">
        <f t="shared" si="4"/>
        <v>-49443759</v>
      </c>
      <c r="T43" s="46">
        <f t="shared" si="4"/>
        <v>-49443759</v>
      </c>
      <c r="U43" s="46">
        <f t="shared" si="4"/>
        <v>-49443759</v>
      </c>
      <c r="V43" s="46">
        <f>+U43</f>
        <v>-49443759</v>
      </c>
      <c r="W43" s="46">
        <f>+V43</f>
        <v>-49443759</v>
      </c>
      <c r="X43" s="46">
        <f t="shared" si="4"/>
        <v>11377266</v>
      </c>
      <c r="Y43" s="46">
        <f t="shared" si="4"/>
        <v>-60821025</v>
      </c>
      <c r="Z43" s="47">
        <f>+IF(X43&lt;&gt;0,+(Y43/X43)*100,0)</f>
        <v>-534.58383587058609</v>
      </c>
      <c r="AA43" s="48">
        <f t="shared" si="4"/>
        <v>15169699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-43684455</v>
      </c>
      <c r="J60">
        <v>-43684455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99560123</v>
      </c>
      <c r="D7" s="18"/>
      <c r="E7" s="19">
        <v>134692934</v>
      </c>
      <c r="F7" s="20">
        <v>140212934</v>
      </c>
      <c r="G7" s="20">
        <v>10457121</v>
      </c>
      <c r="H7" s="20">
        <v>9576606</v>
      </c>
      <c r="I7" s="20">
        <v>11350926</v>
      </c>
      <c r="J7" s="20">
        <v>31384653</v>
      </c>
      <c r="K7" s="20">
        <v>10661944</v>
      </c>
      <c r="L7" s="20">
        <v>8288999</v>
      </c>
      <c r="M7" s="20">
        <v>8552892</v>
      </c>
      <c r="N7" s="20">
        <v>27503835</v>
      </c>
      <c r="O7" s="20">
        <v>8587807</v>
      </c>
      <c r="P7" s="20">
        <v>8400246</v>
      </c>
      <c r="Q7" s="20">
        <v>7245509</v>
      </c>
      <c r="R7" s="20">
        <v>24233562</v>
      </c>
      <c r="S7" s="20"/>
      <c r="T7" s="20"/>
      <c r="U7" s="20"/>
      <c r="V7" s="20"/>
      <c r="W7" s="20">
        <v>83122050</v>
      </c>
      <c r="X7" s="20">
        <v>131795235</v>
      </c>
      <c r="Y7" s="20">
        <v>-48673185</v>
      </c>
      <c r="Z7" s="21">
        <v>-36.930914080467325</v>
      </c>
      <c r="AA7" s="22">
        <v>140212934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2218265</v>
      </c>
      <c r="F8" s="20">
        <v>2218265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1061041</v>
      </c>
      <c r="Y8" s="20">
        <v>-1061041</v>
      </c>
      <c r="Z8" s="21">
        <v>-100</v>
      </c>
      <c r="AA8" s="22">
        <v>2218265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24902075</v>
      </c>
      <c r="F9" s="20">
        <v>24902075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24902075</v>
      </c>
      <c r="Y9" s="20">
        <v>-24902075</v>
      </c>
      <c r="Z9" s="21">
        <v>-100</v>
      </c>
      <c r="AA9" s="22">
        <v>24902075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-98407511</v>
      </c>
      <c r="D14" s="18"/>
      <c r="E14" s="19"/>
      <c r="F14" s="20"/>
      <c r="G14" s="20">
        <v>-9826905</v>
      </c>
      <c r="H14" s="20">
        <v>-6511012</v>
      </c>
      <c r="I14" s="20">
        <v>-9571898</v>
      </c>
      <c r="J14" s="20">
        <v>-25909815</v>
      </c>
      <c r="K14" s="20">
        <v>-5109598</v>
      </c>
      <c r="L14" s="20">
        <v>-6725209</v>
      </c>
      <c r="M14" s="20">
        <v>-4366622</v>
      </c>
      <c r="N14" s="20">
        <v>-16201429</v>
      </c>
      <c r="O14" s="20">
        <v>-5258867</v>
      </c>
      <c r="P14" s="20">
        <v>-6552432</v>
      </c>
      <c r="Q14" s="20">
        <v>-4265328</v>
      </c>
      <c r="R14" s="20">
        <v>-16076627</v>
      </c>
      <c r="S14" s="20"/>
      <c r="T14" s="20"/>
      <c r="U14" s="20"/>
      <c r="V14" s="20"/>
      <c r="W14" s="20">
        <v>-58187871</v>
      </c>
      <c r="X14" s="20"/>
      <c r="Y14" s="20">
        <v>-58187871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>
        <v>-7790820</v>
      </c>
      <c r="F15" s="20">
        <v>-7790820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-4051226</v>
      </c>
      <c r="Y15" s="20">
        <v>4051226</v>
      </c>
      <c r="Z15" s="21">
        <v>-100</v>
      </c>
      <c r="AA15" s="22">
        <v>-7790820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1152612</v>
      </c>
      <c r="D17" s="26">
        <f>SUM(D6:D16)</f>
        <v>0</v>
      </c>
      <c r="E17" s="27">
        <f t="shared" si="0"/>
        <v>154022454</v>
      </c>
      <c r="F17" s="28">
        <f t="shared" si="0"/>
        <v>159542454</v>
      </c>
      <c r="G17" s="28">
        <f t="shared" si="0"/>
        <v>630216</v>
      </c>
      <c r="H17" s="28">
        <f t="shared" si="0"/>
        <v>3065594</v>
      </c>
      <c r="I17" s="28">
        <f t="shared" si="0"/>
        <v>1779028</v>
      </c>
      <c r="J17" s="28">
        <f t="shared" si="0"/>
        <v>5474838</v>
      </c>
      <c r="K17" s="28">
        <f t="shared" si="0"/>
        <v>5552346</v>
      </c>
      <c r="L17" s="28">
        <f t="shared" si="0"/>
        <v>1563790</v>
      </c>
      <c r="M17" s="28">
        <f t="shared" si="0"/>
        <v>4186270</v>
      </c>
      <c r="N17" s="28">
        <f t="shared" si="0"/>
        <v>11302406</v>
      </c>
      <c r="O17" s="28">
        <f t="shared" si="0"/>
        <v>3328940</v>
      </c>
      <c r="P17" s="28">
        <f t="shared" si="0"/>
        <v>1847814</v>
      </c>
      <c r="Q17" s="28">
        <f t="shared" si="0"/>
        <v>2980181</v>
      </c>
      <c r="R17" s="28">
        <f t="shared" si="0"/>
        <v>8156935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24934179</v>
      </c>
      <c r="X17" s="28">
        <f t="shared" si="0"/>
        <v>153707125</v>
      </c>
      <c r="Y17" s="28">
        <f t="shared" si="0"/>
        <v>-128772946</v>
      </c>
      <c r="Z17" s="29">
        <f>+IF(X17&lt;&gt;0,+(Y17/X17)*100,0)</f>
        <v>-83.778124143561982</v>
      </c>
      <c r="AA17" s="30">
        <f>SUM(AA6:AA16)</f>
        <v>159542454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-245507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-36292254</v>
      </c>
      <c r="D28" s="18"/>
      <c r="E28" s="19">
        <v>-21851933</v>
      </c>
      <c r="F28" s="20">
        <v>-31462552</v>
      </c>
      <c r="G28" s="20">
        <v>-1755877</v>
      </c>
      <c r="H28" s="20">
        <v>-292965</v>
      </c>
      <c r="I28" s="20"/>
      <c r="J28" s="20">
        <v>-2048842</v>
      </c>
      <c r="K28" s="20">
        <v>-2367410</v>
      </c>
      <c r="L28" s="20">
        <v>-3850535</v>
      </c>
      <c r="M28" s="20">
        <v>-506385</v>
      </c>
      <c r="N28" s="20">
        <v>-6724330</v>
      </c>
      <c r="O28" s="20">
        <v>-23560</v>
      </c>
      <c r="P28" s="20"/>
      <c r="Q28" s="20">
        <v>-301987</v>
      </c>
      <c r="R28" s="20">
        <v>-325547</v>
      </c>
      <c r="S28" s="20"/>
      <c r="T28" s="20"/>
      <c r="U28" s="20"/>
      <c r="V28" s="20"/>
      <c r="W28" s="20">
        <v>-9098719</v>
      </c>
      <c r="X28" s="20">
        <v>-18874484</v>
      </c>
      <c r="Y28" s="20">
        <v>9775765</v>
      </c>
      <c r="Z28" s="21">
        <v>-51.793548369322309</v>
      </c>
      <c r="AA28" s="22">
        <v>-31462552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-36537761</v>
      </c>
      <c r="D30" s="26">
        <f t="shared" ref="D30:Y30" si="1">SUM(D21:D29)</f>
        <v>0</v>
      </c>
      <c r="E30" s="27">
        <f t="shared" si="1"/>
        <v>-21851933</v>
      </c>
      <c r="F30" s="28">
        <f t="shared" si="1"/>
        <v>-31462552</v>
      </c>
      <c r="G30" s="28">
        <f t="shared" si="1"/>
        <v>-1755877</v>
      </c>
      <c r="H30" s="28">
        <f t="shared" si="1"/>
        <v>-292965</v>
      </c>
      <c r="I30" s="28">
        <f t="shared" si="1"/>
        <v>0</v>
      </c>
      <c r="J30" s="28">
        <f t="shared" si="1"/>
        <v>-2048842</v>
      </c>
      <c r="K30" s="28">
        <f t="shared" si="1"/>
        <v>-2367410</v>
      </c>
      <c r="L30" s="28">
        <f t="shared" si="1"/>
        <v>-3850535</v>
      </c>
      <c r="M30" s="28">
        <f t="shared" si="1"/>
        <v>-506385</v>
      </c>
      <c r="N30" s="28">
        <f t="shared" si="1"/>
        <v>-6724330</v>
      </c>
      <c r="O30" s="28">
        <f t="shared" si="1"/>
        <v>-23560</v>
      </c>
      <c r="P30" s="28">
        <f t="shared" si="1"/>
        <v>0</v>
      </c>
      <c r="Q30" s="28">
        <f t="shared" si="1"/>
        <v>-301987</v>
      </c>
      <c r="R30" s="28">
        <f t="shared" si="1"/>
        <v>-325547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-9098719</v>
      </c>
      <c r="X30" s="28">
        <f t="shared" si="1"/>
        <v>-18874484</v>
      </c>
      <c r="Y30" s="28">
        <f t="shared" si="1"/>
        <v>9775765</v>
      </c>
      <c r="Z30" s="29">
        <f>+IF(X30&lt;&gt;0,+(Y30/X30)*100,0)</f>
        <v>-51.793548369322309</v>
      </c>
      <c r="AA30" s="30">
        <f>SUM(AA21:AA29)</f>
        <v>-31462552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-35385149</v>
      </c>
      <c r="D41" s="32">
        <f>+D17+D30+D39</f>
        <v>0</v>
      </c>
      <c r="E41" s="33">
        <f t="shared" si="3"/>
        <v>132170521</v>
      </c>
      <c r="F41" s="34">
        <f t="shared" si="3"/>
        <v>128079902</v>
      </c>
      <c r="G41" s="34">
        <f t="shared" si="3"/>
        <v>-1125661</v>
      </c>
      <c r="H41" s="34">
        <f t="shared" si="3"/>
        <v>2772629</v>
      </c>
      <c r="I41" s="34">
        <f t="shared" si="3"/>
        <v>1779028</v>
      </c>
      <c r="J41" s="34">
        <f t="shared" si="3"/>
        <v>3425996</v>
      </c>
      <c r="K41" s="34">
        <f t="shared" si="3"/>
        <v>3184936</v>
      </c>
      <c r="L41" s="34">
        <f t="shared" si="3"/>
        <v>-2286745</v>
      </c>
      <c r="M41" s="34">
        <f t="shared" si="3"/>
        <v>3679885</v>
      </c>
      <c r="N41" s="34">
        <f t="shared" si="3"/>
        <v>4578076</v>
      </c>
      <c r="O41" s="34">
        <f t="shared" si="3"/>
        <v>3305380</v>
      </c>
      <c r="P41" s="34">
        <f t="shared" si="3"/>
        <v>1847814</v>
      </c>
      <c r="Q41" s="34">
        <f t="shared" si="3"/>
        <v>2678194</v>
      </c>
      <c r="R41" s="34">
        <f t="shared" si="3"/>
        <v>7831388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15835460</v>
      </c>
      <c r="X41" s="34">
        <f t="shared" si="3"/>
        <v>134832641</v>
      </c>
      <c r="Y41" s="34">
        <f t="shared" si="3"/>
        <v>-118997181</v>
      </c>
      <c r="Z41" s="35">
        <f>+IF(X41&lt;&gt;0,+(Y41/X41)*100,0)</f>
        <v>-88.255469979261179</v>
      </c>
      <c r="AA41" s="36">
        <f>+AA17+AA30+AA39</f>
        <v>128079902</v>
      </c>
    </row>
    <row r="42" spans="1:27" x14ac:dyDescent="0.25">
      <c r="A42" s="23" t="s">
        <v>63</v>
      </c>
      <c r="B42" s="17" t="s">
        <v>64</v>
      </c>
      <c r="C42" s="32">
        <v>-92521793</v>
      </c>
      <c r="D42" s="32"/>
      <c r="E42" s="33"/>
      <c r="F42" s="34"/>
      <c r="G42" s="34"/>
      <c r="H42" s="34">
        <f>+G43+H60</f>
        <v>-1125661</v>
      </c>
      <c r="I42" s="34">
        <f>+H43+I60</f>
        <v>-126162281</v>
      </c>
      <c r="J42" s="34">
        <f>+G42</f>
        <v>0</v>
      </c>
      <c r="K42" s="34">
        <f>+I43+K60</f>
        <v>-124383253</v>
      </c>
      <c r="L42" s="34">
        <f>+K43+L60</f>
        <v>-121198317</v>
      </c>
      <c r="M42" s="34">
        <f>+L43+M60</f>
        <v>-123485062</v>
      </c>
      <c r="N42" s="34">
        <f>+K42</f>
        <v>-124383253</v>
      </c>
      <c r="O42" s="34">
        <f>+M43+O60</f>
        <v>-119805177</v>
      </c>
      <c r="P42" s="34">
        <f>+O43+P60</f>
        <v>-116499797</v>
      </c>
      <c r="Q42" s="34">
        <f>+P43+Q60</f>
        <v>-114651983</v>
      </c>
      <c r="R42" s="34">
        <f>+O42</f>
        <v>-119805177</v>
      </c>
      <c r="S42" s="34">
        <f>+Q43+S60</f>
        <v>-111973789</v>
      </c>
      <c r="T42" s="34">
        <f>+S43+T60</f>
        <v>-111973789</v>
      </c>
      <c r="U42" s="34">
        <f>+T43+U60</f>
        <v>-111973789</v>
      </c>
      <c r="V42" s="34">
        <f>+S42</f>
        <v>-111973789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-127906942</v>
      </c>
      <c r="D43" s="44">
        <f t="shared" ref="D43:AA43" si="4">+D41+D42</f>
        <v>0</v>
      </c>
      <c r="E43" s="45">
        <f t="shared" si="4"/>
        <v>132170521</v>
      </c>
      <c r="F43" s="46">
        <f t="shared" si="4"/>
        <v>128079902</v>
      </c>
      <c r="G43" s="46">
        <f t="shared" si="4"/>
        <v>-1125661</v>
      </c>
      <c r="H43" s="46">
        <f t="shared" si="4"/>
        <v>1646968</v>
      </c>
      <c r="I43" s="46">
        <f t="shared" si="4"/>
        <v>-124383253</v>
      </c>
      <c r="J43" s="46">
        <f>+I43</f>
        <v>-124383253</v>
      </c>
      <c r="K43" s="46">
        <f t="shared" si="4"/>
        <v>-121198317</v>
      </c>
      <c r="L43" s="46">
        <f t="shared" si="4"/>
        <v>-123485062</v>
      </c>
      <c r="M43" s="46">
        <f t="shared" si="4"/>
        <v>-119805177</v>
      </c>
      <c r="N43" s="46">
        <f>+M43</f>
        <v>-119805177</v>
      </c>
      <c r="O43" s="46">
        <f t="shared" si="4"/>
        <v>-116499797</v>
      </c>
      <c r="P43" s="46">
        <f t="shared" si="4"/>
        <v>-114651983</v>
      </c>
      <c r="Q43" s="46">
        <f t="shared" si="4"/>
        <v>-111973789</v>
      </c>
      <c r="R43" s="46">
        <f>+Q43</f>
        <v>-111973789</v>
      </c>
      <c r="S43" s="46">
        <f t="shared" si="4"/>
        <v>-111973789</v>
      </c>
      <c r="T43" s="46">
        <f t="shared" si="4"/>
        <v>-111973789</v>
      </c>
      <c r="U43" s="46">
        <f t="shared" si="4"/>
        <v>-111973789</v>
      </c>
      <c r="V43" s="46">
        <f>+U43</f>
        <v>-111973789</v>
      </c>
      <c r="W43" s="46">
        <f>+V43</f>
        <v>-111973789</v>
      </c>
      <c r="X43" s="46">
        <f t="shared" si="4"/>
        <v>134832641</v>
      </c>
      <c r="Y43" s="46">
        <f t="shared" si="4"/>
        <v>-118997181</v>
      </c>
      <c r="Z43" s="47">
        <f>+IF(X43&lt;&gt;0,+(Y43/X43)*100,0)</f>
        <v>-88.255469979261179</v>
      </c>
      <c r="AA43" s="48">
        <f t="shared" si="4"/>
        <v>128079902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-127809249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13953</v>
      </c>
      <c r="D7" s="18"/>
      <c r="E7" s="19"/>
      <c r="F7" s="20"/>
      <c r="G7" s="20">
        <v>1371</v>
      </c>
      <c r="H7" s="20">
        <v>1337</v>
      </c>
      <c r="I7" s="20">
        <v>1125</v>
      </c>
      <c r="J7" s="20">
        <v>3833</v>
      </c>
      <c r="K7" s="20">
        <v>1754</v>
      </c>
      <c r="L7" s="20">
        <v>1147</v>
      </c>
      <c r="M7" s="20">
        <v>1131</v>
      </c>
      <c r="N7" s="20">
        <v>4032</v>
      </c>
      <c r="O7" s="20">
        <v>1349</v>
      </c>
      <c r="P7" s="20">
        <v>1967</v>
      </c>
      <c r="Q7" s="20">
        <v>2869</v>
      </c>
      <c r="R7" s="20">
        <v>6185</v>
      </c>
      <c r="S7" s="20"/>
      <c r="T7" s="20"/>
      <c r="U7" s="20"/>
      <c r="V7" s="20"/>
      <c r="W7" s="20">
        <v>14050</v>
      </c>
      <c r="X7" s="20"/>
      <c r="Y7" s="20">
        <v>14050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25880500</v>
      </c>
      <c r="D9" s="18"/>
      <c r="E9" s="19">
        <v>27821600</v>
      </c>
      <c r="F9" s="20">
        <v>27821600</v>
      </c>
      <c r="G9" s="20">
        <v>27821600</v>
      </c>
      <c r="H9" s="20"/>
      <c r="I9" s="20"/>
      <c r="J9" s="20">
        <v>27821600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27821600</v>
      </c>
      <c r="X9" s="20">
        <v>21005900</v>
      </c>
      <c r="Y9" s="20">
        <v>6815700</v>
      </c>
      <c r="Z9" s="21">
        <v>32.446598336657793</v>
      </c>
      <c r="AA9" s="22">
        <v>27821600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-17651432</v>
      </c>
      <c r="D14" s="18"/>
      <c r="E14" s="19"/>
      <c r="F14" s="20"/>
      <c r="G14" s="20">
        <v>-896378</v>
      </c>
      <c r="H14" s="20">
        <v>-1101680</v>
      </c>
      <c r="I14" s="20">
        <v>-914561</v>
      </c>
      <c r="J14" s="20">
        <v>-2912619</v>
      </c>
      <c r="K14" s="20">
        <v>-1308290</v>
      </c>
      <c r="L14" s="20">
        <v>-1237398</v>
      </c>
      <c r="M14" s="20">
        <v>-2547802</v>
      </c>
      <c r="N14" s="20">
        <v>-5093490</v>
      </c>
      <c r="O14" s="20">
        <v>-1423445</v>
      </c>
      <c r="P14" s="20">
        <v>-2188305</v>
      </c>
      <c r="Q14" s="20">
        <v>-1627212</v>
      </c>
      <c r="R14" s="20">
        <v>-5238962</v>
      </c>
      <c r="S14" s="20"/>
      <c r="T14" s="20"/>
      <c r="U14" s="20"/>
      <c r="V14" s="20"/>
      <c r="W14" s="20">
        <v>-13245071</v>
      </c>
      <c r="X14" s="20"/>
      <c r="Y14" s="20">
        <v>-13245071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8243021</v>
      </c>
      <c r="D17" s="26">
        <f>SUM(D6:D16)</f>
        <v>0</v>
      </c>
      <c r="E17" s="27">
        <f t="shared" si="0"/>
        <v>27821600</v>
      </c>
      <c r="F17" s="28">
        <f t="shared" si="0"/>
        <v>27821600</v>
      </c>
      <c r="G17" s="28">
        <f t="shared" si="0"/>
        <v>26926593</v>
      </c>
      <c r="H17" s="28">
        <f t="shared" si="0"/>
        <v>-1100343</v>
      </c>
      <c r="I17" s="28">
        <f t="shared" si="0"/>
        <v>-913436</v>
      </c>
      <c r="J17" s="28">
        <f t="shared" si="0"/>
        <v>24912814</v>
      </c>
      <c r="K17" s="28">
        <f t="shared" si="0"/>
        <v>-1306536</v>
      </c>
      <c r="L17" s="28">
        <f t="shared" si="0"/>
        <v>-1236251</v>
      </c>
      <c r="M17" s="28">
        <f t="shared" si="0"/>
        <v>-2546671</v>
      </c>
      <c r="N17" s="28">
        <f t="shared" si="0"/>
        <v>-5089458</v>
      </c>
      <c r="O17" s="28">
        <f t="shared" si="0"/>
        <v>-1422096</v>
      </c>
      <c r="P17" s="28">
        <f t="shared" si="0"/>
        <v>-2186338</v>
      </c>
      <c r="Q17" s="28">
        <f t="shared" si="0"/>
        <v>-1624343</v>
      </c>
      <c r="R17" s="28">
        <f t="shared" si="0"/>
        <v>-5232777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14590579</v>
      </c>
      <c r="X17" s="28">
        <f t="shared" si="0"/>
        <v>21005900</v>
      </c>
      <c r="Y17" s="28">
        <f t="shared" si="0"/>
        <v>-6415321</v>
      </c>
      <c r="Z17" s="29">
        <f>+IF(X17&lt;&gt;0,+(Y17/X17)*100,0)</f>
        <v>-30.540567173984449</v>
      </c>
      <c r="AA17" s="30">
        <f>SUM(AA6:AA16)</f>
        <v>27821600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-1029418</v>
      </c>
      <c r="D28" s="18"/>
      <c r="E28" s="19">
        <v>-1000000</v>
      </c>
      <c r="F28" s="20">
        <v>-1000000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-749997</v>
      </c>
      <c r="Y28" s="20">
        <v>749997</v>
      </c>
      <c r="Z28" s="21">
        <v>-100</v>
      </c>
      <c r="AA28" s="22">
        <v>-1000000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-1029418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-1000000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-749997</v>
      </c>
      <c r="Y30" s="28">
        <f t="shared" si="1"/>
        <v>749997</v>
      </c>
      <c r="Z30" s="29">
        <f>+IF(X30&lt;&gt;0,+(Y30/X30)*100,0)</f>
        <v>-100</v>
      </c>
      <c r="AA30" s="30">
        <f>SUM(AA21:AA29)</f>
        <v>-1000000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7213603</v>
      </c>
      <c r="D41" s="32">
        <f>+D17+D30+D39</f>
        <v>0</v>
      </c>
      <c r="E41" s="33">
        <f t="shared" si="3"/>
        <v>26821600</v>
      </c>
      <c r="F41" s="34">
        <f t="shared" si="3"/>
        <v>26821600</v>
      </c>
      <c r="G41" s="34">
        <f t="shared" si="3"/>
        <v>26926593</v>
      </c>
      <c r="H41" s="34">
        <f t="shared" si="3"/>
        <v>-1100343</v>
      </c>
      <c r="I41" s="34">
        <f t="shared" si="3"/>
        <v>-913436</v>
      </c>
      <c r="J41" s="34">
        <f t="shared" si="3"/>
        <v>24912814</v>
      </c>
      <c r="K41" s="34">
        <f t="shared" si="3"/>
        <v>-1306536</v>
      </c>
      <c r="L41" s="34">
        <f t="shared" si="3"/>
        <v>-1236251</v>
      </c>
      <c r="M41" s="34">
        <f t="shared" si="3"/>
        <v>-2546671</v>
      </c>
      <c r="N41" s="34">
        <f t="shared" si="3"/>
        <v>-5089458</v>
      </c>
      <c r="O41" s="34">
        <f t="shared" si="3"/>
        <v>-1422096</v>
      </c>
      <c r="P41" s="34">
        <f t="shared" si="3"/>
        <v>-2186338</v>
      </c>
      <c r="Q41" s="34">
        <f t="shared" si="3"/>
        <v>-1624343</v>
      </c>
      <c r="R41" s="34">
        <f t="shared" si="3"/>
        <v>-5232777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14590579</v>
      </c>
      <c r="X41" s="34">
        <f t="shared" si="3"/>
        <v>20255903</v>
      </c>
      <c r="Y41" s="34">
        <f t="shared" si="3"/>
        <v>-5665324</v>
      </c>
      <c r="Z41" s="35">
        <f>+IF(X41&lt;&gt;0,+(Y41/X41)*100,0)</f>
        <v>-27.968755577077953</v>
      </c>
      <c r="AA41" s="36">
        <f>+AA17+AA30+AA39</f>
        <v>26821600</v>
      </c>
    </row>
    <row r="42" spans="1:27" x14ac:dyDescent="0.25">
      <c r="A42" s="23" t="s">
        <v>63</v>
      </c>
      <c r="B42" s="17" t="s">
        <v>64</v>
      </c>
      <c r="C42" s="32">
        <v>4600677</v>
      </c>
      <c r="D42" s="32"/>
      <c r="E42" s="33"/>
      <c r="F42" s="34"/>
      <c r="G42" s="34">
        <v>11814757</v>
      </c>
      <c r="H42" s="34">
        <f>+G43+H60</f>
        <v>38741350</v>
      </c>
      <c r="I42" s="34">
        <f>+H43+I60</f>
        <v>37641007</v>
      </c>
      <c r="J42" s="34">
        <f>+G42</f>
        <v>11814757</v>
      </c>
      <c r="K42" s="34">
        <f>+I43+K60</f>
        <v>36727571</v>
      </c>
      <c r="L42" s="34">
        <f>+K43+L60</f>
        <v>35421035</v>
      </c>
      <c r="M42" s="34">
        <f>+L43+M60</f>
        <v>34184784</v>
      </c>
      <c r="N42" s="34">
        <f>+K42</f>
        <v>36727571</v>
      </c>
      <c r="O42" s="34">
        <f>+M43+O60</f>
        <v>31638113</v>
      </c>
      <c r="P42" s="34">
        <f>+O43+P60</f>
        <v>30216017</v>
      </c>
      <c r="Q42" s="34">
        <f>+P43+Q60</f>
        <v>28029679</v>
      </c>
      <c r="R42" s="34">
        <f>+O42</f>
        <v>31638113</v>
      </c>
      <c r="S42" s="34">
        <f>+Q43+S60</f>
        <v>26405336</v>
      </c>
      <c r="T42" s="34">
        <f>+S43+T60</f>
        <v>26405336</v>
      </c>
      <c r="U42" s="34">
        <f>+T43+U60</f>
        <v>26405336</v>
      </c>
      <c r="V42" s="34">
        <f>+S42</f>
        <v>26405336</v>
      </c>
      <c r="W42" s="34">
        <f>+G42</f>
        <v>11814757</v>
      </c>
      <c r="X42" s="34"/>
      <c r="Y42" s="34">
        <f>+W42-X42</f>
        <v>11814757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11814280</v>
      </c>
      <c r="D43" s="44">
        <f t="shared" ref="D43:AA43" si="4">+D41+D42</f>
        <v>0</v>
      </c>
      <c r="E43" s="45">
        <f t="shared" si="4"/>
        <v>26821600</v>
      </c>
      <c r="F43" s="46">
        <f t="shared" si="4"/>
        <v>26821600</v>
      </c>
      <c r="G43" s="46">
        <f t="shared" si="4"/>
        <v>38741350</v>
      </c>
      <c r="H43" s="46">
        <f t="shared" si="4"/>
        <v>37641007</v>
      </c>
      <c r="I43" s="46">
        <f t="shared" si="4"/>
        <v>36727571</v>
      </c>
      <c r="J43" s="46">
        <f>+I43</f>
        <v>36727571</v>
      </c>
      <c r="K43" s="46">
        <f t="shared" si="4"/>
        <v>35421035</v>
      </c>
      <c r="L43" s="46">
        <f t="shared" si="4"/>
        <v>34184784</v>
      </c>
      <c r="M43" s="46">
        <f t="shared" si="4"/>
        <v>31638113</v>
      </c>
      <c r="N43" s="46">
        <f>+M43</f>
        <v>31638113</v>
      </c>
      <c r="O43" s="46">
        <f t="shared" si="4"/>
        <v>30216017</v>
      </c>
      <c r="P43" s="46">
        <f t="shared" si="4"/>
        <v>28029679</v>
      </c>
      <c r="Q43" s="46">
        <f t="shared" si="4"/>
        <v>26405336</v>
      </c>
      <c r="R43" s="46">
        <f>+Q43</f>
        <v>26405336</v>
      </c>
      <c r="S43" s="46">
        <f t="shared" si="4"/>
        <v>26405336</v>
      </c>
      <c r="T43" s="46">
        <f t="shared" si="4"/>
        <v>26405336</v>
      </c>
      <c r="U43" s="46">
        <f t="shared" si="4"/>
        <v>26405336</v>
      </c>
      <c r="V43" s="46">
        <f>+U43</f>
        <v>26405336</v>
      </c>
      <c r="W43" s="46">
        <f>+V43</f>
        <v>26405336</v>
      </c>
      <c r="X43" s="46">
        <f t="shared" si="4"/>
        <v>20255903</v>
      </c>
      <c r="Y43" s="46">
        <f t="shared" si="4"/>
        <v>6149433</v>
      </c>
      <c r="Z43" s="47">
        <f>+IF(X43&lt;&gt;0,+(Y43/X43)*100,0)</f>
        <v>30.358720615911324</v>
      </c>
      <c r="AA43" s="48">
        <f t="shared" si="4"/>
        <v>26821600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11814757</v>
      </c>
      <c r="J60">
        <v>11814757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57746061</v>
      </c>
      <c r="F7" s="20">
        <v>63753921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47815443</v>
      </c>
      <c r="Y7" s="20">
        <v>-47815443</v>
      </c>
      <c r="Z7" s="21">
        <v>-100</v>
      </c>
      <c r="AA7" s="22">
        <v>63753921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2132291</v>
      </c>
      <c r="F8" s="20">
        <v>2132291</v>
      </c>
      <c r="G8" s="20"/>
      <c r="H8" s="20">
        <v>115128</v>
      </c>
      <c r="I8" s="20">
        <v>128568</v>
      </c>
      <c r="J8" s="20">
        <v>243696</v>
      </c>
      <c r="K8" s="20">
        <v>242928</v>
      </c>
      <c r="L8" s="20">
        <v>115000</v>
      </c>
      <c r="M8" s="20"/>
      <c r="N8" s="20">
        <v>357928</v>
      </c>
      <c r="O8" s="20"/>
      <c r="P8" s="20"/>
      <c r="Q8" s="20"/>
      <c r="R8" s="20"/>
      <c r="S8" s="20"/>
      <c r="T8" s="20"/>
      <c r="U8" s="20"/>
      <c r="V8" s="20"/>
      <c r="W8" s="20">
        <v>601624</v>
      </c>
      <c r="X8" s="20">
        <v>1599219</v>
      </c>
      <c r="Y8" s="20">
        <v>-997595</v>
      </c>
      <c r="Z8" s="21">
        <v>-62.380136804277583</v>
      </c>
      <c r="AA8" s="22">
        <v>2132291</v>
      </c>
    </row>
    <row r="9" spans="1:27" x14ac:dyDescent="0.25">
      <c r="A9" s="23" t="s">
        <v>37</v>
      </c>
      <c r="B9" s="17" t="s">
        <v>38</v>
      </c>
      <c r="C9" s="18">
        <v>7255806</v>
      </c>
      <c r="D9" s="18"/>
      <c r="E9" s="19">
        <v>19477587</v>
      </c>
      <c r="F9" s="20">
        <v>19644986</v>
      </c>
      <c r="G9" s="20">
        <v>8115648</v>
      </c>
      <c r="H9" s="20"/>
      <c r="I9" s="20"/>
      <c r="J9" s="20">
        <v>8115648</v>
      </c>
      <c r="K9" s="20"/>
      <c r="L9" s="20"/>
      <c r="M9" s="20">
        <v>40542000</v>
      </c>
      <c r="N9" s="20">
        <v>40542000</v>
      </c>
      <c r="O9" s="20"/>
      <c r="P9" s="20"/>
      <c r="Q9" s="20">
        <v>30406000</v>
      </c>
      <c r="R9" s="20">
        <v>30406000</v>
      </c>
      <c r="S9" s="20"/>
      <c r="T9" s="20"/>
      <c r="U9" s="20"/>
      <c r="V9" s="20"/>
      <c r="W9" s="20">
        <v>79063648</v>
      </c>
      <c r="X9" s="20">
        <v>14733738</v>
      </c>
      <c r="Y9" s="20">
        <v>64329910</v>
      </c>
      <c r="Z9" s="21">
        <v>436.61635628378895</v>
      </c>
      <c r="AA9" s="22">
        <v>19644986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-42981788</v>
      </c>
      <c r="F14" s="20">
        <v>-50836808</v>
      </c>
      <c r="G14" s="20">
        <v>-2609915</v>
      </c>
      <c r="H14" s="20">
        <v>-2136076</v>
      </c>
      <c r="I14" s="20">
        <v>-2175662</v>
      </c>
      <c r="J14" s="20">
        <v>-6921653</v>
      </c>
      <c r="K14" s="20">
        <v>-2215463</v>
      </c>
      <c r="L14" s="20">
        <v>-2735385</v>
      </c>
      <c r="M14" s="20">
        <v>-3872888</v>
      </c>
      <c r="N14" s="20">
        <v>-8823736</v>
      </c>
      <c r="O14" s="20">
        <v>-2520888</v>
      </c>
      <c r="P14" s="20">
        <v>-2496436</v>
      </c>
      <c r="Q14" s="20">
        <v>-2877605</v>
      </c>
      <c r="R14" s="20">
        <v>-7894929</v>
      </c>
      <c r="S14" s="20"/>
      <c r="T14" s="20"/>
      <c r="U14" s="20"/>
      <c r="V14" s="20"/>
      <c r="W14" s="20">
        <v>-23640318</v>
      </c>
      <c r="X14" s="20">
        <v>-38127609</v>
      </c>
      <c r="Y14" s="20">
        <v>14487291</v>
      </c>
      <c r="Z14" s="21">
        <v>-37.996851572832696</v>
      </c>
      <c r="AA14" s="22">
        <v>-50836808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-268779</v>
      </c>
      <c r="F15" s="20">
        <v>-268779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-201582</v>
      </c>
      <c r="Y15" s="20">
        <v>201582</v>
      </c>
      <c r="Z15" s="21">
        <v>-100</v>
      </c>
      <c r="AA15" s="22">
        <v>-268779</v>
      </c>
    </row>
    <row r="16" spans="1:27" x14ac:dyDescent="0.25">
      <c r="A16" s="23" t="s">
        <v>45</v>
      </c>
      <c r="B16" s="17" t="s">
        <v>38</v>
      </c>
      <c r="C16" s="18"/>
      <c r="D16" s="18"/>
      <c r="E16" s="19">
        <v>-150000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7255806</v>
      </c>
      <c r="D17" s="26">
        <f>SUM(D6:D16)</f>
        <v>0</v>
      </c>
      <c r="E17" s="27">
        <f t="shared" si="0"/>
        <v>35955372</v>
      </c>
      <c r="F17" s="28">
        <f t="shared" si="0"/>
        <v>34425611</v>
      </c>
      <c r="G17" s="28">
        <f t="shared" si="0"/>
        <v>5505733</v>
      </c>
      <c r="H17" s="28">
        <f t="shared" si="0"/>
        <v>-2020948</v>
      </c>
      <c r="I17" s="28">
        <f t="shared" si="0"/>
        <v>-2047094</v>
      </c>
      <c r="J17" s="28">
        <f t="shared" si="0"/>
        <v>1437691</v>
      </c>
      <c r="K17" s="28">
        <f t="shared" si="0"/>
        <v>-1972535</v>
      </c>
      <c r="L17" s="28">
        <f t="shared" si="0"/>
        <v>-2620385</v>
      </c>
      <c r="M17" s="28">
        <f t="shared" si="0"/>
        <v>36669112</v>
      </c>
      <c r="N17" s="28">
        <f t="shared" si="0"/>
        <v>32076192</v>
      </c>
      <c r="O17" s="28">
        <f t="shared" si="0"/>
        <v>-2520888</v>
      </c>
      <c r="P17" s="28">
        <f t="shared" si="0"/>
        <v>-2496436</v>
      </c>
      <c r="Q17" s="28">
        <f t="shared" si="0"/>
        <v>27528395</v>
      </c>
      <c r="R17" s="28">
        <f t="shared" si="0"/>
        <v>22511071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56024954</v>
      </c>
      <c r="X17" s="28">
        <f t="shared" si="0"/>
        <v>25819209</v>
      </c>
      <c r="Y17" s="28">
        <f t="shared" si="0"/>
        <v>30205745</v>
      </c>
      <c r="Z17" s="29">
        <f>+IF(X17&lt;&gt;0,+(Y17/X17)*100,0)</f>
        <v>116.98942829735799</v>
      </c>
      <c r="AA17" s="30">
        <f>SUM(AA6:AA16)</f>
        <v>34425611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-4806585</v>
      </c>
      <c r="D28" s="18"/>
      <c r="E28" s="19">
        <v>-4995025</v>
      </c>
      <c r="F28" s="20">
        <v>-10016500</v>
      </c>
      <c r="G28" s="20">
        <v>-310500</v>
      </c>
      <c r="H28" s="20">
        <v>-34500</v>
      </c>
      <c r="I28" s="20"/>
      <c r="J28" s="20">
        <v>-345000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-345000</v>
      </c>
      <c r="X28" s="20">
        <v>-7512372</v>
      </c>
      <c r="Y28" s="20">
        <v>7167372</v>
      </c>
      <c r="Z28" s="21">
        <v>-95.407575663186009</v>
      </c>
      <c r="AA28" s="22">
        <v>-10016500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-4806585</v>
      </c>
      <c r="D30" s="26">
        <f t="shared" ref="D30:Y30" si="1">SUM(D21:D29)</f>
        <v>0</v>
      </c>
      <c r="E30" s="27">
        <f t="shared" si="1"/>
        <v>-4995025</v>
      </c>
      <c r="F30" s="28">
        <f t="shared" si="1"/>
        <v>-10016500</v>
      </c>
      <c r="G30" s="28">
        <f t="shared" si="1"/>
        <v>-310500</v>
      </c>
      <c r="H30" s="28">
        <f t="shared" si="1"/>
        <v>-34500</v>
      </c>
      <c r="I30" s="28">
        <f t="shared" si="1"/>
        <v>0</v>
      </c>
      <c r="J30" s="28">
        <f t="shared" si="1"/>
        <v>-345000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-345000</v>
      </c>
      <c r="X30" s="28">
        <f t="shared" si="1"/>
        <v>-7512372</v>
      </c>
      <c r="Y30" s="28">
        <f t="shared" si="1"/>
        <v>7167372</v>
      </c>
      <c r="Z30" s="29">
        <f>+IF(X30&lt;&gt;0,+(Y30/X30)*100,0)</f>
        <v>-95.407575663186009</v>
      </c>
      <c r="AA30" s="30">
        <f>SUM(AA21:AA29)</f>
        <v>-10016500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2449221</v>
      </c>
      <c r="D41" s="32">
        <f>+D17+D30+D39</f>
        <v>0</v>
      </c>
      <c r="E41" s="33">
        <f t="shared" si="3"/>
        <v>30960347</v>
      </c>
      <c r="F41" s="34">
        <f t="shared" si="3"/>
        <v>24409111</v>
      </c>
      <c r="G41" s="34">
        <f t="shared" si="3"/>
        <v>5195233</v>
      </c>
      <c r="H41" s="34">
        <f t="shared" si="3"/>
        <v>-2055448</v>
      </c>
      <c r="I41" s="34">
        <f t="shared" si="3"/>
        <v>-2047094</v>
      </c>
      <c r="J41" s="34">
        <f t="shared" si="3"/>
        <v>1092691</v>
      </c>
      <c r="K41" s="34">
        <f t="shared" si="3"/>
        <v>-1972535</v>
      </c>
      <c r="L41" s="34">
        <f t="shared" si="3"/>
        <v>-2620385</v>
      </c>
      <c r="M41" s="34">
        <f t="shared" si="3"/>
        <v>36669112</v>
      </c>
      <c r="N41" s="34">
        <f t="shared" si="3"/>
        <v>32076192</v>
      </c>
      <c r="O41" s="34">
        <f t="shared" si="3"/>
        <v>-2520888</v>
      </c>
      <c r="P41" s="34">
        <f t="shared" si="3"/>
        <v>-2496436</v>
      </c>
      <c r="Q41" s="34">
        <f t="shared" si="3"/>
        <v>27528395</v>
      </c>
      <c r="R41" s="34">
        <f t="shared" si="3"/>
        <v>22511071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55679954</v>
      </c>
      <c r="X41" s="34">
        <f t="shared" si="3"/>
        <v>18306837</v>
      </c>
      <c r="Y41" s="34">
        <f t="shared" si="3"/>
        <v>37373117</v>
      </c>
      <c r="Z41" s="35">
        <f>+IF(X41&lt;&gt;0,+(Y41/X41)*100,0)</f>
        <v>204.1484118747548</v>
      </c>
      <c r="AA41" s="36">
        <f>+AA17+AA30+AA39</f>
        <v>24409111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5195233</v>
      </c>
      <c r="I42" s="34">
        <f>+H43+I60</f>
        <v>3139785</v>
      </c>
      <c r="J42" s="34">
        <f>+G42</f>
        <v>0</v>
      </c>
      <c r="K42" s="34">
        <f>+I43+K60</f>
        <v>1092691</v>
      </c>
      <c r="L42" s="34">
        <f>+K43+L60</f>
        <v>-879844</v>
      </c>
      <c r="M42" s="34">
        <f>+L43+M60</f>
        <v>-3500229</v>
      </c>
      <c r="N42" s="34">
        <f>+K42</f>
        <v>1092691</v>
      </c>
      <c r="O42" s="34">
        <f>+M43+O60</f>
        <v>33168883</v>
      </c>
      <c r="P42" s="34">
        <f>+O43+P60</f>
        <v>30647995</v>
      </c>
      <c r="Q42" s="34">
        <f>+P43+Q60</f>
        <v>28151559</v>
      </c>
      <c r="R42" s="34">
        <f>+O42</f>
        <v>33168883</v>
      </c>
      <c r="S42" s="34">
        <f>+Q43+S60</f>
        <v>55679954</v>
      </c>
      <c r="T42" s="34">
        <f>+S43+T60</f>
        <v>55679954</v>
      </c>
      <c r="U42" s="34">
        <f>+T43+U60</f>
        <v>55679954</v>
      </c>
      <c r="V42" s="34">
        <f>+S42</f>
        <v>55679954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2449221</v>
      </c>
      <c r="D43" s="44">
        <f t="shared" ref="D43:AA43" si="4">+D41+D42</f>
        <v>0</v>
      </c>
      <c r="E43" s="45">
        <f t="shared" si="4"/>
        <v>30960347</v>
      </c>
      <c r="F43" s="46">
        <f t="shared" si="4"/>
        <v>24409111</v>
      </c>
      <c r="G43" s="46">
        <f t="shared" si="4"/>
        <v>5195233</v>
      </c>
      <c r="H43" s="46">
        <f t="shared" si="4"/>
        <v>3139785</v>
      </c>
      <c r="I43" s="46">
        <f t="shared" si="4"/>
        <v>1092691</v>
      </c>
      <c r="J43" s="46">
        <f>+I43</f>
        <v>1092691</v>
      </c>
      <c r="K43" s="46">
        <f t="shared" si="4"/>
        <v>-879844</v>
      </c>
      <c r="L43" s="46">
        <f t="shared" si="4"/>
        <v>-3500229</v>
      </c>
      <c r="M43" s="46">
        <f t="shared" si="4"/>
        <v>33168883</v>
      </c>
      <c r="N43" s="46">
        <f>+M43</f>
        <v>33168883</v>
      </c>
      <c r="O43" s="46">
        <f t="shared" si="4"/>
        <v>30647995</v>
      </c>
      <c r="P43" s="46">
        <f t="shared" si="4"/>
        <v>28151559</v>
      </c>
      <c r="Q43" s="46">
        <f t="shared" si="4"/>
        <v>55679954</v>
      </c>
      <c r="R43" s="46">
        <f>+Q43</f>
        <v>55679954</v>
      </c>
      <c r="S43" s="46">
        <f t="shared" si="4"/>
        <v>55679954</v>
      </c>
      <c r="T43" s="46">
        <f t="shared" si="4"/>
        <v>55679954</v>
      </c>
      <c r="U43" s="46">
        <f t="shared" si="4"/>
        <v>55679954</v>
      </c>
      <c r="V43" s="46">
        <f>+U43</f>
        <v>55679954</v>
      </c>
      <c r="W43" s="46">
        <f>+V43</f>
        <v>55679954</v>
      </c>
      <c r="X43" s="46">
        <f t="shared" si="4"/>
        <v>18306837</v>
      </c>
      <c r="Y43" s="46">
        <f t="shared" si="4"/>
        <v>37373117</v>
      </c>
      <c r="Z43" s="47">
        <f>+IF(X43&lt;&gt;0,+(Y43/X43)*100,0)</f>
        <v>204.1484118747548</v>
      </c>
      <c r="AA43" s="48">
        <f t="shared" si="4"/>
        <v>24409111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-4130</v>
      </c>
      <c r="I14" s="20"/>
      <c r="J14" s="20">
        <v>-4130</v>
      </c>
      <c r="K14" s="20">
        <v>-67812</v>
      </c>
      <c r="L14" s="20">
        <v>-51074</v>
      </c>
      <c r="M14" s="20">
        <v>-46000</v>
      </c>
      <c r="N14" s="20">
        <v>-164886</v>
      </c>
      <c r="O14" s="20"/>
      <c r="P14" s="20">
        <v>-46000</v>
      </c>
      <c r="Q14" s="20">
        <v>-122958</v>
      </c>
      <c r="R14" s="20">
        <v>-168958</v>
      </c>
      <c r="S14" s="20"/>
      <c r="T14" s="20"/>
      <c r="U14" s="20"/>
      <c r="V14" s="20"/>
      <c r="W14" s="20">
        <v>-337974</v>
      </c>
      <c r="X14" s="20"/>
      <c r="Y14" s="20">
        <v>-337974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-4130</v>
      </c>
      <c r="I17" s="28">
        <f t="shared" si="0"/>
        <v>0</v>
      </c>
      <c r="J17" s="28">
        <f t="shared" si="0"/>
        <v>-4130</v>
      </c>
      <c r="K17" s="28">
        <f t="shared" si="0"/>
        <v>-67812</v>
      </c>
      <c r="L17" s="28">
        <f t="shared" si="0"/>
        <v>-51074</v>
      </c>
      <c r="M17" s="28">
        <f t="shared" si="0"/>
        <v>-46000</v>
      </c>
      <c r="N17" s="28">
        <f t="shared" si="0"/>
        <v>-164886</v>
      </c>
      <c r="O17" s="28">
        <f t="shared" si="0"/>
        <v>0</v>
      </c>
      <c r="P17" s="28">
        <f t="shared" si="0"/>
        <v>-46000</v>
      </c>
      <c r="Q17" s="28">
        <f t="shared" si="0"/>
        <v>-122958</v>
      </c>
      <c r="R17" s="28">
        <f t="shared" si="0"/>
        <v>-168958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-337974</v>
      </c>
      <c r="X17" s="28">
        <f t="shared" si="0"/>
        <v>0</v>
      </c>
      <c r="Y17" s="28">
        <f t="shared" si="0"/>
        <v>-337974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-71300173</v>
      </c>
      <c r="D28" s="18"/>
      <c r="E28" s="19">
        <v>-150000</v>
      </c>
      <c r="F28" s="20">
        <v>-6150000</v>
      </c>
      <c r="G28" s="20"/>
      <c r="H28" s="20"/>
      <c r="I28" s="20">
        <v>-2652793</v>
      </c>
      <c r="J28" s="20">
        <v>-2652793</v>
      </c>
      <c r="K28" s="20">
        <v>-153352</v>
      </c>
      <c r="L28" s="20">
        <v>214610</v>
      </c>
      <c r="M28" s="20"/>
      <c r="N28" s="20">
        <v>61258</v>
      </c>
      <c r="O28" s="20"/>
      <c r="P28" s="20"/>
      <c r="Q28" s="20"/>
      <c r="R28" s="20"/>
      <c r="S28" s="20"/>
      <c r="T28" s="20"/>
      <c r="U28" s="20"/>
      <c r="V28" s="20"/>
      <c r="W28" s="20">
        <v>-2591535</v>
      </c>
      <c r="X28" s="20">
        <v>-4012009</v>
      </c>
      <c r="Y28" s="20">
        <v>1420474</v>
      </c>
      <c r="Z28" s="21">
        <v>-35.405553676474803</v>
      </c>
      <c r="AA28" s="22">
        <v>-6150000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-71300173</v>
      </c>
      <c r="D30" s="26">
        <f t="shared" ref="D30:Y30" si="1">SUM(D21:D29)</f>
        <v>0</v>
      </c>
      <c r="E30" s="27">
        <f t="shared" si="1"/>
        <v>-150000</v>
      </c>
      <c r="F30" s="28">
        <f t="shared" si="1"/>
        <v>-6150000</v>
      </c>
      <c r="G30" s="28">
        <f t="shared" si="1"/>
        <v>0</v>
      </c>
      <c r="H30" s="28">
        <f t="shared" si="1"/>
        <v>0</v>
      </c>
      <c r="I30" s="28">
        <f t="shared" si="1"/>
        <v>-2652793</v>
      </c>
      <c r="J30" s="28">
        <f t="shared" si="1"/>
        <v>-2652793</v>
      </c>
      <c r="K30" s="28">
        <f t="shared" si="1"/>
        <v>-153352</v>
      </c>
      <c r="L30" s="28">
        <f t="shared" si="1"/>
        <v>214610</v>
      </c>
      <c r="M30" s="28">
        <f t="shared" si="1"/>
        <v>0</v>
      </c>
      <c r="N30" s="28">
        <f t="shared" si="1"/>
        <v>61258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-2591535</v>
      </c>
      <c r="X30" s="28">
        <f t="shared" si="1"/>
        <v>-4012009</v>
      </c>
      <c r="Y30" s="28">
        <f t="shared" si="1"/>
        <v>1420474</v>
      </c>
      <c r="Z30" s="29">
        <f>+IF(X30&lt;&gt;0,+(Y30/X30)*100,0)</f>
        <v>-35.405553676474803</v>
      </c>
      <c r="AA30" s="30">
        <f>SUM(AA21:AA29)</f>
        <v>-6150000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-71300173</v>
      </c>
      <c r="D41" s="32">
        <f>+D17+D30+D39</f>
        <v>0</v>
      </c>
      <c r="E41" s="33">
        <f t="shared" si="3"/>
        <v>-150000</v>
      </c>
      <c r="F41" s="34">
        <f t="shared" si="3"/>
        <v>-6150000</v>
      </c>
      <c r="G41" s="34">
        <f t="shared" si="3"/>
        <v>0</v>
      </c>
      <c r="H41" s="34">
        <f t="shared" si="3"/>
        <v>-4130</v>
      </c>
      <c r="I41" s="34">
        <f t="shared" si="3"/>
        <v>-2652793</v>
      </c>
      <c r="J41" s="34">
        <f t="shared" si="3"/>
        <v>-2656923</v>
      </c>
      <c r="K41" s="34">
        <f t="shared" si="3"/>
        <v>-221164</v>
      </c>
      <c r="L41" s="34">
        <f t="shared" si="3"/>
        <v>163536</v>
      </c>
      <c r="M41" s="34">
        <f t="shared" si="3"/>
        <v>-46000</v>
      </c>
      <c r="N41" s="34">
        <f t="shared" si="3"/>
        <v>-103628</v>
      </c>
      <c r="O41" s="34">
        <f t="shared" si="3"/>
        <v>0</v>
      </c>
      <c r="P41" s="34">
        <f t="shared" si="3"/>
        <v>-46000</v>
      </c>
      <c r="Q41" s="34">
        <f t="shared" si="3"/>
        <v>-122958</v>
      </c>
      <c r="R41" s="34">
        <f t="shared" si="3"/>
        <v>-168958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-2929509</v>
      </c>
      <c r="X41" s="34">
        <f t="shared" si="3"/>
        <v>-4012009</v>
      </c>
      <c r="Y41" s="34">
        <f t="shared" si="3"/>
        <v>1082500</v>
      </c>
      <c r="Z41" s="35">
        <f>+IF(X41&lt;&gt;0,+(Y41/X41)*100,0)</f>
        <v>-26.981494807215039</v>
      </c>
      <c r="AA41" s="36">
        <f>+AA17+AA30+AA39</f>
        <v>-6150000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-72953489</v>
      </c>
      <c r="H42" s="34">
        <f>+G43+H60</f>
        <v>-72953489</v>
      </c>
      <c r="I42" s="34">
        <f>+H43+I60</f>
        <v>-72957619</v>
      </c>
      <c r="J42" s="34">
        <f>+G42</f>
        <v>-72953489</v>
      </c>
      <c r="K42" s="34">
        <f>+I43+K60</f>
        <v>-75610412</v>
      </c>
      <c r="L42" s="34">
        <f>+K43+L60</f>
        <v>-75831576</v>
      </c>
      <c r="M42" s="34">
        <f>+L43+M60</f>
        <v>-75668040</v>
      </c>
      <c r="N42" s="34">
        <f>+K42</f>
        <v>-75610412</v>
      </c>
      <c r="O42" s="34">
        <f>+M43+O60</f>
        <v>-75714040</v>
      </c>
      <c r="P42" s="34">
        <f>+O43+P60</f>
        <v>-75714040</v>
      </c>
      <c r="Q42" s="34">
        <f>+P43+Q60</f>
        <v>-75760040</v>
      </c>
      <c r="R42" s="34">
        <f>+O42</f>
        <v>-75714040</v>
      </c>
      <c r="S42" s="34">
        <f>+Q43+S60</f>
        <v>-75882998</v>
      </c>
      <c r="T42" s="34">
        <f>+S43+T60</f>
        <v>-75882998</v>
      </c>
      <c r="U42" s="34">
        <f>+T43+U60</f>
        <v>-75882998</v>
      </c>
      <c r="V42" s="34">
        <f>+S42</f>
        <v>-75882998</v>
      </c>
      <c r="W42" s="34">
        <f>+G42</f>
        <v>-72953489</v>
      </c>
      <c r="X42" s="34"/>
      <c r="Y42" s="34">
        <f>+W42-X42</f>
        <v>-72953489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-71300173</v>
      </c>
      <c r="D43" s="44">
        <f t="shared" ref="D43:AA43" si="4">+D41+D42</f>
        <v>0</v>
      </c>
      <c r="E43" s="45">
        <f t="shared" si="4"/>
        <v>-150000</v>
      </c>
      <c r="F43" s="46">
        <f t="shared" si="4"/>
        <v>-6150000</v>
      </c>
      <c r="G43" s="46">
        <f t="shared" si="4"/>
        <v>-72953489</v>
      </c>
      <c r="H43" s="46">
        <f t="shared" si="4"/>
        <v>-72957619</v>
      </c>
      <c r="I43" s="46">
        <f t="shared" si="4"/>
        <v>-75610412</v>
      </c>
      <c r="J43" s="46">
        <f>+I43</f>
        <v>-75610412</v>
      </c>
      <c r="K43" s="46">
        <f t="shared" si="4"/>
        <v>-75831576</v>
      </c>
      <c r="L43" s="46">
        <f t="shared" si="4"/>
        <v>-75668040</v>
      </c>
      <c r="M43" s="46">
        <f t="shared" si="4"/>
        <v>-75714040</v>
      </c>
      <c r="N43" s="46">
        <f>+M43</f>
        <v>-75714040</v>
      </c>
      <c r="O43" s="46">
        <f t="shared" si="4"/>
        <v>-75714040</v>
      </c>
      <c r="P43" s="46">
        <f t="shared" si="4"/>
        <v>-75760040</v>
      </c>
      <c r="Q43" s="46">
        <f t="shared" si="4"/>
        <v>-75882998</v>
      </c>
      <c r="R43" s="46">
        <f>+Q43</f>
        <v>-75882998</v>
      </c>
      <c r="S43" s="46">
        <f t="shared" si="4"/>
        <v>-75882998</v>
      </c>
      <c r="T43" s="46">
        <f t="shared" si="4"/>
        <v>-75882998</v>
      </c>
      <c r="U43" s="46">
        <f t="shared" si="4"/>
        <v>-75882998</v>
      </c>
      <c r="V43" s="46">
        <f>+U43</f>
        <v>-75882998</v>
      </c>
      <c r="W43" s="46">
        <f>+V43</f>
        <v>-75882998</v>
      </c>
      <c r="X43" s="46">
        <f t="shared" si="4"/>
        <v>-4012009</v>
      </c>
      <c r="Y43" s="46">
        <f t="shared" si="4"/>
        <v>-71870989</v>
      </c>
      <c r="Z43" s="47">
        <f>+IF(X43&lt;&gt;0,+(Y43/X43)*100,0)</f>
        <v>1791.396504843334</v>
      </c>
      <c r="AA43" s="48">
        <f t="shared" si="4"/>
        <v>-6150000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-72953489</v>
      </c>
      <c r="J60">
        <v>-72953489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32774913</v>
      </c>
      <c r="D7" s="18"/>
      <c r="E7" s="19">
        <v>29352005</v>
      </c>
      <c r="F7" s="20">
        <v>48779185</v>
      </c>
      <c r="G7" s="20">
        <v>2407548</v>
      </c>
      <c r="H7" s="20">
        <v>2774421</v>
      </c>
      <c r="I7" s="20">
        <v>2828617</v>
      </c>
      <c r="J7" s="20">
        <v>8010586</v>
      </c>
      <c r="K7" s="20">
        <v>2627524</v>
      </c>
      <c r="L7" s="20">
        <v>2624233</v>
      </c>
      <c r="M7" s="20">
        <v>2904476</v>
      </c>
      <c r="N7" s="20">
        <v>8156233</v>
      </c>
      <c r="O7" s="20">
        <v>2658519</v>
      </c>
      <c r="P7" s="20">
        <v>2730567</v>
      </c>
      <c r="Q7" s="20">
        <v>3241621</v>
      </c>
      <c r="R7" s="20">
        <v>8630707</v>
      </c>
      <c r="S7" s="20"/>
      <c r="T7" s="20"/>
      <c r="U7" s="20"/>
      <c r="V7" s="20"/>
      <c r="W7" s="20">
        <v>24797526</v>
      </c>
      <c r="X7" s="20">
        <v>36926948</v>
      </c>
      <c r="Y7" s="20">
        <v>-12129422</v>
      </c>
      <c r="Z7" s="21">
        <v>-32.847074174665067</v>
      </c>
      <c r="AA7" s="22">
        <v>48779185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17591700</v>
      </c>
      <c r="F9" s="20">
        <v>14901361</v>
      </c>
      <c r="G9" s="20"/>
      <c r="H9" s="20"/>
      <c r="I9" s="20"/>
      <c r="J9" s="20"/>
      <c r="K9" s="20"/>
      <c r="L9" s="20"/>
      <c r="M9" s="20">
        <v>10640468</v>
      </c>
      <c r="N9" s="20">
        <v>10640468</v>
      </c>
      <c r="O9" s="20"/>
      <c r="P9" s="20"/>
      <c r="Q9" s="20"/>
      <c r="R9" s="20"/>
      <c r="S9" s="20"/>
      <c r="T9" s="20"/>
      <c r="U9" s="20"/>
      <c r="V9" s="20"/>
      <c r="W9" s="20">
        <v>10640468</v>
      </c>
      <c r="X9" s="20">
        <v>11612581</v>
      </c>
      <c r="Y9" s="20">
        <v>-972113</v>
      </c>
      <c r="Z9" s="21">
        <v>-8.3712053332502041</v>
      </c>
      <c r="AA9" s="22">
        <v>14901361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479326</v>
      </c>
      <c r="D11" s="18"/>
      <c r="E11" s="19">
        <v>743120</v>
      </c>
      <c r="F11" s="20">
        <v>856520</v>
      </c>
      <c r="G11" s="20">
        <v>28005</v>
      </c>
      <c r="H11" s="20">
        <v>57205</v>
      </c>
      <c r="I11" s="20">
        <v>41745</v>
      </c>
      <c r="J11" s="20">
        <v>126955</v>
      </c>
      <c r="K11" s="20">
        <v>31035</v>
      </c>
      <c r="L11" s="20">
        <v>33472</v>
      </c>
      <c r="M11" s="20">
        <v>28694</v>
      </c>
      <c r="N11" s="20">
        <v>93201</v>
      </c>
      <c r="O11" s="20">
        <v>26544</v>
      </c>
      <c r="P11" s="20">
        <v>58399</v>
      </c>
      <c r="Q11" s="20">
        <v>39112</v>
      </c>
      <c r="R11" s="20">
        <v>124055</v>
      </c>
      <c r="S11" s="20"/>
      <c r="T11" s="20"/>
      <c r="U11" s="20"/>
      <c r="V11" s="20"/>
      <c r="W11" s="20">
        <v>344211</v>
      </c>
      <c r="X11" s="20">
        <v>668964</v>
      </c>
      <c r="Y11" s="20">
        <v>-324753</v>
      </c>
      <c r="Z11" s="21">
        <v>-48.545661649954255</v>
      </c>
      <c r="AA11" s="22">
        <v>856520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-43337554</v>
      </c>
      <c r="F14" s="20">
        <v>-41809536</v>
      </c>
      <c r="G14" s="20">
        <v>-2820933</v>
      </c>
      <c r="H14" s="20">
        <v>-1055923</v>
      </c>
      <c r="I14" s="20">
        <v>-585676</v>
      </c>
      <c r="J14" s="20">
        <v>-4462532</v>
      </c>
      <c r="K14" s="20">
        <v>-1962804</v>
      </c>
      <c r="L14" s="20">
        <v>-1217974</v>
      </c>
      <c r="M14" s="20">
        <v>-1612081</v>
      </c>
      <c r="N14" s="20">
        <v>-4792859</v>
      </c>
      <c r="O14" s="20">
        <v>-1530277</v>
      </c>
      <c r="P14" s="20">
        <v>-1244343</v>
      </c>
      <c r="Q14" s="20">
        <v>-1590834</v>
      </c>
      <c r="R14" s="20">
        <v>-4365454</v>
      </c>
      <c r="S14" s="20"/>
      <c r="T14" s="20"/>
      <c r="U14" s="20"/>
      <c r="V14" s="20"/>
      <c r="W14" s="20">
        <v>-13620845</v>
      </c>
      <c r="X14" s="20">
        <v>-32259789</v>
      </c>
      <c r="Y14" s="20">
        <v>18638944</v>
      </c>
      <c r="Z14" s="21">
        <v>-57.777637665268053</v>
      </c>
      <c r="AA14" s="22">
        <v>-41809536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-17466070</v>
      </c>
      <c r="F15" s="20">
        <v>-3083070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-986344</v>
      </c>
      <c r="Y15" s="20">
        <v>986344</v>
      </c>
      <c r="Z15" s="21">
        <v>-100</v>
      </c>
      <c r="AA15" s="22">
        <v>-3083070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33254239</v>
      </c>
      <c r="D17" s="26">
        <f>SUM(D6:D16)</f>
        <v>0</v>
      </c>
      <c r="E17" s="27">
        <f t="shared" si="0"/>
        <v>-13116799</v>
      </c>
      <c r="F17" s="28">
        <f t="shared" si="0"/>
        <v>19644460</v>
      </c>
      <c r="G17" s="28">
        <f t="shared" si="0"/>
        <v>-385380</v>
      </c>
      <c r="H17" s="28">
        <f t="shared" si="0"/>
        <v>1775703</v>
      </c>
      <c r="I17" s="28">
        <f t="shared" si="0"/>
        <v>2284686</v>
      </c>
      <c r="J17" s="28">
        <f t="shared" si="0"/>
        <v>3675009</v>
      </c>
      <c r="K17" s="28">
        <f t="shared" si="0"/>
        <v>695755</v>
      </c>
      <c r="L17" s="28">
        <f t="shared" si="0"/>
        <v>1439731</v>
      </c>
      <c r="M17" s="28">
        <f t="shared" si="0"/>
        <v>11961557</v>
      </c>
      <c r="N17" s="28">
        <f t="shared" si="0"/>
        <v>14097043</v>
      </c>
      <c r="O17" s="28">
        <f t="shared" si="0"/>
        <v>1154786</v>
      </c>
      <c r="P17" s="28">
        <f t="shared" si="0"/>
        <v>1544623</v>
      </c>
      <c r="Q17" s="28">
        <f t="shared" si="0"/>
        <v>1689899</v>
      </c>
      <c r="R17" s="28">
        <f t="shared" si="0"/>
        <v>4389308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22161360</v>
      </c>
      <c r="X17" s="28">
        <f t="shared" si="0"/>
        <v>15962360</v>
      </c>
      <c r="Y17" s="28">
        <f t="shared" si="0"/>
        <v>6199000</v>
      </c>
      <c r="Z17" s="29">
        <f>+IF(X17&lt;&gt;0,+(Y17/X17)*100,0)</f>
        <v>38.835109595322997</v>
      </c>
      <c r="AA17" s="30">
        <f>SUM(AA6:AA16)</f>
        <v>19644460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-498191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-498191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32756048</v>
      </c>
      <c r="D41" s="32">
        <f>+D17+D30+D39</f>
        <v>0</v>
      </c>
      <c r="E41" s="33">
        <f t="shared" si="3"/>
        <v>-13116799</v>
      </c>
      <c r="F41" s="34">
        <f t="shared" si="3"/>
        <v>19644460</v>
      </c>
      <c r="G41" s="34">
        <f t="shared" si="3"/>
        <v>-385380</v>
      </c>
      <c r="H41" s="34">
        <f t="shared" si="3"/>
        <v>1775703</v>
      </c>
      <c r="I41" s="34">
        <f t="shared" si="3"/>
        <v>2284686</v>
      </c>
      <c r="J41" s="34">
        <f t="shared" si="3"/>
        <v>3675009</v>
      </c>
      <c r="K41" s="34">
        <f t="shared" si="3"/>
        <v>695755</v>
      </c>
      <c r="L41" s="34">
        <f t="shared" si="3"/>
        <v>1439731</v>
      </c>
      <c r="M41" s="34">
        <f t="shared" si="3"/>
        <v>11961557</v>
      </c>
      <c r="N41" s="34">
        <f t="shared" si="3"/>
        <v>14097043</v>
      </c>
      <c r="O41" s="34">
        <f t="shared" si="3"/>
        <v>1154786</v>
      </c>
      <c r="P41" s="34">
        <f t="shared" si="3"/>
        <v>1544623</v>
      </c>
      <c r="Q41" s="34">
        <f t="shared" si="3"/>
        <v>1689899</v>
      </c>
      <c r="R41" s="34">
        <f t="shared" si="3"/>
        <v>4389308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22161360</v>
      </c>
      <c r="X41" s="34">
        <f t="shared" si="3"/>
        <v>15962360</v>
      </c>
      <c r="Y41" s="34">
        <f t="shared" si="3"/>
        <v>6199000</v>
      </c>
      <c r="Z41" s="35">
        <f>+IF(X41&lt;&gt;0,+(Y41/X41)*100,0)</f>
        <v>38.835109595322997</v>
      </c>
      <c r="AA41" s="36">
        <f>+AA17+AA30+AA39</f>
        <v>19644460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-385380</v>
      </c>
      <c r="I42" s="34">
        <f>+H43+I60</f>
        <v>1390323</v>
      </c>
      <c r="J42" s="34">
        <f>+G42</f>
        <v>0</v>
      </c>
      <c r="K42" s="34">
        <f>+I43+K60</f>
        <v>3675009</v>
      </c>
      <c r="L42" s="34">
        <f>+K43+L60</f>
        <v>4370764</v>
      </c>
      <c r="M42" s="34">
        <f>+L43+M60</f>
        <v>5810495</v>
      </c>
      <c r="N42" s="34">
        <f>+K42</f>
        <v>3675009</v>
      </c>
      <c r="O42" s="34">
        <f>+M43+O60</f>
        <v>17772052</v>
      </c>
      <c r="P42" s="34">
        <f>+O43+P60</f>
        <v>18926838</v>
      </c>
      <c r="Q42" s="34">
        <f>+P43+Q60</f>
        <v>20471461</v>
      </c>
      <c r="R42" s="34">
        <f>+O42</f>
        <v>17772052</v>
      </c>
      <c r="S42" s="34">
        <f>+Q43+S60</f>
        <v>22161360</v>
      </c>
      <c r="T42" s="34">
        <f>+S43+T60</f>
        <v>22161360</v>
      </c>
      <c r="U42" s="34">
        <f>+T43+U60</f>
        <v>22161360</v>
      </c>
      <c r="V42" s="34">
        <f>+S42</f>
        <v>22161360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32756048</v>
      </c>
      <c r="D43" s="44">
        <f t="shared" ref="D43:AA43" si="4">+D41+D42</f>
        <v>0</v>
      </c>
      <c r="E43" s="45">
        <f t="shared" si="4"/>
        <v>-13116799</v>
      </c>
      <c r="F43" s="46">
        <f t="shared" si="4"/>
        <v>19644460</v>
      </c>
      <c r="G43" s="46">
        <f t="shared" si="4"/>
        <v>-385380</v>
      </c>
      <c r="H43" s="46">
        <f t="shared" si="4"/>
        <v>1390323</v>
      </c>
      <c r="I43" s="46">
        <f t="shared" si="4"/>
        <v>3675009</v>
      </c>
      <c r="J43" s="46">
        <f>+I43</f>
        <v>3675009</v>
      </c>
      <c r="K43" s="46">
        <f t="shared" si="4"/>
        <v>4370764</v>
      </c>
      <c r="L43" s="46">
        <f t="shared" si="4"/>
        <v>5810495</v>
      </c>
      <c r="M43" s="46">
        <f t="shared" si="4"/>
        <v>17772052</v>
      </c>
      <c r="N43" s="46">
        <f>+M43</f>
        <v>17772052</v>
      </c>
      <c r="O43" s="46">
        <f t="shared" si="4"/>
        <v>18926838</v>
      </c>
      <c r="P43" s="46">
        <f t="shared" si="4"/>
        <v>20471461</v>
      </c>
      <c r="Q43" s="46">
        <f t="shared" si="4"/>
        <v>22161360</v>
      </c>
      <c r="R43" s="46">
        <f>+Q43</f>
        <v>22161360</v>
      </c>
      <c r="S43" s="46">
        <f t="shared" si="4"/>
        <v>22161360</v>
      </c>
      <c r="T43" s="46">
        <f t="shared" si="4"/>
        <v>22161360</v>
      </c>
      <c r="U43" s="46">
        <f t="shared" si="4"/>
        <v>22161360</v>
      </c>
      <c r="V43" s="46">
        <f>+U43</f>
        <v>22161360</v>
      </c>
      <c r="W43" s="46">
        <f>+V43</f>
        <v>22161360</v>
      </c>
      <c r="X43" s="46">
        <f t="shared" si="4"/>
        <v>15962360</v>
      </c>
      <c r="Y43" s="46">
        <f t="shared" si="4"/>
        <v>6199000</v>
      </c>
      <c r="Z43" s="47">
        <f>+IF(X43&lt;&gt;0,+(Y43/X43)*100,0)</f>
        <v>38.835109595322997</v>
      </c>
      <c r="AA43" s="48">
        <f t="shared" si="4"/>
        <v>19644460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141665</v>
      </c>
      <c r="D7" s="18"/>
      <c r="E7" s="19"/>
      <c r="F7" s="20"/>
      <c r="G7" s="20">
        <v>9132</v>
      </c>
      <c r="H7" s="20">
        <v>10531</v>
      </c>
      <c r="I7" s="20">
        <v>26738</v>
      </c>
      <c r="J7" s="20">
        <v>46401</v>
      </c>
      <c r="K7" s="20">
        <v>11108</v>
      </c>
      <c r="L7" s="20">
        <v>13096</v>
      </c>
      <c r="M7" s="20">
        <v>16614</v>
      </c>
      <c r="N7" s="20">
        <v>40818</v>
      </c>
      <c r="O7" s="20">
        <v>8329</v>
      </c>
      <c r="P7" s="20">
        <v>10370</v>
      </c>
      <c r="Q7" s="20">
        <v>14804</v>
      </c>
      <c r="R7" s="20">
        <v>33503</v>
      </c>
      <c r="S7" s="20"/>
      <c r="T7" s="20"/>
      <c r="U7" s="20"/>
      <c r="V7" s="20"/>
      <c r="W7" s="20">
        <v>120722</v>
      </c>
      <c r="X7" s="20"/>
      <c r="Y7" s="20">
        <v>120722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5086</v>
      </c>
      <c r="D8" s="18"/>
      <c r="E8" s="19"/>
      <c r="F8" s="20"/>
      <c r="G8" s="20">
        <v>239</v>
      </c>
      <c r="H8" s="20"/>
      <c r="I8" s="20"/>
      <c r="J8" s="20">
        <v>239</v>
      </c>
      <c r="K8" s="20"/>
      <c r="L8" s="20"/>
      <c r="M8" s="20">
        <v>790</v>
      </c>
      <c r="N8" s="20">
        <v>790</v>
      </c>
      <c r="O8" s="20">
        <v>239</v>
      </c>
      <c r="P8" s="20"/>
      <c r="Q8" s="20"/>
      <c r="R8" s="20">
        <v>239</v>
      </c>
      <c r="S8" s="20"/>
      <c r="T8" s="20"/>
      <c r="U8" s="20"/>
      <c r="V8" s="20"/>
      <c r="W8" s="20">
        <v>1268</v>
      </c>
      <c r="X8" s="20"/>
      <c r="Y8" s="20">
        <v>1268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18671230</v>
      </c>
      <c r="F9" s="20">
        <v>18671230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14003415</v>
      </c>
      <c r="Y9" s="20">
        <v>-14003415</v>
      </c>
      <c r="Z9" s="21">
        <v>-100</v>
      </c>
      <c r="AA9" s="22">
        <v>18671230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-46846036</v>
      </c>
      <c r="D14" s="18"/>
      <c r="E14" s="19"/>
      <c r="F14" s="20"/>
      <c r="G14" s="20">
        <v>-4351389</v>
      </c>
      <c r="H14" s="20">
        <v>-2786029</v>
      </c>
      <c r="I14" s="20">
        <v>-3598789</v>
      </c>
      <c r="J14" s="20">
        <v>-10736207</v>
      </c>
      <c r="K14" s="20">
        <v>-4096090</v>
      </c>
      <c r="L14" s="20">
        <v>-3536154</v>
      </c>
      <c r="M14" s="20">
        <v>-3855454</v>
      </c>
      <c r="N14" s="20">
        <v>-11487698</v>
      </c>
      <c r="O14" s="20">
        <v>-4608152</v>
      </c>
      <c r="P14" s="20">
        <v>-3817310</v>
      </c>
      <c r="Q14" s="20">
        <v>-4180754</v>
      </c>
      <c r="R14" s="20">
        <v>-12606216</v>
      </c>
      <c r="S14" s="20"/>
      <c r="T14" s="20"/>
      <c r="U14" s="20"/>
      <c r="V14" s="20"/>
      <c r="W14" s="20">
        <v>-34830121</v>
      </c>
      <c r="X14" s="20"/>
      <c r="Y14" s="20">
        <v>-34830121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-46699285</v>
      </c>
      <c r="D17" s="26">
        <f>SUM(D6:D16)</f>
        <v>0</v>
      </c>
      <c r="E17" s="27">
        <f t="shared" si="0"/>
        <v>18671230</v>
      </c>
      <c r="F17" s="28">
        <f t="shared" si="0"/>
        <v>18671230</v>
      </c>
      <c r="G17" s="28">
        <f t="shared" si="0"/>
        <v>-4342018</v>
      </c>
      <c r="H17" s="28">
        <f t="shared" si="0"/>
        <v>-2775498</v>
      </c>
      <c r="I17" s="28">
        <f t="shared" si="0"/>
        <v>-3572051</v>
      </c>
      <c r="J17" s="28">
        <f t="shared" si="0"/>
        <v>-10689567</v>
      </c>
      <c r="K17" s="28">
        <f t="shared" si="0"/>
        <v>-4084982</v>
      </c>
      <c r="L17" s="28">
        <f t="shared" si="0"/>
        <v>-3523058</v>
      </c>
      <c r="M17" s="28">
        <f t="shared" si="0"/>
        <v>-3838050</v>
      </c>
      <c r="N17" s="28">
        <f t="shared" si="0"/>
        <v>-11446090</v>
      </c>
      <c r="O17" s="28">
        <f t="shared" si="0"/>
        <v>-4599584</v>
      </c>
      <c r="P17" s="28">
        <f t="shared" si="0"/>
        <v>-3806940</v>
      </c>
      <c r="Q17" s="28">
        <f t="shared" si="0"/>
        <v>-4165950</v>
      </c>
      <c r="R17" s="28">
        <f t="shared" si="0"/>
        <v>-12572474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-34708131</v>
      </c>
      <c r="X17" s="28">
        <f t="shared" si="0"/>
        <v>14003415</v>
      </c>
      <c r="Y17" s="28">
        <f t="shared" si="0"/>
        <v>-48711546</v>
      </c>
      <c r="Z17" s="29">
        <f>+IF(X17&lt;&gt;0,+(Y17/X17)*100,0)</f>
        <v>-347.85476257041586</v>
      </c>
      <c r="AA17" s="30">
        <f>SUM(AA6:AA16)</f>
        <v>18671230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-5303330</v>
      </c>
      <c r="D28" s="18"/>
      <c r="E28" s="19">
        <v>-4940000</v>
      </c>
      <c r="F28" s="20">
        <v>-4940000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-3554994</v>
      </c>
      <c r="Y28" s="20">
        <v>3554994</v>
      </c>
      <c r="Z28" s="21">
        <v>-100</v>
      </c>
      <c r="AA28" s="22">
        <v>-4940000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-5303330</v>
      </c>
      <c r="D30" s="26">
        <f t="shared" ref="D30:Y30" si="1">SUM(D21:D29)</f>
        <v>0</v>
      </c>
      <c r="E30" s="27">
        <f t="shared" si="1"/>
        <v>-4940000</v>
      </c>
      <c r="F30" s="28">
        <f t="shared" si="1"/>
        <v>-4940000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-3554994</v>
      </c>
      <c r="Y30" s="28">
        <f t="shared" si="1"/>
        <v>3554994</v>
      </c>
      <c r="Z30" s="29">
        <f>+IF(X30&lt;&gt;0,+(Y30/X30)*100,0)</f>
        <v>-100</v>
      </c>
      <c r="AA30" s="30">
        <f>SUM(AA21:AA29)</f>
        <v>-4940000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-52002615</v>
      </c>
      <c r="D41" s="32">
        <f>+D17+D30+D39</f>
        <v>0</v>
      </c>
      <c r="E41" s="33">
        <f t="shared" si="3"/>
        <v>13731230</v>
      </c>
      <c r="F41" s="34">
        <f t="shared" si="3"/>
        <v>13731230</v>
      </c>
      <c r="G41" s="34">
        <f t="shared" si="3"/>
        <v>-4342018</v>
      </c>
      <c r="H41" s="34">
        <f t="shared" si="3"/>
        <v>-2775498</v>
      </c>
      <c r="I41" s="34">
        <f t="shared" si="3"/>
        <v>-3572051</v>
      </c>
      <c r="J41" s="34">
        <f t="shared" si="3"/>
        <v>-10689567</v>
      </c>
      <c r="K41" s="34">
        <f t="shared" si="3"/>
        <v>-4084982</v>
      </c>
      <c r="L41" s="34">
        <f t="shared" si="3"/>
        <v>-3523058</v>
      </c>
      <c r="M41" s="34">
        <f t="shared" si="3"/>
        <v>-3838050</v>
      </c>
      <c r="N41" s="34">
        <f t="shared" si="3"/>
        <v>-11446090</v>
      </c>
      <c r="O41" s="34">
        <f t="shared" si="3"/>
        <v>-4599584</v>
      </c>
      <c r="P41" s="34">
        <f t="shared" si="3"/>
        <v>-3806940</v>
      </c>
      <c r="Q41" s="34">
        <f t="shared" si="3"/>
        <v>-4165950</v>
      </c>
      <c r="R41" s="34">
        <f t="shared" si="3"/>
        <v>-12572474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-34708131</v>
      </c>
      <c r="X41" s="34">
        <f t="shared" si="3"/>
        <v>10448421</v>
      </c>
      <c r="Y41" s="34">
        <f t="shared" si="3"/>
        <v>-45156552</v>
      </c>
      <c r="Z41" s="35">
        <f>+IF(X41&lt;&gt;0,+(Y41/X41)*100,0)</f>
        <v>-432.18541825602171</v>
      </c>
      <c r="AA41" s="36">
        <f>+AA17+AA30+AA39</f>
        <v>13731230</v>
      </c>
    </row>
    <row r="42" spans="1:27" x14ac:dyDescent="0.25">
      <c r="A42" s="23" t="s">
        <v>63</v>
      </c>
      <c r="B42" s="17" t="s">
        <v>64</v>
      </c>
      <c r="C42" s="32">
        <v>-86302341</v>
      </c>
      <c r="D42" s="32"/>
      <c r="E42" s="33"/>
      <c r="F42" s="34"/>
      <c r="G42" s="34">
        <v>-138304957</v>
      </c>
      <c r="H42" s="34">
        <f>+G43+H60</f>
        <v>-142646975</v>
      </c>
      <c r="I42" s="34">
        <f>+H43+I60</f>
        <v>-145422473</v>
      </c>
      <c r="J42" s="34">
        <f>+G42</f>
        <v>-138304957</v>
      </c>
      <c r="K42" s="34">
        <f>+I43+K60</f>
        <v>-148994524</v>
      </c>
      <c r="L42" s="34">
        <f>+K43+L60</f>
        <v>-153079506</v>
      </c>
      <c r="M42" s="34">
        <f>+L43+M60</f>
        <v>-156602564</v>
      </c>
      <c r="N42" s="34">
        <f>+K42</f>
        <v>-148994524</v>
      </c>
      <c r="O42" s="34">
        <f>+M43+O60</f>
        <v>-160440614</v>
      </c>
      <c r="P42" s="34">
        <f>+O43+P60</f>
        <v>-165040198</v>
      </c>
      <c r="Q42" s="34">
        <f>+P43+Q60</f>
        <v>-168847138</v>
      </c>
      <c r="R42" s="34">
        <f>+O42</f>
        <v>-160440614</v>
      </c>
      <c r="S42" s="34">
        <f>+Q43+S60</f>
        <v>-173013088</v>
      </c>
      <c r="T42" s="34">
        <f>+S43+T60</f>
        <v>-173013088</v>
      </c>
      <c r="U42" s="34">
        <f>+T43+U60</f>
        <v>-173013088</v>
      </c>
      <c r="V42" s="34">
        <f>+S42</f>
        <v>-173013088</v>
      </c>
      <c r="W42" s="34">
        <f>+G42</f>
        <v>-138304957</v>
      </c>
      <c r="X42" s="34"/>
      <c r="Y42" s="34">
        <f>+W42-X42</f>
        <v>-138304957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-138304956</v>
      </c>
      <c r="D43" s="44">
        <f t="shared" ref="D43:AA43" si="4">+D41+D42</f>
        <v>0</v>
      </c>
      <c r="E43" s="45">
        <f t="shared" si="4"/>
        <v>13731230</v>
      </c>
      <c r="F43" s="46">
        <f t="shared" si="4"/>
        <v>13731230</v>
      </c>
      <c r="G43" s="46">
        <f t="shared" si="4"/>
        <v>-142646975</v>
      </c>
      <c r="H43" s="46">
        <f t="shared" si="4"/>
        <v>-145422473</v>
      </c>
      <c r="I43" s="46">
        <f t="shared" si="4"/>
        <v>-148994524</v>
      </c>
      <c r="J43" s="46">
        <f>+I43</f>
        <v>-148994524</v>
      </c>
      <c r="K43" s="46">
        <f t="shared" si="4"/>
        <v>-153079506</v>
      </c>
      <c r="L43" s="46">
        <f t="shared" si="4"/>
        <v>-156602564</v>
      </c>
      <c r="M43" s="46">
        <f t="shared" si="4"/>
        <v>-160440614</v>
      </c>
      <c r="N43" s="46">
        <f>+M43</f>
        <v>-160440614</v>
      </c>
      <c r="O43" s="46">
        <f t="shared" si="4"/>
        <v>-165040198</v>
      </c>
      <c r="P43" s="46">
        <f t="shared" si="4"/>
        <v>-168847138</v>
      </c>
      <c r="Q43" s="46">
        <f t="shared" si="4"/>
        <v>-173013088</v>
      </c>
      <c r="R43" s="46">
        <f>+Q43</f>
        <v>-173013088</v>
      </c>
      <c r="S43" s="46">
        <f t="shared" si="4"/>
        <v>-173013088</v>
      </c>
      <c r="T43" s="46">
        <f t="shared" si="4"/>
        <v>-173013088</v>
      </c>
      <c r="U43" s="46">
        <f t="shared" si="4"/>
        <v>-173013088</v>
      </c>
      <c r="V43" s="46">
        <f>+U43</f>
        <v>-173013088</v>
      </c>
      <c r="W43" s="46">
        <f>+V43</f>
        <v>-173013088</v>
      </c>
      <c r="X43" s="46">
        <f t="shared" si="4"/>
        <v>10448421</v>
      </c>
      <c r="Y43" s="46">
        <f t="shared" si="4"/>
        <v>-183461509</v>
      </c>
      <c r="Z43" s="47">
        <f>+IF(X43&lt;&gt;0,+(Y43/X43)*100,0)</f>
        <v>-1755.8778402975913</v>
      </c>
      <c r="AA43" s="48">
        <f t="shared" si="4"/>
        <v>13731230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-138304957</v>
      </c>
      <c r="J60">
        <v>-138304957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29211235</v>
      </c>
      <c r="D7" s="18"/>
      <c r="E7" s="19">
        <v>39323949</v>
      </c>
      <c r="F7" s="20">
        <v>39588895</v>
      </c>
      <c r="G7" s="20">
        <v>2394459</v>
      </c>
      <c r="H7" s="20">
        <v>2610050</v>
      </c>
      <c r="I7" s="20">
        <v>2676561</v>
      </c>
      <c r="J7" s="20">
        <v>7681070</v>
      </c>
      <c r="K7" s="20">
        <v>2611533</v>
      </c>
      <c r="L7" s="20">
        <v>2637539</v>
      </c>
      <c r="M7" s="20">
        <v>2728413</v>
      </c>
      <c r="N7" s="20">
        <v>7977485</v>
      </c>
      <c r="O7" s="20">
        <v>2683992</v>
      </c>
      <c r="P7" s="20">
        <v>2744225</v>
      </c>
      <c r="Q7" s="20">
        <v>2970885</v>
      </c>
      <c r="R7" s="20">
        <v>8399102</v>
      </c>
      <c r="S7" s="20"/>
      <c r="T7" s="20"/>
      <c r="U7" s="20"/>
      <c r="V7" s="20"/>
      <c r="W7" s="20">
        <v>24057657</v>
      </c>
      <c r="X7" s="20">
        <v>29691600</v>
      </c>
      <c r="Y7" s="20">
        <v>-5633943</v>
      </c>
      <c r="Z7" s="21">
        <v>-18.974871680879442</v>
      </c>
      <c r="AA7" s="22">
        <v>39588895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-126260</v>
      </c>
      <c r="D11" s="18"/>
      <c r="E11" s="19">
        <v>224142</v>
      </c>
      <c r="F11" s="20">
        <v>207582</v>
      </c>
      <c r="G11" s="20">
        <v>14408</v>
      </c>
      <c r="H11" s="20">
        <v>19629</v>
      </c>
      <c r="I11" s="20">
        <v>29256</v>
      </c>
      <c r="J11" s="20">
        <v>63293</v>
      </c>
      <c r="K11" s="20">
        <v>15528</v>
      </c>
      <c r="L11" s="20">
        <v>30774</v>
      </c>
      <c r="M11" s="20">
        <v>14427</v>
      </c>
      <c r="N11" s="20">
        <v>60729</v>
      </c>
      <c r="O11" s="20">
        <v>18895</v>
      </c>
      <c r="P11" s="20">
        <v>26156</v>
      </c>
      <c r="Q11" s="20">
        <v>42477</v>
      </c>
      <c r="R11" s="20">
        <v>87528</v>
      </c>
      <c r="S11" s="20"/>
      <c r="T11" s="20"/>
      <c r="U11" s="20"/>
      <c r="V11" s="20"/>
      <c r="W11" s="20">
        <v>211550</v>
      </c>
      <c r="X11" s="20">
        <v>155681</v>
      </c>
      <c r="Y11" s="20">
        <v>55869</v>
      </c>
      <c r="Z11" s="21">
        <v>35.886845536706467</v>
      </c>
      <c r="AA11" s="22">
        <v>207582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-120991</v>
      </c>
      <c r="D14" s="18"/>
      <c r="E14" s="19">
        <v>-33791005</v>
      </c>
      <c r="F14" s="20">
        <v>-34904478</v>
      </c>
      <c r="G14" s="20">
        <v>-542160</v>
      </c>
      <c r="H14" s="20">
        <v>-1246036</v>
      </c>
      <c r="I14" s="20">
        <v>-1071081</v>
      </c>
      <c r="J14" s="20">
        <v>-2859277</v>
      </c>
      <c r="K14" s="20">
        <v>-1003050</v>
      </c>
      <c r="L14" s="20">
        <v>-914661</v>
      </c>
      <c r="M14" s="20">
        <v>-676797</v>
      </c>
      <c r="N14" s="20">
        <v>-2594508</v>
      </c>
      <c r="O14" s="20">
        <v>-596494</v>
      </c>
      <c r="P14" s="20">
        <v>-1885189</v>
      </c>
      <c r="Q14" s="20">
        <v>-2149977</v>
      </c>
      <c r="R14" s="20">
        <v>-4631660</v>
      </c>
      <c r="S14" s="20"/>
      <c r="T14" s="20"/>
      <c r="U14" s="20"/>
      <c r="V14" s="20"/>
      <c r="W14" s="20">
        <v>-10085445</v>
      </c>
      <c r="X14" s="20">
        <v>-26172131</v>
      </c>
      <c r="Y14" s="20">
        <v>16086686</v>
      </c>
      <c r="Z14" s="21">
        <v>-61.464945288559036</v>
      </c>
      <c r="AA14" s="22">
        <v>-34904478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-225160</v>
      </c>
      <c r="F15" s="20">
        <v>-95160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-71374</v>
      </c>
      <c r="Y15" s="20">
        <v>71374</v>
      </c>
      <c r="Z15" s="21">
        <v>-100</v>
      </c>
      <c r="AA15" s="22">
        <v>-95160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28963984</v>
      </c>
      <c r="D17" s="26">
        <f>SUM(D6:D16)</f>
        <v>0</v>
      </c>
      <c r="E17" s="27">
        <f t="shared" si="0"/>
        <v>5531926</v>
      </c>
      <c r="F17" s="28">
        <f t="shared" si="0"/>
        <v>4796839</v>
      </c>
      <c r="G17" s="28">
        <f t="shared" si="0"/>
        <v>1866707</v>
      </c>
      <c r="H17" s="28">
        <f t="shared" si="0"/>
        <v>1383643</v>
      </c>
      <c r="I17" s="28">
        <f t="shared" si="0"/>
        <v>1634736</v>
      </c>
      <c r="J17" s="28">
        <f t="shared" si="0"/>
        <v>4885086</v>
      </c>
      <c r="K17" s="28">
        <f t="shared" si="0"/>
        <v>1624011</v>
      </c>
      <c r="L17" s="28">
        <f t="shared" si="0"/>
        <v>1753652</v>
      </c>
      <c r="M17" s="28">
        <f t="shared" si="0"/>
        <v>2066043</v>
      </c>
      <c r="N17" s="28">
        <f t="shared" si="0"/>
        <v>5443706</v>
      </c>
      <c r="O17" s="28">
        <f t="shared" si="0"/>
        <v>2106393</v>
      </c>
      <c r="P17" s="28">
        <f t="shared" si="0"/>
        <v>885192</v>
      </c>
      <c r="Q17" s="28">
        <f t="shared" si="0"/>
        <v>863385</v>
      </c>
      <c r="R17" s="28">
        <f t="shared" si="0"/>
        <v>3854970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14183762</v>
      </c>
      <c r="X17" s="28">
        <f t="shared" si="0"/>
        <v>3603776</v>
      </c>
      <c r="Y17" s="28">
        <f t="shared" si="0"/>
        <v>10579986</v>
      </c>
      <c r="Z17" s="29">
        <f>+IF(X17&lt;&gt;0,+(Y17/X17)*100,0)</f>
        <v>293.5805666056936</v>
      </c>
      <c r="AA17" s="30">
        <f>SUM(AA6:AA16)</f>
        <v>4796839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-7626269</v>
      </c>
      <c r="D28" s="18"/>
      <c r="E28" s="19">
        <v>-2012500</v>
      </c>
      <c r="F28" s="20">
        <v>-1712041</v>
      </c>
      <c r="G28" s="20">
        <v>-974961</v>
      </c>
      <c r="H28" s="20"/>
      <c r="I28" s="20"/>
      <c r="J28" s="20">
        <v>-974961</v>
      </c>
      <c r="K28" s="20"/>
      <c r="L28" s="20">
        <v>-368254</v>
      </c>
      <c r="M28" s="20">
        <v>-20781</v>
      </c>
      <c r="N28" s="20">
        <v>-389035</v>
      </c>
      <c r="O28" s="20"/>
      <c r="P28" s="20"/>
      <c r="Q28" s="20">
        <v>-20781</v>
      </c>
      <c r="R28" s="20">
        <v>-20781</v>
      </c>
      <c r="S28" s="20"/>
      <c r="T28" s="20"/>
      <c r="U28" s="20"/>
      <c r="V28" s="20"/>
      <c r="W28" s="20">
        <v>-1384777</v>
      </c>
      <c r="X28" s="20">
        <v>-1284034</v>
      </c>
      <c r="Y28" s="20">
        <v>-100743</v>
      </c>
      <c r="Z28" s="21">
        <v>7.8458202820174545</v>
      </c>
      <c r="AA28" s="22">
        <v>-1712041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-7626269</v>
      </c>
      <c r="D30" s="26">
        <f t="shared" ref="D30:Y30" si="1">SUM(D21:D29)</f>
        <v>0</v>
      </c>
      <c r="E30" s="27">
        <f t="shared" si="1"/>
        <v>-2012500</v>
      </c>
      <c r="F30" s="28">
        <f t="shared" si="1"/>
        <v>-1712041</v>
      </c>
      <c r="G30" s="28">
        <f t="shared" si="1"/>
        <v>-974961</v>
      </c>
      <c r="H30" s="28">
        <f t="shared" si="1"/>
        <v>0</v>
      </c>
      <c r="I30" s="28">
        <f t="shared" si="1"/>
        <v>0</v>
      </c>
      <c r="J30" s="28">
        <f t="shared" si="1"/>
        <v>-974961</v>
      </c>
      <c r="K30" s="28">
        <f t="shared" si="1"/>
        <v>0</v>
      </c>
      <c r="L30" s="28">
        <f t="shared" si="1"/>
        <v>-368254</v>
      </c>
      <c r="M30" s="28">
        <f t="shared" si="1"/>
        <v>-20781</v>
      </c>
      <c r="N30" s="28">
        <f t="shared" si="1"/>
        <v>-389035</v>
      </c>
      <c r="O30" s="28">
        <f t="shared" si="1"/>
        <v>0</v>
      </c>
      <c r="P30" s="28">
        <f t="shared" si="1"/>
        <v>0</v>
      </c>
      <c r="Q30" s="28">
        <f t="shared" si="1"/>
        <v>-20781</v>
      </c>
      <c r="R30" s="28">
        <f t="shared" si="1"/>
        <v>-20781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-1384777</v>
      </c>
      <c r="X30" s="28">
        <f t="shared" si="1"/>
        <v>-1284034</v>
      </c>
      <c r="Y30" s="28">
        <f t="shared" si="1"/>
        <v>-100743</v>
      </c>
      <c r="Z30" s="29">
        <f>+IF(X30&lt;&gt;0,+(Y30/X30)*100,0)</f>
        <v>7.8458202820174545</v>
      </c>
      <c r="AA30" s="30">
        <f>SUM(AA21:AA29)</f>
        <v>-1712041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21337715</v>
      </c>
      <c r="D41" s="32">
        <f>+D17+D30+D39</f>
        <v>0</v>
      </c>
      <c r="E41" s="33">
        <f t="shared" si="3"/>
        <v>3519426</v>
      </c>
      <c r="F41" s="34">
        <f t="shared" si="3"/>
        <v>3084798</v>
      </c>
      <c r="G41" s="34">
        <f t="shared" si="3"/>
        <v>891746</v>
      </c>
      <c r="H41" s="34">
        <f t="shared" si="3"/>
        <v>1383643</v>
      </c>
      <c r="I41" s="34">
        <f t="shared" si="3"/>
        <v>1634736</v>
      </c>
      <c r="J41" s="34">
        <f t="shared" si="3"/>
        <v>3910125</v>
      </c>
      <c r="K41" s="34">
        <f t="shared" si="3"/>
        <v>1624011</v>
      </c>
      <c r="L41" s="34">
        <f t="shared" si="3"/>
        <v>1385398</v>
      </c>
      <c r="M41" s="34">
        <f t="shared" si="3"/>
        <v>2045262</v>
      </c>
      <c r="N41" s="34">
        <f t="shared" si="3"/>
        <v>5054671</v>
      </c>
      <c r="O41" s="34">
        <f t="shared" si="3"/>
        <v>2106393</v>
      </c>
      <c r="P41" s="34">
        <f t="shared" si="3"/>
        <v>885192</v>
      </c>
      <c r="Q41" s="34">
        <f t="shared" si="3"/>
        <v>842604</v>
      </c>
      <c r="R41" s="34">
        <f t="shared" si="3"/>
        <v>3834189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12798985</v>
      </c>
      <c r="X41" s="34">
        <f t="shared" si="3"/>
        <v>2319742</v>
      </c>
      <c r="Y41" s="34">
        <f t="shared" si="3"/>
        <v>10479243</v>
      </c>
      <c r="Z41" s="35">
        <f>+IF(X41&lt;&gt;0,+(Y41/X41)*100,0)</f>
        <v>451.74174541824044</v>
      </c>
      <c r="AA41" s="36">
        <f>+AA17+AA30+AA39</f>
        <v>3084798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891746</v>
      </c>
      <c r="I42" s="34">
        <f>+H43+I60</f>
        <v>2275389</v>
      </c>
      <c r="J42" s="34">
        <f>+G42</f>
        <v>0</v>
      </c>
      <c r="K42" s="34">
        <f>+I43+K60</f>
        <v>3910125</v>
      </c>
      <c r="L42" s="34">
        <f>+K43+L60</f>
        <v>5534136</v>
      </c>
      <c r="M42" s="34">
        <f>+L43+M60</f>
        <v>6919534</v>
      </c>
      <c r="N42" s="34">
        <f>+K42</f>
        <v>3910125</v>
      </c>
      <c r="O42" s="34">
        <f>+M43+O60</f>
        <v>8964796</v>
      </c>
      <c r="P42" s="34">
        <f>+O43+P60</f>
        <v>11071189</v>
      </c>
      <c r="Q42" s="34">
        <f>+P43+Q60</f>
        <v>11956381</v>
      </c>
      <c r="R42" s="34">
        <f>+O42</f>
        <v>8964796</v>
      </c>
      <c r="S42" s="34">
        <f>+Q43+S60</f>
        <v>12798985</v>
      </c>
      <c r="T42" s="34">
        <f>+S43+T60</f>
        <v>12798985</v>
      </c>
      <c r="U42" s="34">
        <f>+T43+U60</f>
        <v>12798985</v>
      </c>
      <c r="V42" s="34">
        <f>+S42</f>
        <v>12798985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21337715</v>
      </c>
      <c r="D43" s="44">
        <f t="shared" ref="D43:AA43" si="4">+D41+D42</f>
        <v>0</v>
      </c>
      <c r="E43" s="45">
        <f t="shared" si="4"/>
        <v>3519426</v>
      </c>
      <c r="F43" s="46">
        <f t="shared" si="4"/>
        <v>3084798</v>
      </c>
      <c r="G43" s="46">
        <f t="shared" si="4"/>
        <v>891746</v>
      </c>
      <c r="H43" s="46">
        <f t="shared" si="4"/>
        <v>2275389</v>
      </c>
      <c r="I43" s="46">
        <f t="shared" si="4"/>
        <v>3910125</v>
      </c>
      <c r="J43" s="46">
        <f>+I43</f>
        <v>3910125</v>
      </c>
      <c r="K43" s="46">
        <f t="shared" si="4"/>
        <v>5534136</v>
      </c>
      <c r="L43" s="46">
        <f t="shared" si="4"/>
        <v>6919534</v>
      </c>
      <c r="M43" s="46">
        <f t="shared" si="4"/>
        <v>8964796</v>
      </c>
      <c r="N43" s="46">
        <f>+M43</f>
        <v>8964796</v>
      </c>
      <c r="O43" s="46">
        <f t="shared" si="4"/>
        <v>11071189</v>
      </c>
      <c r="P43" s="46">
        <f t="shared" si="4"/>
        <v>11956381</v>
      </c>
      <c r="Q43" s="46">
        <f t="shared" si="4"/>
        <v>12798985</v>
      </c>
      <c r="R43" s="46">
        <f>+Q43</f>
        <v>12798985</v>
      </c>
      <c r="S43" s="46">
        <f t="shared" si="4"/>
        <v>12798985</v>
      </c>
      <c r="T43" s="46">
        <f t="shared" si="4"/>
        <v>12798985</v>
      </c>
      <c r="U43" s="46">
        <f t="shared" si="4"/>
        <v>12798985</v>
      </c>
      <c r="V43" s="46">
        <f>+U43</f>
        <v>12798985</v>
      </c>
      <c r="W43" s="46">
        <f>+V43</f>
        <v>12798985</v>
      </c>
      <c r="X43" s="46">
        <f t="shared" si="4"/>
        <v>2319742</v>
      </c>
      <c r="Y43" s="46">
        <f t="shared" si="4"/>
        <v>10479243</v>
      </c>
      <c r="Z43" s="47">
        <f>+IF(X43&lt;&gt;0,+(Y43/X43)*100,0)</f>
        <v>451.74174541824044</v>
      </c>
      <c r="AA43" s="48">
        <f t="shared" si="4"/>
        <v>3084798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16759252</v>
      </c>
      <c r="D7" s="18"/>
      <c r="E7" s="19">
        <v>19751932</v>
      </c>
      <c r="F7" s="20">
        <v>17596124</v>
      </c>
      <c r="G7" s="20">
        <v>1457659</v>
      </c>
      <c r="H7" s="20">
        <v>1474908</v>
      </c>
      <c r="I7" s="20">
        <v>1523573</v>
      </c>
      <c r="J7" s="20">
        <v>4456140</v>
      </c>
      <c r="K7" s="20">
        <v>1579908</v>
      </c>
      <c r="L7" s="20">
        <v>1447050</v>
      </c>
      <c r="M7" s="20">
        <v>1565565</v>
      </c>
      <c r="N7" s="20">
        <v>4592523</v>
      </c>
      <c r="O7" s="20">
        <v>1585336</v>
      </c>
      <c r="P7" s="20">
        <v>1518912</v>
      </c>
      <c r="Q7" s="20">
        <v>1656089</v>
      </c>
      <c r="R7" s="20">
        <v>4760337</v>
      </c>
      <c r="S7" s="20"/>
      <c r="T7" s="20"/>
      <c r="U7" s="20"/>
      <c r="V7" s="20"/>
      <c r="W7" s="20">
        <v>13809000</v>
      </c>
      <c r="X7" s="20">
        <v>13197096</v>
      </c>
      <c r="Y7" s="20">
        <v>611904</v>
      </c>
      <c r="Z7" s="21">
        <v>4.6366564280505349</v>
      </c>
      <c r="AA7" s="22">
        <v>17596124</v>
      </c>
    </row>
    <row r="8" spans="1:27" x14ac:dyDescent="0.25">
      <c r="A8" s="23" t="s">
        <v>36</v>
      </c>
      <c r="B8" s="17" t="s">
        <v>32</v>
      </c>
      <c r="C8" s="18">
        <v>54722</v>
      </c>
      <c r="D8" s="18"/>
      <c r="E8" s="19">
        <v>92980</v>
      </c>
      <c r="F8" s="20">
        <v>158000</v>
      </c>
      <c r="G8" s="20">
        <v>12652</v>
      </c>
      <c r="H8" s="20">
        <v>5291</v>
      </c>
      <c r="I8" s="20">
        <v>5722</v>
      </c>
      <c r="J8" s="20">
        <v>23665</v>
      </c>
      <c r="K8" s="20">
        <v>6330</v>
      </c>
      <c r="L8" s="20">
        <v>3470</v>
      </c>
      <c r="M8" s="20">
        <v>3583</v>
      </c>
      <c r="N8" s="20">
        <v>13383</v>
      </c>
      <c r="O8" s="20">
        <v>9008</v>
      </c>
      <c r="P8" s="20">
        <v>5131</v>
      </c>
      <c r="Q8" s="20">
        <v>6478</v>
      </c>
      <c r="R8" s="20">
        <v>20617</v>
      </c>
      <c r="S8" s="20"/>
      <c r="T8" s="20"/>
      <c r="U8" s="20"/>
      <c r="V8" s="20"/>
      <c r="W8" s="20">
        <v>57665</v>
      </c>
      <c r="X8" s="20">
        <v>146321</v>
      </c>
      <c r="Y8" s="20">
        <v>-88656</v>
      </c>
      <c r="Z8" s="21">
        <v>-60.590072511806234</v>
      </c>
      <c r="AA8" s="22">
        <v>158000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8647823</v>
      </c>
      <c r="F9" s="20">
        <v>8634790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6447675</v>
      </c>
      <c r="Y9" s="20">
        <v>-6447675</v>
      </c>
      <c r="Z9" s="21">
        <v>-100</v>
      </c>
      <c r="AA9" s="22">
        <v>8634790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428846</v>
      </c>
      <c r="F11" s="20">
        <v>340874</v>
      </c>
      <c r="G11" s="20">
        <v>678</v>
      </c>
      <c r="H11" s="20">
        <v>6421</v>
      </c>
      <c r="I11" s="20">
        <v>6898</v>
      </c>
      <c r="J11" s="20">
        <v>13997</v>
      </c>
      <c r="K11" s="20">
        <v>9518</v>
      </c>
      <c r="L11" s="20">
        <v>6475</v>
      </c>
      <c r="M11" s="20">
        <v>8470</v>
      </c>
      <c r="N11" s="20">
        <v>24463</v>
      </c>
      <c r="O11" s="20">
        <v>5027</v>
      </c>
      <c r="P11" s="20">
        <v>8829</v>
      </c>
      <c r="Q11" s="20">
        <v>5759</v>
      </c>
      <c r="R11" s="20">
        <v>19615</v>
      </c>
      <c r="S11" s="20"/>
      <c r="T11" s="20"/>
      <c r="U11" s="20"/>
      <c r="V11" s="20"/>
      <c r="W11" s="20">
        <v>58075</v>
      </c>
      <c r="X11" s="20">
        <v>255654</v>
      </c>
      <c r="Y11" s="20">
        <v>-197579</v>
      </c>
      <c r="Z11" s="21">
        <v>-77.283750694297765</v>
      </c>
      <c r="AA11" s="22">
        <v>340874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-10690988</v>
      </c>
      <c r="D14" s="18"/>
      <c r="E14" s="19">
        <v>-1500000</v>
      </c>
      <c r="F14" s="20"/>
      <c r="G14" s="20">
        <v>-49635</v>
      </c>
      <c r="H14" s="20">
        <v>-807208</v>
      </c>
      <c r="I14" s="20">
        <v>-764588</v>
      </c>
      <c r="J14" s="20">
        <v>-1621431</v>
      </c>
      <c r="K14" s="20">
        <v>-722770</v>
      </c>
      <c r="L14" s="20">
        <v>-954525</v>
      </c>
      <c r="M14" s="20">
        <v>-1174704</v>
      </c>
      <c r="N14" s="20">
        <v>-2851999</v>
      </c>
      <c r="O14" s="20">
        <v>-855018</v>
      </c>
      <c r="P14" s="20">
        <v>-865279</v>
      </c>
      <c r="Q14" s="20">
        <v>-918704</v>
      </c>
      <c r="R14" s="20">
        <v>-2639001</v>
      </c>
      <c r="S14" s="20"/>
      <c r="T14" s="20"/>
      <c r="U14" s="20"/>
      <c r="V14" s="20"/>
      <c r="W14" s="20">
        <v>-7112431</v>
      </c>
      <c r="X14" s="20"/>
      <c r="Y14" s="20">
        <v>-7112431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6122986</v>
      </c>
      <c r="D17" s="26">
        <f>SUM(D6:D16)</f>
        <v>0</v>
      </c>
      <c r="E17" s="27">
        <f t="shared" si="0"/>
        <v>27421581</v>
      </c>
      <c r="F17" s="28">
        <f t="shared" si="0"/>
        <v>26729788</v>
      </c>
      <c r="G17" s="28">
        <f t="shared" si="0"/>
        <v>1421354</v>
      </c>
      <c r="H17" s="28">
        <f t="shared" si="0"/>
        <v>679412</v>
      </c>
      <c r="I17" s="28">
        <f t="shared" si="0"/>
        <v>771605</v>
      </c>
      <c r="J17" s="28">
        <f t="shared" si="0"/>
        <v>2872371</v>
      </c>
      <c r="K17" s="28">
        <f t="shared" si="0"/>
        <v>872986</v>
      </c>
      <c r="L17" s="28">
        <f t="shared" si="0"/>
        <v>502470</v>
      </c>
      <c r="M17" s="28">
        <f t="shared" si="0"/>
        <v>402914</v>
      </c>
      <c r="N17" s="28">
        <f t="shared" si="0"/>
        <v>1778370</v>
      </c>
      <c r="O17" s="28">
        <f t="shared" si="0"/>
        <v>744353</v>
      </c>
      <c r="P17" s="28">
        <f t="shared" si="0"/>
        <v>667593</v>
      </c>
      <c r="Q17" s="28">
        <f t="shared" si="0"/>
        <v>749622</v>
      </c>
      <c r="R17" s="28">
        <f t="shared" si="0"/>
        <v>2161568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6812309</v>
      </c>
      <c r="X17" s="28">
        <f t="shared" si="0"/>
        <v>20046746</v>
      </c>
      <c r="Y17" s="28">
        <f t="shared" si="0"/>
        <v>-13234437</v>
      </c>
      <c r="Z17" s="29">
        <f>+IF(X17&lt;&gt;0,+(Y17/X17)*100,0)</f>
        <v>-66.017881405790249</v>
      </c>
      <c r="AA17" s="30">
        <f>SUM(AA6:AA16)</f>
        <v>26729788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-107396</v>
      </c>
      <c r="D23" s="41"/>
      <c r="E23" s="19"/>
      <c r="F23" s="20"/>
      <c r="G23" s="37"/>
      <c r="H23" s="37"/>
      <c r="I23" s="37">
        <v>107396</v>
      </c>
      <c r="J23" s="20">
        <v>107396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107396</v>
      </c>
      <c r="X23" s="20"/>
      <c r="Y23" s="37">
        <v>107396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-3767367</v>
      </c>
      <c r="D28" s="18"/>
      <c r="E28" s="19">
        <v>-360000</v>
      </c>
      <c r="F28" s="20">
        <v>-674623</v>
      </c>
      <c r="G28" s="20"/>
      <c r="H28" s="20">
        <v>-1863</v>
      </c>
      <c r="I28" s="20">
        <v>-3387</v>
      </c>
      <c r="J28" s="20">
        <v>-5250</v>
      </c>
      <c r="K28" s="20">
        <v>-150680</v>
      </c>
      <c r="L28" s="20">
        <v>-1995</v>
      </c>
      <c r="M28" s="20">
        <v>-74865</v>
      </c>
      <c r="N28" s="20">
        <v>-227540</v>
      </c>
      <c r="O28" s="20"/>
      <c r="P28" s="20"/>
      <c r="Q28" s="20">
        <v>-19180</v>
      </c>
      <c r="R28" s="20">
        <v>-19180</v>
      </c>
      <c r="S28" s="20"/>
      <c r="T28" s="20"/>
      <c r="U28" s="20"/>
      <c r="V28" s="20"/>
      <c r="W28" s="20">
        <v>-251970</v>
      </c>
      <c r="X28" s="20">
        <v>-215803</v>
      </c>
      <c r="Y28" s="20">
        <v>-36167</v>
      </c>
      <c r="Z28" s="21">
        <v>16.75926655329166</v>
      </c>
      <c r="AA28" s="22">
        <v>-674623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-3874763</v>
      </c>
      <c r="D30" s="26">
        <f t="shared" ref="D30:Y30" si="1">SUM(D21:D29)</f>
        <v>0</v>
      </c>
      <c r="E30" s="27">
        <f t="shared" si="1"/>
        <v>-360000</v>
      </c>
      <c r="F30" s="28">
        <f t="shared" si="1"/>
        <v>-674623</v>
      </c>
      <c r="G30" s="28">
        <f t="shared" si="1"/>
        <v>0</v>
      </c>
      <c r="H30" s="28">
        <f t="shared" si="1"/>
        <v>-1863</v>
      </c>
      <c r="I30" s="28">
        <f t="shared" si="1"/>
        <v>104009</v>
      </c>
      <c r="J30" s="28">
        <f t="shared" si="1"/>
        <v>102146</v>
      </c>
      <c r="K30" s="28">
        <f t="shared" si="1"/>
        <v>-150680</v>
      </c>
      <c r="L30" s="28">
        <f t="shared" si="1"/>
        <v>-1995</v>
      </c>
      <c r="M30" s="28">
        <f t="shared" si="1"/>
        <v>-74865</v>
      </c>
      <c r="N30" s="28">
        <f t="shared" si="1"/>
        <v>-227540</v>
      </c>
      <c r="O30" s="28">
        <f t="shared" si="1"/>
        <v>0</v>
      </c>
      <c r="P30" s="28">
        <f t="shared" si="1"/>
        <v>0</v>
      </c>
      <c r="Q30" s="28">
        <f t="shared" si="1"/>
        <v>-19180</v>
      </c>
      <c r="R30" s="28">
        <f t="shared" si="1"/>
        <v>-19180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-144574</v>
      </c>
      <c r="X30" s="28">
        <f t="shared" si="1"/>
        <v>-215803</v>
      </c>
      <c r="Y30" s="28">
        <f t="shared" si="1"/>
        <v>71229</v>
      </c>
      <c r="Z30" s="29">
        <f>+IF(X30&lt;&gt;0,+(Y30/X30)*100,0)</f>
        <v>-33.006492032084815</v>
      </c>
      <c r="AA30" s="30">
        <f>SUM(AA21:AA29)</f>
        <v>-674623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2248223</v>
      </c>
      <c r="D41" s="32">
        <f>+D17+D30+D39</f>
        <v>0</v>
      </c>
      <c r="E41" s="33">
        <f t="shared" si="3"/>
        <v>27061581</v>
      </c>
      <c r="F41" s="34">
        <f t="shared" si="3"/>
        <v>26055165</v>
      </c>
      <c r="G41" s="34">
        <f t="shared" si="3"/>
        <v>1421354</v>
      </c>
      <c r="H41" s="34">
        <f t="shared" si="3"/>
        <v>677549</v>
      </c>
      <c r="I41" s="34">
        <f t="shared" si="3"/>
        <v>875614</v>
      </c>
      <c r="J41" s="34">
        <f t="shared" si="3"/>
        <v>2974517</v>
      </c>
      <c r="K41" s="34">
        <f t="shared" si="3"/>
        <v>722306</v>
      </c>
      <c r="L41" s="34">
        <f t="shared" si="3"/>
        <v>500475</v>
      </c>
      <c r="M41" s="34">
        <f t="shared" si="3"/>
        <v>328049</v>
      </c>
      <c r="N41" s="34">
        <f t="shared" si="3"/>
        <v>1550830</v>
      </c>
      <c r="O41" s="34">
        <f t="shared" si="3"/>
        <v>744353</v>
      </c>
      <c r="P41" s="34">
        <f t="shared" si="3"/>
        <v>667593</v>
      </c>
      <c r="Q41" s="34">
        <f t="shared" si="3"/>
        <v>730442</v>
      </c>
      <c r="R41" s="34">
        <f t="shared" si="3"/>
        <v>2142388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6667735</v>
      </c>
      <c r="X41" s="34">
        <f t="shared" si="3"/>
        <v>19830943</v>
      </c>
      <c r="Y41" s="34">
        <f t="shared" si="3"/>
        <v>-13163208</v>
      </c>
      <c r="Z41" s="35">
        <f>+IF(X41&lt;&gt;0,+(Y41/X41)*100,0)</f>
        <v>-66.377115803318077</v>
      </c>
      <c r="AA41" s="36">
        <f>+AA17+AA30+AA39</f>
        <v>26055165</v>
      </c>
    </row>
    <row r="42" spans="1:27" x14ac:dyDescent="0.25">
      <c r="A42" s="23" t="s">
        <v>63</v>
      </c>
      <c r="B42" s="17" t="s">
        <v>64</v>
      </c>
      <c r="C42" s="32">
        <v>-11715422</v>
      </c>
      <c r="D42" s="32"/>
      <c r="E42" s="33"/>
      <c r="F42" s="34"/>
      <c r="G42" s="34">
        <v>-9336927</v>
      </c>
      <c r="H42" s="34">
        <f>+G43+H60</f>
        <v>-7915573</v>
      </c>
      <c r="I42" s="34">
        <f>+H43+I60</f>
        <v>-7238024</v>
      </c>
      <c r="J42" s="34">
        <f>+G42</f>
        <v>-9336927</v>
      </c>
      <c r="K42" s="34">
        <f>+I43+K60</f>
        <v>-6362410</v>
      </c>
      <c r="L42" s="34">
        <f>+K43+L60</f>
        <v>-5640104</v>
      </c>
      <c r="M42" s="34">
        <f>+L43+M60</f>
        <v>-5139629</v>
      </c>
      <c r="N42" s="34">
        <f>+K42</f>
        <v>-6362410</v>
      </c>
      <c r="O42" s="34">
        <f>+M43+O60</f>
        <v>-4811580</v>
      </c>
      <c r="P42" s="34">
        <f>+O43+P60</f>
        <v>-4067227</v>
      </c>
      <c r="Q42" s="34">
        <f>+P43+Q60</f>
        <v>-3399634</v>
      </c>
      <c r="R42" s="34">
        <f>+O42</f>
        <v>-4811580</v>
      </c>
      <c r="S42" s="34">
        <f>+Q43+S60</f>
        <v>-2669192</v>
      </c>
      <c r="T42" s="34">
        <f>+S43+T60</f>
        <v>-2669192</v>
      </c>
      <c r="U42" s="34">
        <f>+T43+U60</f>
        <v>-2669192</v>
      </c>
      <c r="V42" s="34">
        <f>+S42</f>
        <v>-2669192</v>
      </c>
      <c r="W42" s="34">
        <f>+G42</f>
        <v>-9336927</v>
      </c>
      <c r="X42" s="34"/>
      <c r="Y42" s="34">
        <f>+W42-X42</f>
        <v>-9336927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-9467199</v>
      </c>
      <c r="D43" s="44">
        <f t="shared" ref="D43:AA43" si="4">+D41+D42</f>
        <v>0</v>
      </c>
      <c r="E43" s="45">
        <f t="shared" si="4"/>
        <v>27061581</v>
      </c>
      <c r="F43" s="46">
        <f t="shared" si="4"/>
        <v>26055165</v>
      </c>
      <c r="G43" s="46">
        <f t="shared" si="4"/>
        <v>-7915573</v>
      </c>
      <c r="H43" s="46">
        <f t="shared" si="4"/>
        <v>-7238024</v>
      </c>
      <c r="I43" s="46">
        <f t="shared" si="4"/>
        <v>-6362410</v>
      </c>
      <c r="J43" s="46">
        <f>+I43</f>
        <v>-6362410</v>
      </c>
      <c r="K43" s="46">
        <f t="shared" si="4"/>
        <v>-5640104</v>
      </c>
      <c r="L43" s="46">
        <f t="shared" si="4"/>
        <v>-5139629</v>
      </c>
      <c r="M43" s="46">
        <f t="shared" si="4"/>
        <v>-4811580</v>
      </c>
      <c r="N43" s="46">
        <f>+M43</f>
        <v>-4811580</v>
      </c>
      <c r="O43" s="46">
        <f t="shared" si="4"/>
        <v>-4067227</v>
      </c>
      <c r="P43" s="46">
        <f t="shared" si="4"/>
        <v>-3399634</v>
      </c>
      <c r="Q43" s="46">
        <f t="shared" si="4"/>
        <v>-2669192</v>
      </c>
      <c r="R43" s="46">
        <f>+Q43</f>
        <v>-2669192</v>
      </c>
      <c r="S43" s="46">
        <f t="shared" si="4"/>
        <v>-2669192</v>
      </c>
      <c r="T43" s="46">
        <f t="shared" si="4"/>
        <v>-2669192</v>
      </c>
      <c r="U43" s="46">
        <f t="shared" si="4"/>
        <v>-2669192</v>
      </c>
      <c r="V43" s="46">
        <f>+U43</f>
        <v>-2669192</v>
      </c>
      <c r="W43" s="46">
        <f>+V43</f>
        <v>-2669192</v>
      </c>
      <c r="X43" s="46">
        <f t="shared" si="4"/>
        <v>19830943</v>
      </c>
      <c r="Y43" s="46">
        <f t="shared" si="4"/>
        <v>-22500135</v>
      </c>
      <c r="Z43" s="47">
        <f>+IF(X43&lt;&gt;0,+(Y43/X43)*100,0)</f>
        <v>-113.45973310497639</v>
      </c>
      <c r="AA43" s="48">
        <f t="shared" si="4"/>
        <v>26055165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-9336927</v>
      </c>
      <c r="J60">
        <v>-9336927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-6954656</v>
      </c>
      <c r="D14" s="18"/>
      <c r="E14" s="19"/>
      <c r="F14" s="20"/>
      <c r="G14" s="20">
        <v>-12208</v>
      </c>
      <c r="H14" s="20">
        <v>-488338</v>
      </c>
      <c r="I14" s="20">
        <v>-35972</v>
      </c>
      <c r="J14" s="20">
        <v>-536518</v>
      </c>
      <c r="K14" s="20"/>
      <c r="L14" s="20">
        <v>-1867628</v>
      </c>
      <c r="M14" s="20">
        <v>-17168</v>
      </c>
      <c r="N14" s="20">
        <v>-1884796</v>
      </c>
      <c r="O14" s="20">
        <v>-1355521</v>
      </c>
      <c r="P14" s="20">
        <v>-878382</v>
      </c>
      <c r="Q14" s="20">
        <v>-903663</v>
      </c>
      <c r="R14" s="20">
        <v>-3137566</v>
      </c>
      <c r="S14" s="20"/>
      <c r="T14" s="20"/>
      <c r="U14" s="20"/>
      <c r="V14" s="20"/>
      <c r="W14" s="20">
        <v>-5558880</v>
      </c>
      <c r="X14" s="20"/>
      <c r="Y14" s="20">
        <v>-5558880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-6954656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-12208</v>
      </c>
      <c r="H17" s="28">
        <f t="shared" si="0"/>
        <v>-488338</v>
      </c>
      <c r="I17" s="28">
        <f t="shared" si="0"/>
        <v>-35972</v>
      </c>
      <c r="J17" s="28">
        <f t="shared" si="0"/>
        <v>-536518</v>
      </c>
      <c r="K17" s="28">
        <f t="shared" si="0"/>
        <v>0</v>
      </c>
      <c r="L17" s="28">
        <f t="shared" si="0"/>
        <v>-1867628</v>
      </c>
      <c r="M17" s="28">
        <f t="shared" si="0"/>
        <v>-17168</v>
      </c>
      <c r="N17" s="28">
        <f t="shared" si="0"/>
        <v>-1884796</v>
      </c>
      <c r="O17" s="28">
        <f t="shared" si="0"/>
        <v>-1355521</v>
      </c>
      <c r="P17" s="28">
        <f t="shared" si="0"/>
        <v>-878382</v>
      </c>
      <c r="Q17" s="28">
        <f t="shared" si="0"/>
        <v>-903663</v>
      </c>
      <c r="R17" s="28">
        <f t="shared" si="0"/>
        <v>-3137566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-5558880</v>
      </c>
      <c r="X17" s="28">
        <f t="shared" si="0"/>
        <v>0</v>
      </c>
      <c r="Y17" s="28">
        <f t="shared" si="0"/>
        <v>-5558880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-620310</v>
      </c>
      <c r="D28" s="18"/>
      <c r="E28" s="19">
        <v>-9200000</v>
      </c>
      <c r="F28" s="20">
        <v>-33500000</v>
      </c>
      <c r="G28" s="20"/>
      <c r="H28" s="20"/>
      <c r="I28" s="20"/>
      <c r="J28" s="20"/>
      <c r="K28" s="20">
        <v>-995795</v>
      </c>
      <c r="L28" s="20">
        <v>-320691</v>
      </c>
      <c r="M28" s="20"/>
      <c r="N28" s="20">
        <v>-1316486</v>
      </c>
      <c r="O28" s="20"/>
      <c r="P28" s="20"/>
      <c r="Q28" s="20">
        <v>-135834</v>
      </c>
      <c r="R28" s="20">
        <v>-135834</v>
      </c>
      <c r="S28" s="20"/>
      <c r="T28" s="20"/>
      <c r="U28" s="20"/>
      <c r="V28" s="20"/>
      <c r="W28" s="20">
        <v>-1452320</v>
      </c>
      <c r="X28" s="20"/>
      <c r="Y28" s="20">
        <v>-1452320</v>
      </c>
      <c r="Z28" s="21"/>
      <c r="AA28" s="22">
        <v>-33500000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-620310</v>
      </c>
      <c r="D30" s="26">
        <f t="shared" ref="D30:Y30" si="1">SUM(D21:D29)</f>
        <v>0</v>
      </c>
      <c r="E30" s="27">
        <f t="shared" si="1"/>
        <v>-9200000</v>
      </c>
      <c r="F30" s="28">
        <f t="shared" si="1"/>
        <v>-33500000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-995795</v>
      </c>
      <c r="L30" s="28">
        <f t="shared" si="1"/>
        <v>-320691</v>
      </c>
      <c r="M30" s="28">
        <f t="shared" si="1"/>
        <v>0</v>
      </c>
      <c r="N30" s="28">
        <f t="shared" si="1"/>
        <v>-1316486</v>
      </c>
      <c r="O30" s="28">
        <f t="shared" si="1"/>
        <v>0</v>
      </c>
      <c r="P30" s="28">
        <f t="shared" si="1"/>
        <v>0</v>
      </c>
      <c r="Q30" s="28">
        <f t="shared" si="1"/>
        <v>-135834</v>
      </c>
      <c r="R30" s="28">
        <f t="shared" si="1"/>
        <v>-135834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-1452320</v>
      </c>
      <c r="X30" s="28">
        <f t="shared" si="1"/>
        <v>0</v>
      </c>
      <c r="Y30" s="28">
        <f t="shared" si="1"/>
        <v>-1452320</v>
      </c>
      <c r="Z30" s="29">
        <f>+IF(X30&lt;&gt;0,+(Y30/X30)*100,0)</f>
        <v>0</v>
      </c>
      <c r="AA30" s="30">
        <f>SUM(AA21:AA29)</f>
        <v>-33500000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-7574966</v>
      </c>
      <c r="D41" s="32">
        <f>+D17+D30+D39</f>
        <v>0</v>
      </c>
      <c r="E41" s="33">
        <f t="shared" si="3"/>
        <v>-9200000</v>
      </c>
      <c r="F41" s="34">
        <f t="shared" si="3"/>
        <v>-33500000</v>
      </c>
      <c r="G41" s="34">
        <f t="shared" si="3"/>
        <v>-12208</v>
      </c>
      <c r="H41" s="34">
        <f t="shared" si="3"/>
        <v>-488338</v>
      </c>
      <c r="I41" s="34">
        <f t="shared" si="3"/>
        <v>-35972</v>
      </c>
      <c r="J41" s="34">
        <f t="shared" si="3"/>
        <v>-536518</v>
      </c>
      <c r="K41" s="34">
        <f t="shared" si="3"/>
        <v>-995795</v>
      </c>
      <c r="L41" s="34">
        <f t="shared" si="3"/>
        <v>-2188319</v>
      </c>
      <c r="M41" s="34">
        <f t="shared" si="3"/>
        <v>-17168</v>
      </c>
      <c r="N41" s="34">
        <f t="shared" si="3"/>
        <v>-3201282</v>
      </c>
      <c r="O41" s="34">
        <f t="shared" si="3"/>
        <v>-1355521</v>
      </c>
      <c r="P41" s="34">
        <f t="shared" si="3"/>
        <v>-878382</v>
      </c>
      <c r="Q41" s="34">
        <f t="shared" si="3"/>
        <v>-1039497</v>
      </c>
      <c r="R41" s="34">
        <f t="shared" si="3"/>
        <v>-3273400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-7011200</v>
      </c>
      <c r="X41" s="34">
        <f t="shared" si="3"/>
        <v>0</v>
      </c>
      <c r="Y41" s="34">
        <f t="shared" si="3"/>
        <v>-7011200</v>
      </c>
      <c r="Z41" s="35">
        <f>+IF(X41&lt;&gt;0,+(Y41/X41)*100,0)</f>
        <v>0</v>
      </c>
      <c r="AA41" s="36">
        <f>+AA17+AA30+AA39</f>
        <v>-33500000</v>
      </c>
    </row>
    <row r="42" spans="1:27" x14ac:dyDescent="0.25">
      <c r="A42" s="23" t="s">
        <v>63</v>
      </c>
      <c r="B42" s="17" t="s">
        <v>64</v>
      </c>
      <c r="C42" s="32">
        <v>-18494235</v>
      </c>
      <c r="D42" s="32"/>
      <c r="E42" s="33"/>
      <c r="F42" s="34"/>
      <c r="G42" s="34"/>
      <c r="H42" s="34">
        <f>+G43+H60</f>
        <v>-12208</v>
      </c>
      <c r="I42" s="34">
        <f>+H43+I60</f>
        <v>-500546</v>
      </c>
      <c r="J42" s="34">
        <f>+G42</f>
        <v>0</v>
      </c>
      <c r="K42" s="34">
        <f>+I43+K60</f>
        <v>-536518</v>
      </c>
      <c r="L42" s="34">
        <f>+K43+L60</f>
        <v>-1532313</v>
      </c>
      <c r="M42" s="34">
        <f>+L43+M60</f>
        <v>-3720632</v>
      </c>
      <c r="N42" s="34">
        <f>+K42</f>
        <v>-536518</v>
      </c>
      <c r="O42" s="34">
        <f>+M43+O60</f>
        <v>-3737800</v>
      </c>
      <c r="P42" s="34">
        <f>+O43+P60</f>
        <v>-5093321</v>
      </c>
      <c r="Q42" s="34">
        <f>+P43+Q60</f>
        <v>-5971703</v>
      </c>
      <c r="R42" s="34">
        <f>+O42</f>
        <v>-3737800</v>
      </c>
      <c r="S42" s="34">
        <f>+Q43+S60</f>
        <v>-7011200</v>
      </c>
      <c r="T42" s="34">
        <f>+S43+T60</f>
        <v>-7011200</v>
      </c>
      <c r="U42" s="34">
        <f>+T43+U60</f>
        <v>-7011200</v>
      </c>
      <c r="V42" s="34">
        <f>+S42</f>
        <v>-7011200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-26069201</v>
      </c>
      <c r="D43" s="44">
        <f t="shared" ref="D43:AA43" si="4">+D41+D42</f>
        <v>0</v>
      </c>
      <c r="E43" s="45">
        <f t="shared" si="4"/>
        <v>-9200000</v>
      </c>
      <c r="F43" s="46">
        <f t="shared" si="4"/>
        <v>-33500000</v>
      </c>
      <c r="G43" s="46">
        <f t="shared" si="4"/>
        <v>-12208</v>
      </c>
      <c r="H43" s="46">
        <f t="shared" si="4"/>
        <v>-500546</v>
      </c>
      <c r="I43" s="46">
        <f t="shared" si="4"/>
        <v>-536518</v>
      </c>
      <c r="J43" s="46">
        <f>+I43</f>
        <v>-536518</v>
      </c>
      <c r="K43" s="46">
        <f t="shared" si="4"/>
        <v>-1532313</v>
      </c>
      <c r="L43" s="46">
        <f t="shared" si="4"/>
        <v>-3720632</v>
      </c>
      <c r="M43" s="46">
        <f t="shared" si="4"/>
        <v>-3737800</v>
      </c>
      <c r="N43" s="46">
        <f>+M43</f>
        <v>-3737800</v>
      </c>
      <c r="O43" s="46">
        <f t="shared" si="4"/>
        <v>-5093321</v>
      </c>
      <c r="P43" s="46">
        <f t="shared" si="4"/>
        <v>-5971703</v>
      </c>
      <c r="Q43" s="46">
        <f t="shared" si="4"/>
        <v>-7011200</v>
      </c>
      <c r="R43" s="46">
        <f>+Q43</f>
        <v>-7011200</v>
      </c>
      <c r="S43" s="46">
        <f t="shared" si="4"/>
        <v>-7011200</v>
      </c>
      <c r="T43" s="46">
        <f t="shared" si="4"/>
        <v>-7011200</v>
      </c>
      <c r="U43" s="46">
        <f t="shared" si="4"/>
        <v>-7011200</v>
      </c>
      <c r="V43" s="46">
        <f>+U43</f>
        <v>-7011200</v>
      </c>
      <c r="W43" s="46">
        <f>+V43</f>
        <v>-7011200</v>
      </c>
      <c r="X43" s="46">
        <f t="shared" si="4"/>
        <v>0</v>
      </c>
      <c r="Y43" s="46">
        <f t="shared" si="4"/>
        <v>-7011200</v>
      </c>
      <c r="Z43" s="47">
        <f>+IF(X43&lt;&gt;0,+(Y43/X43)*100,0)</f>
        <v>0</v>
      </c>
      <c r="AA43" s="48">
        <f t="shared" si="4"/>
        <v>-33500000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8517544</v>
      </c>
      <c r="F7" s="20">
        <v>8517544</v>
      </c>
      <c r="G7" s="20"/>
      <c r="H7" s="20"/>
      <c r="I7" s="20"/>
      <c r="J7" s="20"/>
      <c r="K7" s="20"/>
      <c r="L7" s="20"/>
      <c r="M7" s="20">
        <v>113</v>
      </c>
      <c r="N7" s="20">
        <v>113</v>
      </c>
      <c r="O7" s="20"/>
      <c r="P7" s="20"/>
      <c r="Q7" s="20"/>
      <c r="R7" s="20"/>
      <c r="S7" s="20"/>
      <c r="T7" s="20"/>
      <c r="U7" s="20"/>
      <c r="V7" s="20"/>
      <c r="W7" s="20">
        <v>113</v>
      </c>
      <c r="X7" s="20">
        <v>6388155</v>
      </c>
      <c r="Y7" s="20">
        <v>-6388042</v>
      </c>
      <c r="Z7" s="21">
        <v>-99.998231101155184</v>
      </c>
      <c r="AA7" s="22">
        <v>8517544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4645368</v>
      </c>
      <c r="Y9" s="20">
        <v>-4645368</v>
      </c>
      <c r="Z9" s="21">
        <v>-100</v>
      </c>
      <c r="AA9" s="22">
        <v>6193830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-434367</v>
      </c>
      <c r="D14" s="18"/>
      <c r="E14" s="19"/>
      <c r="F14" s="20"/>
      <c r="G14" s="20"/>
      <c r="H14" s="20">
        <v>-8250</v>
      </c>
      <c r="I14" s="20"/>
      <c r="J14" s="20">
        <v>-8250</v>
      </c>
      <c r="K14" s="20"/>
      <c r="L14" s="20">
        <v>-1980</v>
      </c>
      <c r="M14" s="20">
        <v>-440009</v>
      </c>
      <c r="N14" s="20">
        <v>-441989</v>
      </c>
      <c r="O14" s="20"/>
      <c r="P14" s="20"/>
      <c r="Q14" s="20">
        <v>-18409</v>
      </c>
      <c r="R14" s="20">
        <v>-18409</v>
      </c>
      <c r="S14" s="20"/>
      <c r="T14" s="20"/>
      <c r="U14" s="20"/>
      <c r="V14" s="20"/>
      <c r="W14" s="20">
        <v>-468648</v>
      </c>
      <c r="X14" s="20"/>
      <c r="Y14" s="20">
        <v>-468648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-434367</v>
      </c>
      <c r="D17" s="26">
        <f>SUM(D6:D16)</f>
        <v>0</v>
      </c>
      <c r="E17" s="27">
        <f t="shared" si="0"/>
        <v>14711374</v>
      </c>
      <c r="F17" s="28">
        <f t="shared" si="0"/>
        <v>14711374</v>
      </c>
      <c r="G17" s="28">
        <f t="shared" si="0"/>
        <v>0</v>
      </c>
      <c r="H17" s="28">
        <f t="shared" si="0"/>
        <v>-8250</v>
      </c>
      <c r="I17" s="28">
        <f t="shared" si="0"/>
        <v>0</v>
      </c>
      <c r="J17" s="28">
        <f t="shared" si="0"/>
        <v>-8250</v>
      </c>
      <c r="K17" s="28">
        <f t="shared" si="0"/>
        <v>0</v>
      </c>
      <c r="L17" s="28">
        <f t="shared" si="0"/>
        <v>-1980</v>
      </c>
      <c r="M17" s="28">
        <f t="shared" si="0"/>
        <v>-439896</v>
      </c>
      <c r="N17" s="28">
        <f t="shared" si="0"/>
        <v>-441876</v>
      </c>
      <c r="O17" s="28">
        <f t="shared" si="0"/>
        <v>0</v>
      </c>
      <c r="P17" s="28">
        <f t="shared" si="0"/>
        <v>0</v>
      </c>
      <c r="Q17" s="28">
        <f t="shared" si="0"/>
        <v>-18409</v>
      </c>
      <c r="R17" s="28">
        <f t="shared" si="0"/>
        <v>-18409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-468535</v>
      </c>
      <c r="X17" s="28">
        <f t="shared" si="0"/>
        <v>11033523</v>
      </c>
      <c r="Y17" s="28">
        <f t="shared" si="0"/>
        <v>-11502058</v>
      </c>
      <c r="Z17" s="29">
        <f>+IF(X17&lt;&gt;0,+(Y17/X17)*100,0)</f>
        <v>-104.24646778730602</v>
      </c>
      <c r="AA17" s="30">
        <f>SUM(AA6:AA16)</f>
        <v>14711374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-2654643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-2654643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-3089010</v>
      </c>
      <c r="D41" s="32">
        <f>+D17+D30+D39</f>
        <v>0</v>
      </c>
      <c r="E41" s="33">
        <f t="shared" si="3"/>
        <v>14711374</v>
      </c>
      <c r="F41" s="34">
        <f t="shared" si="3"/>
        <v>14711374</v>
      </c>
      <c r="G41" s="34">
        <f t="shared" si="3"/>
        <v>0</v>
      </c>
      <c r="H41" s="34">
        <f t="shared" si="3"/>
        <v>-8250</v>
      </c>
      <c r="I41" s="34">
        <f t="shared" si="3"/>
        <v>0</v>
      </c>
      <c r="J41" s="34">
        <f t="shared" si="3"/>
        <v>-8250</v>
      </c>
      <c r="K41" s="34">
        <f t="shared" si="3"/>
        <v>0</v>
      </c>
      <c r="L41" s="34">
        <f t="shared" si="3"/>
        <v>-1980</v>
      </c>
      <c r="M41" s="34">
        <f t="shared" si="3"/>
        <v>-439896</v>
      </c>
      <c r="N41" s="34">
        <f t="shared" si="3"/>
        <v>-441876</v>
      </c>
      <c r="O41" s="34">
        <f t="shared" si="3"/>
        <v>0</v>
      </c>
      <c r="P41" s="34">
        <f t="shared" si="3"/>
        <v>0</v>
      </c>
      <c r="Q41" s="34">
        <f t="shared" si="3"/>
        <v>-18409</v>
      </c>
      <c r="R41" s="34">
        <f t="shared" si="3"/>
        <v>-18409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-468535</v>
      </c>
      <c r="X41" s="34">
        <f t="shared" si="3"/>
        <v>11033523</v>
      </c>
      <c r="Y41" s="34">
        <f t="shared" si="3"/>
        <v>-11502058</v>
      </c>
      <c r="Z41" s="35">
        <f>+IF(X41&lt;&gt;0,+(Y41/X41)*100,0)</f>
        <v>-104.24646778730602</v>
      </c>
      <c r="AA41" s="36">
        <f>+AA17+AA30+AA39</f>
        <v>14711374</v>
      </c>
    </row>
    <row r="42" spans="1:27" x14ac:dyDescent="0.25">
      <c r="A42" s="23" t="s">
        <v>63</v>
      </c>
      <c r="B42" s="17" t="s">
        <v>64</v>
      </c>
      <c r="C42" s="32">
        <v>53169617</v>
      </c>
      <c r="D42" s="32"/>
      <c r="E42" s="33"/>
      <c r="F42" s="34"/>
      <c r="G42" s="34">
        <v>23479747</v>
      </c>
      <c r="H42" s="34">
        <f>+G43+H60</f>
        <v>23479747</v>
      </c>
      <c r="I42" s="34">
        <f>+H43+I60</f>
        <v>23471497</v>
      </c>
      <c r="J42" s="34">
        <f>+G42</f>
        <v>23479747</v>
      </c>
      <c r="K42" s="34">
        <f>+I43+K60</f>
        <v>23471497</v>
      </c>
      <c r="L42" s="34">
        <f>+K43+L60</f>
        <v>23471497</v>
      </c>
      <c r="M42" s="34">
        <f>+L43+M60</f>
        <v>23469517</v>
      </c>
      <c r="N42" s="34">
        <f>+K42</f>
        <v>23471497</v>
      </c>
      <c r="O42" s="34">
        <f>+M43+O60</f>
        <v>23029621</v>
      </c>
      <c r="P42" s="34">
        <f>+O43+P60</f>
        <v>23029621</v>
      </c>
      <c r="Q42" s="34">
        <f>+P43+Q60</f>
        <v>23029621</v>
      </c>
      <c r="R42" s="34">
        <f>+O42</f>
        <v>23029621</v>
      </c>
      <c r="S42" s="34">
        <f>+Q43+S60</f>
        <v>23011212</v>
      </c>
      <c r="T42" s="34">
        <f>+S43+T60</f>
        <v>23011212</v>
      </c>
      <c r="U42" s="34">
        <f>+T43+U60</f>
        <v>23011212</v>
      </c>
      <c r="V42" s="34">
        <f>+S42</f>
        <v>23011212</v>
      </c>
      <c r="W42" s="34">
        <f>+G42</f>
        <v>23479747</v>
      </c>
      <c r="X42" s="34"/>
      <c r="Y42" s="34">
        <f>+W42-X42</f>
        <v>23479747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50080607</v>
      </c>
      <c r="D43" s="44">
        <f t="shared" ref="D43:AA43" si="4">+D41+D42</f>
        <v>0</v>
      </c>
      <c r="E43" s="45">
        <f t="shared" si="4"/>
        <v>14711374</v>
      </c>
      <c r="F43" s="46">
        <f t="shared" si="4"/>
        <v>14711374</v>
      </c>
      <c r="G43" s="46">
        <f t="shared" si="4"/>
        <v>23479747</v>
      </c>
      <c r="H43" s="46">
        <f t="shared" si="4"/>
        <v>23471497</v>
      </c>
      <c r="I43" s="46">
        <f t="shared" si="4"/>
        <v>23471497</v>
      </c>
      <c r="J43" s="46">
        <f>+I43</f>
        <v>23471497</v>
      </c>
      <c r="K43" s="46">
        <f t="shared" si="4"/>
        <v>23471497</v>
      </c>
      <c r="L43" s="46">
        <f t="shared" si="4"/>
        <v>23469517</v>
      </c>
      <c r="M43" s="46">
        <f t="shared" si="4"/>
        <v>23029621</v>
      </c>
      <c r="N43" s="46">
        <f>+M43</f>
        <v>23029621</v>
      </c>
      <c r="O43" s="46">
        <f t="shared" si="4"/>
        <v>23029621</v>
      </c>
      <c r="P43" s="46">
        <f t="shared" si="4"/>
        <v>23029621</v>
      </c>
      <c r="Q43" s="46">
        <f t="shared" si="4"/>
        <v>23011212</v>
      </c>
      <c r="R43" s="46">
        <f>+Q43</f>
        <v>23011212</v>
      </c>
      <c r="S43" s="46">
        <f t="shared" si="4"/>
        <v>23011212</v>
      </c>
      <c r="T43" s="46">
        <f t="shared" si="4"/>
        <v>23011212</v>
      </c>
      <c r="U43" s="46">
        <f t="shared" si="4"/>
        <v>23011212</v>
      </c>
      <c r="V43" s="46">
        <f>+U43</f>
        <v>23011212</v>
      </c>
      <c r="W43" s="46">
        <f>+V43</f>
        <v>23011212</v>
      </c>
      <c r="X43" s="46">
        <f t="shared" si="4"/>
        <v>11033523</v>
      </c>
      <c r="Y43" s="46">
        <f t="shared" si="4"/>
        <v>11977689</v>
      </c>
      <c r="Z43" s="47">
        <f>+IF(X43&lt;&gt;0,+(Y43/X43)*100,0)</f>
        <v>108.55724866844434</v>
      </c>
      <c r="AA43" s="48">
        <f t="shared" si="4"/>
        <v>14711374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23479747</v>
      </c>
      <c r="J60">
        <v>23479747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640602</v>
      </c>
      <c r="D14" s="18"/>
      <c r="E14" s="19">
        <v>-174501</v>
      </c>
      <c r="F14" s="20">
        <v>-174501</v>
      </c>
      <c r="G14" s="20">
        <v>99124</v>
      </c>
      <c r="H14" s="20">
        <v>53244</v>
      </c>
      <c r="I14" s="20">
        <v>2144</v>
      </c>
      <c r="J14" s="20">
        <v>154512</v>
      </c>
      <c r="K14" s="20">
        <v>3939</v>
      </c>
      <c r="L14" s="20">
        <v>36912</v>
      </c>
      <c r="M14" s="20">
        <v>51843</v>
      </c>
      <c r="N14" s="20">
        <v>92694</v>
      </c>
      <c r="O14" s="20">
        <v>-1061</v>
      </c>
      <c r="P14" s="20">
        <v>60271</v>
      </c>
      <c r="Q14" s="20">
        <v>-240330</v>
      </c>
      <c r="R14" s="20">
        <v>-181120</v>
      </c>
      <c r="S14" s="20"/>
      <c r="T14" s="20"/>
      <c r="U14" s="20"/>
      <c r="V14" s="20"/>
      <c r="W14" s="20">
        <v>66086</v>
      </c>
      <c r="X14" s="20">
        <v>-130878</v>
      </c>
      <c r="Y14" s="20">
        <v>196964</v>
      </c>
      <c r="Z14" s="21">
        <v>-150.49435352007211</v>
      </c>
      <c r="AA14" s="22">
        <v>-174501</v>
      </c>
    </row>
    <row r="15" spans="1:27" x14ac:dyDescent="0.25">
      <c r="A15" s="23" t="s">
        <v>44</v>
      </c>
      <c r="B15" s="17" t="s">
        <v>32</v>
      </c>
      <c r="C15" s="18">
        <v>-164869</v>
      </c>
      <c r="D15" s="18"/>
      <c r="E15" s="19">
        <v>-108074</v>
      </c>
      <c r="F15" s="20">
        <v>-108074</v>
      </c>
      <c r="G15" s="20"/>
      <c r="H15" s="20"/>
      <c r="I15" s="20"/>
      <c r="J15" s="20"/>
      <c r="K15" s="20"/>
      <c r="L15" s="20"/>
      <c r="M15" s="20"/>
      <c r="N15" s="20"/>
      <c r="O15" s="20">
        <v>-64012</v>
      </c>
      <c r="P15" s="20"/>
      <c r="Q15" s="20"/>
      <c r="R15" s="20">
        <v>-64012</v>
      </c>
      <c r="S15" s="20"/>
      <c r="T15" s="20"/>
      <c r="U15" s="20"/>
      <c r="V15" s="20"/>
      <c r="W15" s="20">
        <v>-64012</v>
      </c>
      <c r="X15" s="20">
        <v>-81063</v>
      </c>
      <c r="Y15" s="20">
        <v>17051</v>
      </c>
      <c r="Z15" s="21">
        <v>-21.034257306045916</v>
      </c>
      <c r="AA15" s="22">
        <v>-108074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475733</v>
      </c>
      <c r="D17" s="26">
        <f>SUM(D6:D16)</f>
        <v>0</v>
      </c>
      <c r="E17" s="27">
        <f t="shared" si="0"/>
        <v>-282575</v>
      </c>
      <c r="F17" s="28">
        <f t="shared" si="0"/>
        <v>-282575</v>
      </c>
      <c r="G17" s="28">
        <f t="shared" si="0"/>
        <v>99124</v>
      </c>
      <c r="H17" s="28">
        <f t="shared" si="0"/>
        <v>53244</v>
      </c>
      <c r="I17" s="28">
        <f t="shared" si="0"/>
        <v>2144</v>
      </c>
      <c r="J17" s="28">
        <f t="shared" si="0"/>
        <v>154512</v>
      </c>
      <c r="K17" s="28">
        <f t="shared" si="0"/>
        <v>3939</v>
      </c>
      <c r="L17" s="28">
        <f t="shared" si="0"/>
        <v>36912</v>
      </c>
      <c r="M17" s="28">
        <f t="shared" si="0"/>
        <v>51843</v>
      </c>
      <c r="N17" s="28">
        <f t="shared" si="0"/>
        <v>92694</v>
      </c>
      <c r="O17" s="28">
        <f t="shared" si="0"/>
        <v>-65073</v>
      </c>
      <c r="P17" s="28">
        <f t="shared" si="0"/>
        <v>60271</v>
      </c>
      <c r="Q17" s="28">
        <f t="shared" si="0"/>
        <v>-240330</v>
      </c>
      <c r="R17" s="28">
        <f t="shared" si="0"/>
        <v>-245132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2074</v>
      </c>
      <c r="X17" s="28">
        <f t="shared" si="0"/>
        <v>-211941</v>
      </c>
      <c r="Y17" s="28">
        <f t="shared" si="0"/>
        <v>214015</v>
      </c>
      <c r="Z17" s="29">
        <f>+IF(X17&lt;&gt;0,+(Y17/X17)*100,0)</f>
        <v>-100.97857422584586</v>
      </c>
      <c r="AA17" s="30">
        <f>SUM(AA6:AA16)</f>
        <v>-282575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475733</v>
      </c>
      <c r="D41" s="32">
        <f>+D17+D30+D39</f>
        <v>0</v>
      </c>
      <c r="E41" s="33">
        <f t="shared" si="3"/>
        <v>-282575</v>
      </c>
      <c r="F41" s="34">
        <f t="shared" si="3"/>
        <v>-282575</v>
      </c>
      <c r="G41" s="34">
        <f t="shared" si="3"/>
        <v>99124</v>
      </c>
      <c r="H41" s="34">
        <f t="shared" si="3"/>
        <v>53244</v>
      </c>
      <c r="I41" s="34">
        <f t="shared" si="3"/>
        <v>2144</v>
      </c>
      <c r="J41" s="34">
        <f t="shared" si="3"/>
        <v>154512</v>
      </c>
      <c r="K41" s="34">
        <f t="shared" si="3"/>
        <v>3939</v>
      </c>
      <c r="L41" s="34">
        <f t="shared" si="3"/>
        <v>36912</v>
      </c>
      <c r="M41" s="34">
        <f t="shared" si="3"/>
        <v>51843</v>
      </c>
      <c r="N41" s="34">
        <f t="shared" si="3"/>
        <v>92694</v>
      </c>
      <c r="O41" s="34">
        <f t="shared" si="3"/>
        <v>-65073</v>
      </c>
      <c r="P41" s="34">
        <f t="shared" si="3"/>
        <v>60271</v>
      </c>
      <c r="Q41" s="34">
        <f t="shared" si="3"/>
        <v>-240330</v>
      </c>
      <c r="R41" s="34">
        <f t="shared" si="3"/>
        <v>-245132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2074</v>
      </c>
      <c r="X41" s="34">
        <f t="shared" si="3"/>
        <v>-211941</v>
      </c>
      <c r="Y41" s="34">
        <f t="shared" si="3"/>
        <v>214015</v>
      </c>
      <c r="Z41" s="35">
        <f>+IF(X41&lt;&gt;0,+(Y41/X41)*100,0)</f>
        <v>-100.97857422584586</v>
      </c>
      <c r="AA41" s="36">
        <f>+AA17+AA30+AA39</f>
        <v>-282575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99124</v>
      </c>
      <c r="I42" s="34">
        <f>+H43+I60</f>
        <v>152368</v>
      </c>
      <c r="J42" s="34">
        <f>+G42</f>
        <v>0</v>
      </c>
      <c r="K42" s="34">
        <f>+I43+K60</f>
        <v>154512</v>
      </c>
      <c r="L42" s="34">
        <f>+K43+L60</f>
        <v>158451</v>
      </c>
      <c r="M42" s="34">
        <f>+L43+M60</f>
        <v>195363</v>
      </c>
      <c r="N42" s="34">
        <f>+K42</f>
        <v>154512</v>
      </c>
      <c r="O42" s="34">
        <f>+M43+O60</f>
        <v>247206</v>
      </c>
      <c r="P42" s="34">
        <f>+O43+P60</f>
        <v>182133</v>
      </c>
      <c r="Q42" s="34">
        <f>+P43+Q60</f>
        <v>242404</v>
      </c>
      <c r="R42" s="34">
        <f>+O42</f>
        <v>247206</v>
      </c>
      <c r="S42" s="34">
        <f>+Q43+S60</f>
        <v>2074</v>
      </c>
      <c r="T42" s="34">
        <f>+S43+T60</f>
        <v>2074</v>
      </c>
      <c r="U42" s="34">
        <f>+T43+U60</f>
        <v>2074</v>
      </c>
      <c r="V42" s="34">
        <f>+S42</f>
        <v>2074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475733</v>
      </c>
      <c r="D43" s="44">
        <f t="shared" ref="D43:AA43" si="4">+D41+D42</f>
        <v>0</v>
      </c>
      <c r="E43" s="45">
        <f t="shared" si="4"/>
        <v>-282575</v>
      </c>
      <c r="F43" s="46">
        <f t="shared" si="4"/>
        <v>-282575</v>
      </c>
      <c r="G43" s="46">
        <f t="shared" si="4"/>
        <v>99124</v>
      </c>
      <c r="H43" s="46">
        <f t="shared" si="4"/>
        <v>152368</v>
      </c>
      <c r="I43" s="46">
        <f t="shared" si="4"/>
        <v>154512</v>
      </c>
      <c r="J43" s="46">
        <f>+I43</f>
        <v>154512</v>
      </c>
      <c r="K43" s="46">
        <f t="shared" si="4"/>
        <v>158451</v>
      </c>
      <c r="L43" s="46">
        <f t="shared" si="4"/>
        <v>195363</v>
      </c>
      <c r="M43" s="46">
        <f t="shared" si="4"/>
        <v>247206</v>
      </c>
      <c r="N43" s="46">
        <f>+M43</f>
        <v>247206</v>
      </c>
      <c r="O43" s="46">
        <f t="shared" si="4"/>
        <v>182133</v>
      </c>
      <c r="P43" s="46">
        <f t="shared" si="4"/>
        <v>242404</v>
      </c>
      <c r="Q43" s="46">
        <f t="shared" si="4"/>
        <v>2074</v>
      </c>
      <c r="R43" s="46">
        <f>+Q43</f>
        <v>2074</v>
      </c>
      <c r="S43" s="46">
        <f t="shared" si="4"/>
        <v>2074</v>
      </c>
      <c r="T43" s="46">
        <f t="shared" si="4"/>
        <v>2074</v>
      </c>
      <c r="U43" s="46">
        <f t="shared" si="4"/>
        <v>2074</v>
      </c>
      <c r="V43" s="46">
        <f>+U43</f>
        <v>2074</v>
      </c>
      <c r="W43" s="46">
        <f>+V43</f>
        <v>2074</v>
      </c>
      <c r="X43" s="46">
        <f t="shared" si="4"/>
        <v>-211941</v>
      </c>
      <c r="Y43" s="46">
        <f t="shared" si="4"/>
        <v>214015</v>
      </c>
      <c r="Z43" s="47">
        <f>+IF(X43&lt;&gt;0,+(Y43/X43)*100,0)</f>
        <v>-100.97857422584586</v>
      </c>
      <c r="AA43" s="48">
        <f t="shared" si="4"/>
        <v>-282575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62269</v>
      </c>
      <c r="D7" s="18"/>
      <c r="E7" s="19"/>
      <c r="F7" s="20"/>
      <c r="G7" s="20">
        <v>5102</v>
      </c>
      <c r="H7" s="20">
        <v>3187</v>
      </c>
      <c r="I7" s="20">
        <v>7987</v>
      </c>
      <c r="J7" s="20">
        <v>16276</v>
      </c>
      <c r="K7" s="20">
        <v>7167</v>
      </c>
      <c r="L7" s="20">
        <v>5796</v>
      </c>
      <c r="M7" s="20">
        <v>8739</v>
      </c>
      <c r="N7" s="20">
        <v>21702</v>
      </c>
      <c r="O7" s="20">
        <v>8017</v>
      </c>
      <c r="P7" s="20">
        <v>6894</v>
      </c>
      <c r="Q7" s="20">
        <v>1428</v>
      </c>
      <c r="R7" s="20">
        <v>16339</v>
      </c>
      <c r="S7" s="20"/>
      <c r="T7" s="20"/>
      <c r="U7" s="20"/>
      <c r="V7" s="20"/>
      <c r="W7" s="20">
        <v>54317</v>
      </c>
      <c r="X7" s="20"/>
      <c r="Y7" s="20">
        <v>54317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-50855944</v>
      </c>
      <c r="D14" s="18"/>
      <c r="E14" s="19"/>
      <c r="F14" s="20"/>
      <c r="G14" s="20">
        <v>-3591994</v>
      </c>
      <c r="H14" s="20">
        <v>-4209873</v>
      </c>
      <c r="I14" s="20">
        <v>-5719112</v>
      </c>
      <c r="J14" s="20">
        <v>-13520979</v>
      </c>
      <c r="K14" s="20">
        <v>-7162253</v>
      </c>
      <c r="L14" s="20">
        <v>-5575914</v>
      </c>
      <c r="M14" s="20">
        <v>-6291366</v>
      </c>
      <c r="N14" s="20">
        <v>-19029533</v>
      </c>
      <c r="O14" s="20">
        <v>-7760081</v>
      </c>
      <c r="P14" s="20">
        <v>-3869685</v>
      </c>
      <c r="Q14" s="20">
        <v>-6084909</v>
      </c>
      <c r="R14" s="20">
        <v>-17714675</v>
      </c>
      <c r="S14" s="20"/>
      <c r="T14" s="20"/>
      <c r="U14" s="20"/>
      <c r="V14" s="20"/>
      <c r="W14" s="20">
        <v>-50265187</v>
      </c>
      <c r="X14" s="20"/>
      <c r="Y14" s="20">
        <v>-50265187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-50793675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-3586892</v>
      </c>
      <c r="H17" s="28">
        <f t="shared" si="0"/>
        <v>-4206686</v>
      </c>
      <c r="I17" s="28">
        <f t="shared" si="0"/>
        <v>-5711125</v>
      </c>
      <c r="J17" s="28">
        <f t="shared" si="0"/>
        <v>-13504703</v>
      </c>
      <c r="K17" s="28">
        <f t="shared" si="0"/>
        <v>-7155086</v>
      </c>
      <c r="L17" s="28">
        <f t="shared" si="0"/>
        <v>-5570118</v>
      </c>
      <c r="M17" s="28">
        <f t="shared" si="0"/>
        <v>-6282627</v>
      </c>
      <c r="N17" s="28">
        <f t="shared" si="0"/>
        <v>-19007831</v>
      </c>
      <c r="O17" s="28">
        <f t="shared" si="0"/>
        <v>-7752064</v>
      </c>
      <c r="P17" s="28">
        <f t="shared" si="0"/>
        <v>-3862791</v>
      </c>
      <c r="Q17" s="28">
        <f t="shared" si="0"/>
        <v>-6083481</v>
      </c>
      <c r="R17" s="28">
        <f t="shared" si="0"/>
        <v>-17698336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-50210870</v>
      </c>
      <c r="X17" s="28">
        <f t="shared" si="0"/>
        <v>0</v>
      </c>
      <c r="Y17" s="28">
        <f t="shared" si="0"/>
        <v>-50210870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-3811431</v>
      </c>
      <c r="D28" s="18"/>
      <c r="E28" s="19"/>
      <c r="F28" s="20"/>
      <c r="G28" s="20">
        <v>-2822744</v>
      </c>
      <c r="H28" s="20"/>
      <c r="I28" s="20"/>
      <c r="J28" s="20">
        <v>-2822744</v>
      </c>
      <c r="K28" s="20"/>
      <c r="L28" s="20"/>
      <c r="M28" s="20">
        <v>-2408096</v>
      </c>
      <c r="N28" s="20">
        <v>-2408096</v>
      </c>
      <c r="O28" s="20">
        <v>-120870</v>
      </c>
      <c r="P28" s="20"/>
      <c r="Q28" s="20">
        <v>-283532</v>
      </c>
      <c r="R28" s="20">
        <v>-404402</v>
      </c>
      <c r="S28" s="20"/>
      <c r="T28" s="20"/>
      <c r="U28" s="20"/>
      <c r="V28" s="20"/>
      <c r="W28" s="20">
        <v>-5635242</v>
      </c>
      <c r="X28" s="20"/>
      <c r="Y28" s="20">
        <v>-5635242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-3811431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-2822744</v>
      </c>
      <c r="H30" s="28">
        <f t="shared" si="1"/>
        <v>0</v>
      </c>
      <c r="I30" s="28">
        <f t="shared" si="1"/>
        <v>0</v>
      </c>
      <c r="J30" s="28">
        <f t="shared" si="1"/>
        <v>-2822744</v>
      </c>
      <c r="K30" s="28">
        <f t="shared" si="1"/>
        <v>0</v>
      </c>
      <c r="L30" s="28">
        <f t="shared" si="1"/>
        <v>0</v>
      </c>
      <c r="M30" s="28">
        <f t="shared" si="1"/>
        <v>-2408096</v>
      </c>
      <c r="N30" s="28">
        <f t="shared" si="1"/>
        <v>-2408096</v>
      </c>
      <c r="O30" s="28">
        <f t="shared" si="1"/>
        <v>-120870</v>
      </c>
      <c r="P30" s="28">
        <f t="shared" si="1"/>
        <v>0</v>
      </c>
      <c r="Q30" s="28">
        <f t="shared" si="1"/>
        <v>-283532</v>
      </c>
      <c r="R30" s="28">
        <f t="shared" si="1"/>
        <v>-404402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-5635242</v>
      </c>
      <c r="X30" s="28">
        <f t="shared" si="1"/>
        <v>0</v>
      </c>
      <c r="Y30" s="28">
        <f t="shared" si="1"/>
        <v>-5635242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-54605106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-6409636</v>
      </c>
      <c r="H41" s="34">
        <f t="shared" si="3"/>
        <v>-4206686</v>
      </c>
      <c r="I41" s="34">
        <f t="shared" si="3"/>
        <v>-5711125</v>
      </c>
      <c r="J41" s="34">
        <f t="shared" si="3"/>
        <v>-16327447</v>
      </c>
      <c r="K41" s="34">
        <f t="shared" si="3"/>
        <v>-7155086</v>
      </c>
      <c r="L41" s="34">
        <f t="shared" si="3"/>
        <v>-5570118</v>
      </c>
      <c r="M41" s="34">
        <f t="shared" si="3"/>
        <v>-8690723</v>
      </c>
      <c r="N41" s="34">
        <f t="shared" si="3"/>
        <v>-21415927</v>
      </c>
      <c r="O41" s="34">
        <f t="shared" si="3"/>
        <v>-7872934</v>
      </c>
      <c r="P41" s="34">
        <f t="shared" si="3"/>
        <v>-3862791</v>
      </c>
      <c r="Q41" s="34">
        <f t="shared" si="3"/>
        <v>-6367013</v>
      </c>
      <c r="R41" s="34">
        <f t="shared" si="3"/>
        <v>-18102738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-55846112</v>
      </c>
      <c r="X41" s="34">
        <f t="shared" si="3"/>
        <v>0</v>
      </c>
      <c r="Y41" s="34">
        <f t="shared" si="3"/>
        <v>-55846112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-6409636</v>
      </c>
      <c r="I42" s="34">
        <f>+H43+I60</f>
        <v>-10616322</v>
      </c>
      <c r="J42" s="34">
        <f>+G42</f>
        <v>0</v>
      </c>
      <c r="K42" s="34">
        <f>+I43+K60</f>
        <v>-16327447</v>
      </c>
      <c r="L42" s="34">
        <f>+K43+L60</f>
        <v>-23482533</v>
      </c>
      <c r="M42" s="34">
        <f>+L43+M60</f>
        <v>-29052651</v>
      </c>
      <c r="N42" s="34">
        <f>+K42</f>
        <v>-16327447</v>
      </c>
      <c r="O42" s="34">
        <f>+M43+O60</f>
        <v>-37743374</v>
      </c>
      <c r="P42" s="34">
        <f>+O43+P60</f>
        <v>-45616308</v>
      </c>
      <c r="Q42" s="34">
        <f>+P43+Q60</f>
        <v>-49479099</v>
      </c>
      <c r="R42" s="34">
        <f>+O42</f>
        <v>-37743374</v>
      </c>
      <c r="S42" s="34">
        <f>+Q43+S60</f>
        <v>-55846112</v>
      </c>
      <c r="T42" s="34">
        <f>+S43+T60</f>
        <v>-55846112</v>
      </c>
      <c r="U42" s="34">
        <f>+T43+U60</f>
        <v>-55846112</v>
      </c>
      <c r="V42" s="34">
        <f>+S42</f>
        <v>-55846112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-54605106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-6409636</v>
      </c>
      <c r="H43" s="46">
        <f t="shared" si="4"/>
        <v>-10616322</v>
      </c>
      <c r="I43" s="46">
        <f t="shared" si="4"/>
        <v>-16327447</v>
      </c>
      <c r="J43" s="46">
        <f>+I43</f>
        <v>-16327447</v>
      </c>
      <c r="K43" s="46">
        <f t="shared" si="4"/>
        <v>-23482533</v>
      </c>
      <c r="L43" s="46">
        <f t="shared" si="4"/>
        <v>-29052651</v>
      </c>
      <c r="M43" s="46">
        <f t="shared" si="4"/>
        <v>-37743374</v>
      </c>
      <c r="N43" s="46">
        <f>+M43</f>
        <v>-37743374</v>
      </c>
      <c r="O43" s="46">
        <f t="shared" si="4"/>
        <v>-45616308</v>
      </c>
      <c r="P43" s="46">
        <f t="shared" si="4"/>
        <v>-49479099</v>
      </c>
      <c r="Q43" s="46">
        <f t="shared" si="4"/>
        <v>-55846112</v>
      </c>
      <c r="R43" s="46">
        <f>+Q43</f>
        <v>-55846112</v>
      </c>
      <c r="S43" s="46">
        <f t="shared" si="4"/>
        <v>-55846112</v>
      </c>
      <c r="T43" s="46">
        <f t="shared" si="4"/>
        <v>-55846112</v>
      </c>
      <c r="U43" s="46">
        <f t="shared" si="4"/>
        <v>-55846112</v>
      </c>
      <c r="V43" s="46">
        <f>+U43</f>
        <v>-55846112</v>
      </c>
      <c r="W43" s="46">
        <f>+V43</f>
        <v>-55846112</v>
      </c>
      <c r="X43" s="46">
        <f t="shared" si="4"/>
        <v>0</v>
      </c>
      <c r="Y43" s="46">
        <f t="shared" si="4"/>
        <v>-55846112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7734</v>
      </c>
      <c r="D7" s="18"/>
      <c r="E7" s="19">
        <v>203326681</v>
      </c>
      <c r="F7" s="20">
        <v>204541366</v>
      </c>
      <c r="G7" s="20">
        <v>491</v>
      </c>
      <c r="H7" s="20">
        <v>1030</v>
      </c>
      <c r="I7" s="20">
        <v>782</v>
      </c>
      <c r="J7" s="20">
        <v>2303</v>
      </c>
      <c r="K7" s="20">
        <v>302</v>
      </c>
      <c r="L7" s="20">
        <v>2472914</v>
      </c>
      <c r="M7" s="20">
        <v>1848901</v>
      </c>
      <c r="N7" s="20">
        <v>4322117</v>
      </c>
      <c r="O7" s="20">
        <v>1439695</v>
      </c>
      <c r="P7" s="20">
        <v>1583594</v>
      </c>
      <c r="Q7" s="20">
        <v>1831464</v>
      </c>
      <c r="R7" s="20">
        <v>4854753</v>
      </c>
      <c r="S7" s="20"/>
      <c r="T7" s="20"/>
      <c r="U7" s="20"/>
      <c r="V7" s="20"/>
      <c r="W7" s="20">
        <v>9179173</v>
      </c>
      <c r="X7" s="20">
        <v>18668740</v>
      </c>
      <c r="Y7" s="20">
        <v>-9489567</v>
      </c>
      <c r="Z7" s="21">
        <v>-50.831320164081774</v>
      </c>
      <c r="AA7" s="22">
        <v>204541366</v>
      </c>
    </row>
    <row r="8" spans="1:27" x14ac:dyDescent="0.25">
      <c r="A8" s="23" t="s">
        <v>36</v>
      </c>
      <c r="B8" s="17" t="s">
        <v>32</v>
      </c>
      <c r="C8" s="18">
        <v>3912</v>
      </c>
      <c r="D8" s="18"/>
      <c r="E8" s="19">
        <v>55126</v>
      </c>
      <c r="F8" s="20">
        <v>70088</v>
      </c>
      <c r="G8" s="20"/>
      <c r="H8" s="20"/>
      <c r="I8" s="20">
        <v>11073</v>
      </c>
      <c r="J8" s="20">
        <v>11073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11073</v>
      </c>
      <c r="X8" s="20">
        <v>52569</v>
      </c>
      <c r="Y8" s="20">
        <v>-41496</v>
      </c>
      <c r="Z8" s="21">
        <v>-78.936255207441647</v>
      </c>
      <c r="AA8" s="22">
        <v>70088</v>
      </c>
    </row>
    <row r="9" spans="1:27" x14ac:dyDescent="0.25">
      <c r="A9" s="23" t="s">
        <v>37</v>
      </c>
      <c r="B9" s="17" t="s">
        <v>38</v>
      </c>
      <c r="C9" s="18">
        <v>1707</v>
      </c>
      <c r="D9" s="18"/>
      <c r="E9" s="19">
        <v>56868600</v>
      </c>
      <c r="F9" s="20">
        <v>108117692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81088272</v>
      </c>
      <c r="Y9" s="20">
        <v>-81088272</v>
      </c>
      <c r="Z9" s="21">
        <v>-100</v>
      </c>
      <c r="AA9" s="22">
        <v>108117692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-69715357</v>
      </c>
      <c r="D14" s="18"/>
      <c r="E14" s="19"/>
      <c r="F14" s="20">
        <v>-157288031</v>
      </c>
      <c r="G14" s="20">
        <v>-622868</v>
      </c>
      <c r="H14" s="20">
        <v>-4745344</v>
      </c>
      <c r="I14" s="20">
        <v>-3050355</v>
      </c>
      <c r="J14" s="20">
        <v>-8418567</v>
      </c>
      <c r="K14" s="20">
        <v>-12758549</v>
      </c>
      <c r="L14" s="20">
        <v>-10494653</v>
      </c>
      <c r="M14" s="20">
        <v>-18826368</v>
      </c>
      <c r="N14" s="20">
        <v>-42079570</v>
      </c>
      <c r="O14" s="20">
        <v>-20985198</v>
      </c>
      <c r="P14" s="20">
        <v>-20782584</v>
      </c>
      <c r="Q14" s="20">
        <v>-13074819</v>
      </c>
      <c r="R14" s="20">
        <v>-54842601</v>
      </c>
      <c r="S14" s="20"/>
      <c r="T14" s="20"/>
      <c r="U14" s="20"/>
      <c r="V14" s="20"/>
      <c r="W14" s="20">
        <v>-105340738</v>
      </c>
      <c r="X14" s="20">
        <v>-117966060</v>
      </c>
      <c r="Y14" s="20">
        <v>12625322</v>
      </c>
      <c r="Z14" s="21">
        <v>-10.702503754045868</v>
      </c>
      <c r="AA14" s="22">
        <v>-157288031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-69702004</v>
      </c>
      <c r="D17" s="26">
        <f>SUM(D6:D16)</f>
        <v>0</v>
      </c>
      <c r="E17" s="27">
        <f t="shared" si="0"/>
        <v>260250407</v>
      </c>
      <c r="F17" s="28">
        <f t="shared" si="0"/>
        <v>155441115</v>
      </c>
      <c r="G17" s="28">
        <f t="shared" si="0"/>
        <v>-622377</v>
      </c>
      <c r="H17" s="28">
        <f t="shared" si="0"/>
        <v>-4744314</v>
      </c>
      <c r="I17" s="28">
        <f t="shared" si="0"/>
        <v>-3038500</v>
      </c>
      <c r="J17" s="28">
        <f t="shared" si="0"/>
        <v>-8405191</v>
      </c>
      <c r="K17" s="28">
        <f t="shared" si="0"/>
        <v>-12758247</v>
      </c>
      <c r="L17" s="28">
        <f t="shared" si="0"/>
        <v>-8021739</v>
      </c>
      <c r="M17" s="28">
        <f t="shared" si="0"/>
        <v>-16977467</v>
      </c>
      <c r="N17" s="28">
        <f t="shared" si="0"/>
        <v>-37757453</v>
      </c>
      <c r="O17" s="28">
        <f t="shared" si="0"/>
        <v>-19545503</v>
      </c>
      <c r="P17" s="28">
        <f t="shared" si="0"/>
        <v>-19198990</v>
      </c>
      <c r="Q17" s="28">
        <f t="shared" si="0"/>
        <v>-11243355</v>
      </c>
      <c r="R17" s="28">
        <f t="shared" si="0"/>
        <v>-49987848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-96150492</v>
      </c>
      <c r="X17" s="28">
        <f t="shared" si="0"/>
        <v>-18156479</v>
      </c>
      <c r="Y17" s="28">
        <f t="shared" si="0"/>
        <v>-77994013</v>
      </c>
      <c r="Z17" s="29">
        <f>+IF(X17&lt;&gt;0,+(Y17/X17)*100,0)</f>
        <v>429.56573793850669</v>
      </c>
      <c r="AA17" s="30">
        <f>SUM(AA6:AA16)</f>
        <v>155441115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-24292788</v>
      </c>
      <c r="D28" s="18"/>
      <c r="E28" s="19"/>
      <c r="F28" s="20">
        <v>-32702688</v>
      </c>
      <c r="G28" s="20"/>
      <c r="H28" s="20">
        <v>-540010</v>
      </c>
      <c r="I28" s="20">
        <v>-884433</v>
      </c>
      <c r="J28" s="20">
        <v>-1424443</v>
      </c>
      <c r="K28" s="20">
        <v>-2377760</v>
      </c>
      <c r="L28" s="20">
        <v>-4116181</v>
      </c>
      <c r="M28" s="20">
        <v>-217531</v>
      </c>
      <c r="N28" s="20">
        <v>-6711472</v>
      </c>
      <c r="O28" s="20">
        <v>-6312069</v>
      </c>
      <c r="P28" s="20">
        <v>-16330</v>
      </c>
      <c r="Q28" s="20">
        <v>-10753</v>
      </c>
      <c r="R28" s="20">
        <v>-6339152</v>
      </c>
      <c r="S28" s="20"/>
      <c r="T28" s="20"/>
      <c r="U28" s="20"/>
      <c r="V28" s="20"/>
      <c r="W28" s="20">
        <v>-14475067</v>
      </c>
      <c r="X28" s="20">
        <v>-24527025</v>
      </c>
      <c r="Y28" s="20">
        <v>10051958</v>
      </c>
      <c r="Z28" s="21">
        <v>-40.983193028914023</v>
      </c>
      <c r="AA28" s="22">
        <v>-32702688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-24292788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-32702688</v>
      </c>
      <c r="G30" s="28">
        <f t="shared" si="1"/>
        <v>0</v>
      </c>
      <c r="H30" s="28">
        <f t="shared" si="1"/>
        <v>-540010</v>
      </c>
      <c r="I30" s="28">
        <f t="shared" si="1"/>
        <v>-884433</v>
      </c>
      <c r="J30" s="28">
        <f t="shared" si="1"/>
        <v>-1424443</v>
      </c>
      <c r="K30" s="28">
        <f t="shared" si="1"/>
        <v>-2377760</v>
      </c>
      <c r="L30" s="28">
        <f t="shared" si="1"/>
        <v>-4116181</v>
      </c>
      <c r="M30" s="28">
        <f t="shared" si="1"/>
        <v>-217531</v>
      </c>
      <c r="N30" s="28">
        <f t="shared" si="1"/>
        <v>-6711472</v>
      </c>
      <c r="O30" s="28">
        <f t="shared" si="1"/>
        <v>-6312069</v>
      </c>
      <c r="P30" s="28">
        <f t="shared" si="1"/>
        <v>-16330</v>
      </c>
      <c r="Q30" s="28">
        <f t="shared" si="1"/>
        <v>-10753</v>
      </c>
      <c r="R30" s="28">
        <f t="shared" si="1"/>
        <v>-6339152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-14475067</v>
      </c>
      <c r="X30" s="28">
        <f t="shared" si="1"/>
        <v>-24527025</v>
      </c>
      <c r="Y30" s="28">
        <f t="shared" si="1"/>
        <v>10051958</v>
      </c>
      <c r="Z30" s="29">
        <f>+IF(X30&lt;&gt;0,+(Y30/X30)*100,0)</f>
        <v>-40.983193028914023</v>
      </c>
      <c r="AA30" s="30">
        <f>SUM(AA21:AA29)</f>
        <v>-32702688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-93994792</v>
      </c>
      <c r="D41" s="32">
        <f>+D17+D30+D39</f>
        <v>0</v>
      </c>
      <c r="E41" s="33">
        <f t="shared" si="3"/>
        <v>260250407</v>
      </c>
      <c r="F41" s="34">
        <f t="shared" si="3"/>
        <v>122738427</v>
      </c>
      <c r="G41" s="34">
        <f t="shared" si="3"/>
        <v>-622377</v>
      </c>
      <c r="H41" s="34">
        <f t="shared" si="3"/>
        <v>-5284324</v>
      </c>
      <c r="I41" s="34">
        <f t="shared" si="3"/>
        <v>-3922933</v>
      </c>
      <c r="J41" s="34">
        <f t="shared" si="3"/>
        <v>-9829634</v>
      </c>
      <c r="K41" s="34">
        <f t="shared" si="3"/>
        <v>-15136007</v>
      </c>
      <c r="L41" s="34">
        <f t="shared" si="3"/>
        <v>-12137920</v>
      </c>
      <c r="M41" s="34">
        <f t="shared" si="3"/>
        <v>-17194998</v>
      </c>
      <c r="N41" s="34">
        <f t="shared" si="3"/>
        <v>-44468925</v>
      </c>
      <c r="O41" s="34">
        <f t="shared" si="3"/>
        <v>-25857572</v>
      </c>
      <c r="P41" s="34">
        <f t="shared" si="3"/>
        <v>-19215320</v>
      </c>
      <c r="Q41" s="34">
        <f t="shared" si="3"/>
        <v>-11254108</v>
      </c>
      <c r="R41" s="34">
        <f t="shared" si="3"/>
        <v>-56327000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-110625559</v>
      </c>
      <c r="X41" s="34">
        <f t="shared" si="3"/>
        <v>-42683504</v>
      </c>
      <c r="Y41" s="34">
        <f t="shared" si="3"/>
        <v>-67942055</v>
      </c>
      <c r="Z41" s="35">
        <f>+IF(X41&lt;&gt;0,+(Y41/X41)*100,0)</f>
        <v>159.17637642870181</v>
      </c>
      <c r="AA41" s="36">
        <f>+AA17+AA30+AA39</f>
        <v>122738427</v>
      </c>
    </row>
    <row r="42" spans="1:27" x14ac:dyDescent="0.25">
      <c r="A42" s="23" t="s">
        <v>63</v>
      </c>
      <c r="B42" s="17" t="s">
        <v>64</v>
      </c>
      <c r="C42" s="32">
        <v>-81404547</v>
      </c>
      <c r="D42" s="32"/>
      <c r="E42" s="33"/>
      <c r="F42" s="34"/>
      <c r="G42" s="34"/>
      <c r="H42" s="34">
        <f>+G43+H60</f>
        <v>-622377</v>
      </c>
      <c r="I42" s="34">
        <f>+H43+I60</f>
        <v>-5906701</v>
      </c>
      <c r="J42" s="34">
        <f>+G42</f>
        <v>0</v>
      </c>
      <c r="K42" s="34">
        <f>+I43+K60</f>
        <v>-9829634</v>
      </c>
      <c r="L42" s="34">
        <f>+K43+L60</f>
        <v>-24965641</v>
      </c>
      <c r="M42" s="34">
        <f>+L43+M60</f>
        <v>-37103561</v>
      </c>
      <c r="N42" s="34">
        <f>+K42</f>
        <v>-9829634</v>
      </c>
      <c r="O42" s="34">
        <f>+M43+O60</f>
        <v>-54298559</v>
      </c>
      <c r="P42" s="34">
        <f>+O43+P60</f>
        <v>-80156131</v>
      </c>
      <c r="Q42" s="34">
        <f>+P43+Q60</f>
        <v>-99371451</v>
      </c>
      <c r="R42" s="34">
        <f>+O42</f>
        <v>-54298559</v>
      </c>
      <c r="S42" s="34">
        <f>+Q43+S60</f>
        <v>-110625559</v>
      </c>
      <c r="T42" s="34">
        <f>+S43+T60</f>
        <v>-110625559</v>
      </c>
      <c r="U42" s="34">
        <f>+T43+U60</f>
        <v>-110625559</v>
      </c>
      <c r="V42" s="34">
        <f>+S42</f>
        <v>-110625559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-175399339</v>
      </c>
      <c r="D43" s="44">
        <f t="shared" ref="D43:AA43" si="4">+D41+D42</f>
        <v>0</v>
      </c>
      <c r="E43" s="45">
        <f t="shared" si="4"/>
        <v>260250407</v>
      </c>
      <c r="F43" s="46">
        <f t="shared" si="4"/>
        <v>122738427</v>
      </c>
      <c r="G43" s="46">
        <f t="shared" si="4"/>
        <v>-622377</v>
      </c>
      <c r="H43" s="46">
        <f t="shared" si="4"/>
        <v>-5906701</v>
      </c>
      <c r="I43" s="46">
        <f t="shared" si="4"/>
        <v>-9829634</v>
      </c>
      <c r="J43" s="46">
        <f>+I43</f>
        <v>-9829634</v>
      </c>
      <c r="K43" s="46">
        <f t="shared" si="4"/>
        <v>-24965641</v>
      </c>
      <c r="L43" s="46">
        <f t="shared" si="4"/>
        <v>-37103561</v>
      </c>
      <c r="M43" s="46">
        <f t="shared" si="4"/>
        <v>-54298559</v>
      </c>
      <c r="N43" s="46">
        <f>+M43</f>
        <v>-54298559</v>
      </c>
      <c r="O43" s="46">
        <f t="shared" si="4"/>
        <v>-80156131</v>
      </c>
      <c r="P43" s="46">
        <f t="shared" si="4"/>
        <v>-99371451</v>
      </c>
      <c r="Q43" s="46">
        <f t="shared" si="4"/>
        <v>-110625559</v>
      </c>
      <c r="R43" s="46">
        <f>+Q43</f>
        <v>-110625559</v>
      </c>
      <c r="S43" s="46">
        <f t="shared" si="4"/>
        <v>-110625559</v>
      </c>
      <c r="T43" s="46">
        <f t="shared" si="4"/>
        <v>-110625559</v>
      </c>
      <c r="U43" s="46">
        <f t="shared" si="4"/>
        <v>-110625559</v>
      </c>
      <c r="V43" s="46">
        <f>+U43</f>
        <v>-110625559</v>
      </c>
      <c r="W43" s="46">
        <f>+V43</f>
        <v>-110625559</v>
      </c>
      <c r="X43" s="46">
        <f t="shared" si="4"/>
        <v>-42683504</v>
      </c>
      <c r="Y43" s="46">
        <f t="shared" si="4"/>
        <v>-67942055</v>
      </c>
      <c r="Z43" s="47">
        <f>+IF(X43&lt;&gt;0,+(Y43/X43)*100,0)</f>
        <v>159.17637642870181</v>
      </c>
      <c r="AA43" s="48">
        <f t="shared" si="4"/>
        <v>122738427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-10390231</v>
      </c>
      <c r="D14" s="18"/>
      <c r="E14" s="19"/>
      <c r="F14" s="20"/>
      <c r="G14" s="20">
        <v>-202165</v>
      </c>
      <c r="H14" s="20">
        <v>-974912</v>
      </c>
      <c r="I14" s="20">
        <v>-1258461</v>
      </c>
      <c r="J14" s="20">
        <v>-2435538</v>
      </c>
      <c r="K14" s="20">
        <v>-589709</v>
      </c>
      <c r="L14" s="20">
        <v>-1405046</v>
      </c>
      <c r="M14" s="20">
        <v>-1116621</v>
      </c>
      <c r="N14" s="20">
        <v>-3111376</v>
      </c>
      <c r="O14" s="20">
        <v>-284456</v>
      </c>
      <c r="P14" s="20">
        <v>-1363113</v>
      </c>
      <c r="Q14" s="20">
        <v>-517433</v>
      </c>
      <c r="R14" s="20">
        <v>-2165002</v>
      </c>
      <c r="S14" s="20"/>
      <c r="T14" s="20"/>
      <c r="U14" s="20"/>
      <c r="V14" s="20"/>
      <c r="W14" s="20">
        <v>-7711916</v>
      </c>
      <c r="X14" s="20"/>
      <c r="Y14" s="20">
        <v>-7711916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-2368457</v>
      </c>
      <c r="D15" s="18"/>
      <c r="E15" s="19"/>
      <c r="F15" s="20"/>
      <c r="G15" s="20"/>
      <c r="H15" s="20">
        <v>-320228</v>
      </c>
      <c r="I15" s="20">
        <v>-320228</v>
      </c>
      <c r="J15" s="20">
        <v>-640456</v>
      </c>
      <c r="K15" s="20">
        <v>-320228</v>
      </c>
      <c r="L15" s="20">
        <v>-320228</v>
      </c>
      <c r="M15" s="20">
        <v>-320228</v>
      </c>
      <c r="N15" s="20">
        <v>-960684</v>
      </c>
      <c r="O15" s="20">
        <v>-320228</v>
      </c>
      <c r="P15" s="20">
        <v>-320228</v>
      </c>
      <c r="Q15" s="20">
        <v>-320228</v>
      </c>
      <c r="R15" s="20">
        <v>-960684</v>
      </c>
      <c r="S15" s="20"/>
      <c r="T15" s="20"/>
      <c r="U15" s="20"/>
      <c r="V15" s="20"/>
      <c r="W15" s="20">
        <v>-2561824</v>
      </c>
      <c r="X15" s="20"/>
      <c r="Y15" s="20">
        <v>-2561824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-12757203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-202165</v>
      </c>
      <c r="H17" s="28">
        <f t="shared" si="0"/>
        <v>-1295140</v>
      </c>
      <c r="I17" s="28">
        <f t="shared" si="0"/>
        <v>-1578689</v>
      </c>
      <c r="J17" s="28">
        <f t="shared" si="0"/>
        <v>-3075994</v>
      </c>
      <c r="K17" s="28">
        <f t="shared" si="0"/>
        <v>-909937</v>
      </c>
      <c r="L17" s="28">
        <f t="shared" si="0"/>
        <v>-1725274</v>
      </c>
      <c r="M17" s="28">
        <f t="shared" si="0"/>
        <v>-1436849</v>
      </c>
      <c r="N17" s="28">
        <f t="shared" si="0"/>
        <v>-4072060</v>
      </c>
      <c r="O17" s="28">
        <f t="shared" si="0"/>
        <v>-604684</v>
      </c>
      <c r="P17" s="28">
        <f t="shared" si="0"/>
        <v>-1683341</v>
      </c>
      <c r="Q17" s="28">
        <f t="shared" si="0"/>
        <v>-837661</v>
      </c>
      <c r="R17" s="28">
        <f t="shared" si="0"/>
        <v>-3125686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-10273740</v>
      </c>
      <c r="X17" s="28">
        <f t="shared" si="0"/>
        <v>0</v>
      </c>
      <c r="Y17" s="28">
        <f t="shared" si="0"/>
        <v>-10273740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-1994467</v>
      </c>
      <c r="D28" s="18"/>
      <c r="E28" s="19"/>
      <c r="F28" s="20"/>
      <c r="G28" s="20"/>
      <c r="H28" s="20">
        <v>-1684904</v>
      </c>
      <c r="I28" s="20"/>
      <c r="J28" s="20">
        <v>-1684904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-1684904</v>
      </c>
      <c r="X28" s="20"/>
      <c r="Y28" s="20">
        <v>-1684904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-1994467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-1684904</v>
      </c>
      <c r="I30" s="28">
        <f t="shared" si="1"/>
        <v>0</v>
      </c>
      <c r="J30" s="28">
        <f t="shared" si="1"/>
        <v>-1684904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-1684904</v>
      </c>
      <c r="X30" s="28">
        <f t="shared" si="1"/>
        <v>0</v>
      </c>
      <c r="Y30" s="28">
        <f t="shared" si="1"/>
        <v>-1684904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-14751670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-202165</v>
      </c>
      <c r="H41" s="34">
        <f t="shared" si="3"/>
        <v>-2980044</v>
      </c>
      <c r="I41" s="34">
        <f t="shared" si="3"/>
        <v>-1578689</v>
      </c>
      <c r="J41" s="34">
        <f t="shared" si="3"/>
        <v>-4760898</v>
      </c>
      <c r="K41" s="34">
        <f t="shared" si="3"/>
        <v>-909937</v>
      </c>
      <c r="L41" s="34">
        <f t="shared" si="3"/>
        <v>-1725274</v>
      </c>
      <c r="M41" s="34">
        <f t="shared" si="3"/>
        <v>-1436849</v>
      </c>
      <c r="N41" s="34">
        <f t="shared" si="3"/>
        <v>-4072060</v>
      </c>
      <c r="O41" s="34">
        <f t="shared" si="3"/>
        <v>-604684</v>
      </c>
      <c r="P41" s="34">
        <f t="shared" si="3"/>
        <v>-1683341</v>
      </c>
      <c r="Q41" s="34">
        <f t="shared" si="3"/>
        <v>-837661</v>
      </c>
      <c r="R41" s="34">
        <f t="shared" si="3"/>
        <v>-3125686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-11958644</v>
      </c>
      <c r="X41" s="34">
        <f t="shared" si="3"/>
        <v>0</v>
      </c>
      <c r="Y41" s="34">
        <f t="shared" si="3"/>
        <v>-11958644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-202165</v>
      </c>
      <c r="I42" s="34">
        <f>+H43+I60</f>
        <v>-3182209</v>
      </c>
      <c r="J42" s="34">
        <f>+G42</f>
        <v>0</v>
      </c>
      <c r="K42" s="34">
        <f>+I43+K60</f>
        <v>-4760898</v>
      </c>
      <c r="L42" s="34">
        <f>+K43+L60</f>
        <v>-5670835</v>
      </c>
      <c r="M42" s="34">
        <f>+L43+M60</f>
        <v>-7396109</v>
      </c>
      <c r="N42" s="34">
        <f>+K42</f>
        <v>-4760898</v>
      </c>
      <c r="O42" s="34">
        <f>+M43+O60</f>
        <v>-8832958</v>
      </c>
      <c r="P42" s="34">
        <f>+O43+P60</f>
        <v>-9437642</v>
      </c>
      <c r="Q42" s="34">
        <f>+P43+Q60</f>
        <v>-11120983</v>
      </c>
      <c r="R42" s="34">
        <f>+O42</f>
        <v>-8832958</v>
      </c>
      <c r="S42" s="34">
        <f>+Q43+S60</f>
        <v>-11958644</v>
      </c>
      <c r="T42" s="34">
        <f>+S43+T60</f>
        <v>-11958644</v>
      </c>
      <c r="U42" s="34">
        <f>+T43+U60</f>
        <v>-11958644</v>
      </c>
      <c r="V42" s="34">
        <f>+S42</f>
        <v>-11958644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-14751670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-202165</v>
      </c>
      <c r="H43" s="46">
        <f t="shared" si="4"/>
        <v>-3182209</v>
      </c>
      <c r="I43" s="46">
        <f t="shared" si="4"/>
        <v>-4760898</v>
      </c>
      <c r="J43" s="46">
        <f>+I43</f>
        <v>-4760898</v>
      </c>
      <c r="K43" s="46">
        <f t="shared" si="4"/>
        <v>-5670835</v>
      </c>
      <c r="L43" s="46">
        <f t="shared" si="4"/>
        <v>-7396109</v>
      </c>
      <c r="M43" s="46">
        <f t="shared" si="4"/>
        <v>-8832958</v>
      </c>
      <c r="N43" s="46">
        <f>+M43</f>
        <v>-8832958</v>
      </c>
      <c r="O43" s="46">
        <f t="shared" si="4"/>
        <v>-9437642</v>
      </c>
      <c r="P43" s="46">
        <f t="shared" si="4"/>
        <v>-11120983</v>
      </c>
      <c r="Q43" s="46">
        <f t="shared" si="4"/>
        <v>-11958644</v>
      </c>
      <c r="R43" s="46">
        <f>+Q43</f>
        <v>-11958644</v>
      </c>
      <c r="S43" s="46">
        <f t="shared" si="4"/>
        <v>-11958644</v>
      </c>
      <c r="T43" s="46">
        <f t="shared" si="4"/>
        <v>-11958644</v>
      </c>
      <c r="U43" s="46">
        <f t="shared" si="4"/>
        <v>-11958644</v>
      </c>
      <c r="V43" s="46">
        <f>+U43</f>
        <v>-11958644</v>
      </c>
      <c r="W43" s="46">
        <f>+V43</f>
        <v>-11958644</v>
      </c>
      <c r="X43" s="46">
        <f t="shared" si="4"/>
        <v>0</v>
      </c>
      <c r="Y43" s="46">
        <f t="shared" si="4"/>
        <v>-11958644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83492</v>
      </c>
      <c r="D7" s="18"/>
      <c r="E7" s="19">
        <v>47566898</v>
      </c>
      <c r="F7" s="20">
        <v>47291845</v>
      </c>
      <c r="G7" s="20"/>
      <c r="H7" s="20">
        <v>56156</v>
      </c>
      <c r="I7" s="20"/>
      <c r="J7" s="20">
        <v>56156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56156</v>
      </c>
      <c r="X7" s="20">
        <v>35468881</v>
      </c>
      <c r="Y7" s="20">
        <v>-35412725</v>
      </c>
      <c r="Z7" s="21">
        <v>-99.841675298411587</v>
      </c>
      <c r="AA7" s="22">
        <v>47291845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18979320</v>
      </c>
      <c r="F9" s="20">
        <v>18979320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14234490</v>
      </c>
      <c r="Y9" s="20">
        <v>-14234490</v>
      </c>
      <c r="Z9" s="21">
        <v>-100</v>
      </c>
      <c r="AA9" s="22">
        <v>18979320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-2574679</v>
      </c>
      <c r="D14" s="18"/>
      <c r="E14" s="19"/>
      <c r="F14" s="20"/>
      <c r="G14" s="20">
        <v>-798917</v>
      </c>
      <c r="H14" s="20">
        <v>473010</v>
      </c>
      <c r="I14" s="20">
        <v>-297432</v>
      </c>
      <c r="J14" s="20">
        <v>-623339</v>
      </c>
      <c r="K14" s="20">
        <v>-840821</v>
      </c>
      <c r="L14" s="20"/>
      <c r="M14" s="20">
        <v>-52745</v>
      </c>
      <c r="N14" s="20">
        <v>-893566</v>
      </c>
      <c r="O14" s="20">
        <v>-26372</v>
      </c>
      <c r="P14" s="20">
        <v>-26372</v>
      </c>
      <c r="Q14" s="20">
        <v>-10823</v>
      </c>
      <c r="R14" s="20">
        <v>-63567</v>
      </c>
      <c r="S14" s="20"/>
      <c r="T14" s="20"/>
      <c r="U14" s="20"/>
      <c r="V14" s="20"/>
      <c r="W14" s="20">
        <v>-1580472</v>
      </c>
      <c r="X14" s="20"/>
      <c r="Y14" s="20">
        <v>-1580472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>
        <v>-408181</v>
      </c>
      <c r="F15" s="20">
        <v>-408181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-306135</v>
      </c>
      <c r="Y15" s="20">
        <v>306135</v>
      </c>
      <c r="Z15" s="21">
        <v>-100</v>
      </c>
      <c r="AA15" s="22">
        <v>-408181</v>
      </c>
    </row>
    <row r="16" spans="1:27" x14ac:dyDescent="0.25">
      <c r="A16" s="23" t="s">
        <v>45</v>
      </c>
      <c r="B16" s="17" t="s">
        <v>38</v>
      </c>
      <c r="C16" s="18"/>
      <c r="D16" s="18"/>
      <c r="E16" s="19">
        <v>-5600000</v>
      </c>
      <c r="F16" s="20">
        <v>-5600000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-5600000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-2491187</v>
      </c>
      <c r="D17" s="26">
        <f>SUM(D6:D16)</f>
        <v>0</v>
      </c>
      <c r="E17" s="27">
        <f t="shared" si="0"/>
        <v>60538037</v>
      </c>
      <c r="F17" s="28">
        <f t="shared" si="0"/>
        <v>60262984</v>
      </c>
      <c r="G17" s="28">
        <f t="shared" si="0"/>
        <v>-798917</v>
      </c>
      <c r="H17" s="28">
        <f t="shared" si="0"/>
        <v>529166</v>
      </c>
      <c r="I17" s="28">
        <f t="shared" si="0"/>
        <v>-297432</v>
      </c>
      <c r="J17" s="28">
        <f t="shared" si="0"/>
        <v>-567183</v>
      </c>
      <c r="K17" s="28">
        <f t="shared" si="0"/>
        <v>-840821</v>
      </c>
      <c r="L17" s="28">
        <f t="shared" si="0"/>
        <v>0</v>
      </c>
      <c r="M17" s="28">
        <f t="shared" si="0"/>
        <v>-52745</v>
      </c>
      <c r="N17" s="28">
        <f t="shared" si="0"/>
        <v>-893566</v>
      </c>
      <c r="O17" s="28">
        <f t="shared" si="0"/>
        <v>-26372</v>
      </c>
      <c r="P17" s="28">
        <f t="shared" si="0"/>
        <v>-26372</v>
      </c>
      <c r="Q17" s="28">
        <f t="shared" si="0"/>
        <v>-10823</v>
      </c>
      <c r="R17" s="28">
        <f t="shared" si="0"/>
        <v>-63567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-1524316</v>
      </c>
      <c r="X17" s="28">
        <f t="shared" si="0"/>
        <v>49397236</v>
      </c>
      <c r="Y17" s="28">
        <f t="shared" si="0"/>
        <v>-50921552</v>
      </c>
      <c r="Z17" s="29">
        <f>+IF(X17&lt;&gt;0,+(Y17/X17)*100,0)</f>
        <v>-103.08583257573358</v>
      </c>
      <c r="AA17" s="30">
        <f>SUM(AA6:AA16)</f>
        <v>60262984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-722586</v>
      </c>
      <c r="D28" s="18"/>
      <c r="E28" s="19">
        <v>-7100000</v>
      </c>
      <c r="F28" s="20">
        <v>-7251622</v>
      </c>
      <c r="G28" s="20"/>
      <c r="H28" s="20"/>
      <c r="I28" s="20"/>
      <c r="J28" s="20"/>
      <c r="K28" s="20">
        <v>-537212</v>
      </c>
      <c r="L28" s="20">
        <v>-36793</v>
      </c>
      <c r="M28" s="20">
        <v>-899086</v>
      </c>
      <c r="N28" s="20">
        <v>-1473091</v>
      </c>
      <c r="O28" s="20">
        <v>-468628</v>
      </c>
      <c r="P28" s="20">
        <v>-975489</v>
      </c>
      <c r="Q28" s="20">
        <v>-1497726</v>
      </c>
      <c r="R28" s="20">
        <v>-2941843</v>
      </c>
      <c r="S28" s="20"/>
      <c r="T28" s="20"/>
      <c r="U28" s="20"/>
      <c r="V28" s="20"/>
      <c r="W28" s="20">
        <v>-4414934</v>
      </c>
      <c r="X28" s="20">
        <v>-5438709</v>
      </c>
      <c r="Y28" s="20">
        <v>1023775</v>
      </c>
      <c r="Z28" s="21">
        <v>-18.82386058897433</v>
      </c>
      <c r="AA28" s="22">
        <v>-7251622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-722586</v>
      </c>
      <c r="D30" s="26">
        <f t="shared" ref="D30:Y30" si="1">SUM(D21:D29)</f>
        <v>0</v>
      </c>
      <c r="E30" s="27">
        <f t="shared" si="1"/>
        <v>-7100000</v>
      </c>
      <c r="F30" s="28">
        <f t="shared" si="1"/>
        <v>-7251622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-537212</v>
      </c>
      <c r="L30" s="28">
        <f t="shared" si="1"/>
        <v>-36793</v>
      </c>
      <c r="M30" s="28">
        <f t="shared" si="1"/>
        <v>-899086</v>
      </c>
      <c r="N30" s="28">
        <f t="shared" si="1"/>
        <v>-1473091</v>
      </c>
      <c r="O30" s="28">
        <f t="shared" si="1"/>
        <v>-468628</v>
      </c>
      <c r="P30" s="28">
        <f t="shared" si="1"/>
        <v>-975489</v>
      </c>
      <c r="Q30" s="28">
        <f t="shared" si="1"/>
        <v>-1497726</v>
      </c>
      <c r="R30" s="28">
        <f t="shared" si="1"/>
        <v>-2941843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-4414934</v>
      </c>
      <c r="X30" s="28">
        <f t="shared" si="1"/>
        <v>-5438709</v>
      </c>
      <c r="Y30" s="28">
        <f t="shared" si="1"/>
        <v>1023775</v>
      </c>
      <c r="Z30" s="29">
        <f>+IF(X30&lt;&gt;0,+(Y30/X30)*100,0)</f>
        <v>-18.82386058897433</v>
      </c>
      <c r="AA30" s="30">
        <f>SUM(AA21:AA29)</f>
        <v>-7251622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-3213773</v>
      </c>
      <c r="D41" s="32">
        <f>+D17+D30+D39</f>
        <v>0</v>
      </c>
      <c r="E41" s="33">
        <f t="shared" si="3"/>
        <v>53438037</v>
      </c>
      <c r="F41" s="34">
        <f t="shared" si="3"/>
        <v>53011362</v>
      </c>
      <c r="G41" s="34">
        <f t="shared" si="3"/>
        <v>-798917</v>
      </c>
      <c r="H41" s="34">
        <f t="shared" si="3"/>
        <v>529166</v>
      </c>
      <c r="I41" s="34">
        <f t="shared" si="3"/>
        <v>-297432</v>
      </c>
      <c r="J41" s="34">
        <f t="shared" si="3"/>
        <v>-567183</v>
      </c>
      <c r="K41" s="34">
        <f t="shared" si="3"/>
        <v>-1378033</v>
      </c>
      <c r="L41" s="34">
        <f t="shared" si="3"/>
        <v>-36793</v>
      </c>
      <c r="M41" s="34">
        <f t="shared" si="3"/>
        <v>-951831</v>
      </c>
      <c r="N41" s="34">
        <f t="shared" si="3"/>
        <v>-2366657</v>
      </c>
      <c r="O41" s="34">
        <f t="shared" si="3"/>
        <v>-495000</v>
      </c>
      <c r="P41" s="34">
        <f t="shared" si="3"/>
        <v>-1001861</v>
      </c>
      <c r="Q41" s="34">
        <f t="shared" si="3"/>
        <v>-1508549</v>
      </c>
      <c r="R41" s="34">
        <f t="shared" si="3"/>
        <v>-3005410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-5939250</v>
      </c>
      <c r="X41" s="34">
        <f t="shared" si="3"/>
        <v>43958527</v>
      </c>
      <c r="Y41" s="34">
        <f t="shared" si="3"/>
        <v>-49897777</v>
      </c>
      <c r="Z41" s="35">
        <f>+IF(X41&lt;&gt;0,+(Y41/X41)*100,0)</f>
        <v>-113.51103052201907</v>
      </c>
      <c r="AA41" s="36">
        <f>+AA17+AA30+AA39</f>
        <v>53011362</v>
      </c>
    </row>
    <row r="42" spans="1:27" x14ac:dyDescent="0.25">
      <c r="A42" s="23" t="s">
        <v>63</v>
      </c>
      <c r="B42" s="17" t="s">
        <v>64</v>
      </c>
      <c r="C42" s="32">
        <v>-31484907</v>
      </c>
      <c r="D42" s="32"/>
      <c r="E42" s="33">
        <v>-31484907</v>
      </c>
      <c r="F42" s="34"/>
      <c r="G42" s="34">
        <v>-43131722</v>
      </c>
      <c r="H42" s="34">
        <f>+G43+H60</f>
        <v>-43930639</v>
      </c>
      <c r="I42" s="34">
        <f>+H43+I60</f>
        <v>-43401473</v>
      </c>
      <c r="J42" s="34">
        <f>+G42</f>
        <v>-43131722</v>
      </c>
      <c r="K42" s="34">
        <f>+I43+K60</f>
        <v>-43698905</v>
      </c>
      <c r="L42" s="34">
        <f>+K43+L60</f>
        <v>-45076938</v>
      </c>
      <c r="M42" s="34">
        <f>+L43+M60</f>
        <v>-45113731</v>
      </c>
      <c r="N42" s="34">
        <f>+K42</f>
        <v>-43698905</v>
      </c>
      <c r="O42" s="34">
        <f>+M43+O60</f>
        <v>-46065562</v>
      </c>
      <c r="P42" s="34">
        <f>+O43+P60</f>
        <v>-46560562</v>
      </c>
      <c r="Q42" s="34">
        <f>+P43+Q60</f>
        <v>-47562423</v>
      </c>
      <c r="R42" s="34">
        <f>+O42</f>
        <v>-46065562</v>
      </c>
      <c r="S42" s="34">
        <f>+Q43+S60</f>
        <v>-49070972</v>
      </c>
      <c r="T42" s="34">
        <f>+S43+T60</f>
        <v>-49070972</v>
      </c>
      <c r="U42" s="34">
        <f>+T43+U60</f>
        <v>-49070972</v>
      </c>
      <c r="V42" s="34">
        <f>+S42</f>
        <v>-49070972</v>
      </c>
      <c r="W42" s="34">
        <f>+G42</f>
        <v>-43131722</v>
      </c>
      <c r="X42" s="34"/>
      <c r="Y42" s="34">
        <f>+W42-X42</f>
        <v>-43131722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-34698680</v>
      </c>
      <c r="D43" s="44">
        <f t="shared" ref="D43:AA43" si="4">+D41+D42</f>
        <v>0</v>
      </c>
      <c r="E43" s="45">
        <f t="shared" si="4"/>
        <v>21953130</v>
      </c>
      <c r="F43" s="46">
        <f t="shared" si="4"/>
        <v>53011362</v>
      </c>
      <c r="G43" s="46">
        <f t="shared" si="4"/>
        <v>-43930639</v>
      </c>
      <c r="H43" s="46">
        <f t="shared" si="4"/>
        <v>-43401473</v>
      </c>
      <c r="I43" s="46">
        <f t="shared" si="4"/>
        <v>-43698905</v>
      </c>
      <c r="J43" s="46">
        <f>+I43</f>
        <v>-43698905</v>
      </c>
      <c r="K43" s="46">
        <f t="shared" si="4"/>
        <v>-45076938</v>
      </c>
      <c r="L43" s="46">
        <f t="shared" si="4"/>
        <v>-45113731</v>
      </c>
      <c r="M43" s="46">
        <f t="shared" si="4"/>
        <v>-46065562</v>
      </c>
      <c r="N43" s="46">
        <f>+M43</f>
        <v>-46065562</v>
      </c>
      <c r="O43" s="46">
        <f t="shared" si="4"/>
        <v>-46560562</v>
      </c>
      <c r="P43" s="46">
        <f t="shared" si="4"/>
        <v>-47562423</v>
      </c>
      <c r="Q43" s="46">
        <f t="shared" si="4"/>
        <v>-49070972</v>
      </c>
      <c r="R43" s="46">
        <f>+Q43</f>
        <v>-49070972</v>
      </c>
      <c r="S43" s="46">
        <f t="shared" si="4"/>
        <v>-49070972</v>
      </c>
      <c r="T43" s="46">
        <f t="shared" si="4"/>
        <v>-49070972</v>
      </c>
      <c r="U43" s="46">
        <f t="shared" si="4"/>
        <v>-49070972</v>
      </c>
      <c r="V43" s="46">
        <f>+U43</f>
        <v>-49070972</v>
      </c>
      <c r="W43" s="46">
        <f>+V43</f>
        <v>-49070972</v>
      </c>
      <c r="X43" s="46">
        <f t="shared" si="4"/>
        <v>43958527</v>
      </c>
      <c r="Y43" s="46">
        <f t="shared" si="4"/>
        <v>-93029499</v>
      </c>
      <c r="Z43" s="47">
        <f>+IF(X43&lt;&gt;0,+(Y43/X43)*100,0)</f>
        <v>-211.63015539624431</v>
      </c>
      <c r="AA43" s="48">
        <f t="shared" si="4"/>
        <v>53011362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-43131722</v>
      </c>
      <c r="J60">
        <v>-43131722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-26584</v>
      </c>
      <c r="H6" s="20"/>
      <c r="I6" s="20"/>
      <c r="J6" s="20">
        <v>-26584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-26584</v>
      </c>
      <c r="X6" s="20"/>
      <c r="Y6" s="20">
        <v>-26584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33119961</v>
      </c>
      <c r="D7" s="18"/>
      <c r="E7" s="19">
        <v>41305386</v>
      </c>
      <c r="F7" s="20">
        <v>56839639</v>
      </c>
      <c r="G7" s="20">
        <v>-2591253</v>
      </c>
      <c r="H7" s="20">
        <v>13705</v>
      </c>
      <c r="I7" s="20">
        <v>7740</v>
      </c>
      <c r="J7" s="20">
        <v>-2569808</v>
      </c>
      <c r="K7" s="20">
        <v>10914</v>
      </c>
      <c r="L7" s="20">
        <v>14257</v>
      </c>
      <c r="M7" s="20">
        <v>11335</v>
      </c>
      <c r="N7" s="20">
        <v>36506</v>
      </c>
      <c r="O7" s="20">
        <v>9498</v>
      </c>
      <c r="P7" s="20">
        <v>15141</v>
      </c>
      <c r="Q7" s="20">
        <v>9306</v>
      </c>
      <c r="R7" s="20">
        <v>33945</v>
      </c>
      <c r="S7" s="20"/>
      <c r="T7" s="20"/>
      <c r="U7" s="20"/>
      <c r="V7" s="20"/>
      <c r="W7" s="20">
        <v>-2499357</v>
      </c>
      <c r="X7" s="20">
        <v>42629742</v>
      </c>
      <c r="Y7" s="20">
        <v>-45129099</v>
      </c>
      <c r="Z7" s="21">
        <v>-105.86294188691079</v>
      </c>
      <c r="AA7" s="22">
        <v>56839639</v>
      </c>
    </row>
    <row r="8" spans="1:27" x14ac:dyDescent="0.25">
      <c r="A8" s="23" t="s">
        <v>36</v>
      </c>
      <c r="B8" s="17" t="s">
        <v>32</v>
      </c>
      <c r="C8" s="18">
        <v>116254</v>
      </c>
      <c r="D8" s="18"/>
      <c r="E8" s="19">
        <v>219681</v>
      </c>
      <c r="F8" s="20">
        <v>178757</v>
      </c>
      <c r="G8" s="20">
        <v>1994042</v>
      </c>
      <c r="H8" s="20">
        <v>4524860</v>
      </c>
      <c r="I8" s="20">
        <v>3395411</v>
      </c>
      <c r="J8" s="20">
        <v>9914313</v>
      </c>
      <c r="K8" s="20">
        <v>2947723</v>
      </c>
      <c r="L8" s="20">
        <v>2660842</v>
      </c>
      <c r="M8" s="20">
        <v>2733836</v>
      </c>
      <c r="N8" s="20">
        <v>8342401</v>
      </c>
      <c r="O8" s="20">
        <v>2988960</v>
      </c>
      <c r="P8" s="20">
        <v>2551045</v>
      </c>
      <c r="Q8" s="20">
        <v>2715648</v>
      </c>
      <c r="R8" s="20">
        <v>8255653</v>
      </c>
      <c r="S8" s="20"/>
      <c r="T8" s="20"/>
      <c r="U8" s="20"/>
      <c r="V8" s="20"/>
      <c r="W8" s="20">
        <v>26512367</v>
      </c>
      <c r="X8" s="20">
        <v>134073</v>
      </c>
      <c r="Y8" s="20">
        <v>26378294</v>
      </c>
      <c r="Z8" s="21">
        <v>19674.575790800536</v>
      </c>
      <c r="AA8" s="22">
        <v>178757</v>
      </c>
    </row>
    <row r="9" spans="1:27" x14ac:dyDescent="0.25">
      <c r="A9" s="23" t="s">
        <v>37</v>
      </c>
      <c r="B9" s="17" t="s">
        <v>38</v>
      </c>
      <c r="C9" s="18">
        <v>18741171</v>
      </c>
      <c r="D9" s="18"/>
      <c r="E9" s="19">
        <v>19804920</v>
      </c>
      <c r="F9" s="20">
        <v>19804920</v>
      </c>
      <c r="G9" s="20">
        <v>7754435</v>
      </c>
      <c r="H9" s="20"/>
      <c r="I9" s="20"/>
      <c r="J9" s="20">
        <v>7754435</v>
      </c>
      <c r="K9" s="20"/>
      <c r="L9" s="20"/>
      <c r="M9" s="20">
        <v>3797901</v>
      </c>
      <c r="N9" s="20">
        <v>3797901</v>
      </c>
      <c r="O9" s="20"/>
      <c r="P9" s="20"/>
      <c r="Q9" s="20">
        <v>4951230</v>
      </c>
      <c r="R9" s="20">
        <v>4951230</v>
      </c>
      <c r="S9" s="20"/>
      <c r="T9" s="20"/>
      <c r="U9" s="20"/>
      <c r="V9" s="20"/>
      <c r="W9" s="20">
        <v>16503566</v>
      </c>
      <c r="X9" s="20">
        <v>14853690</v>
      </c>
      <c r="Y9" s="20">
        <v>1649876</v>
      </c>
      <c r="Z9" s="21">
        <v>11.10751604483465</v>
      </c>
      <c r="AA9" s="22">
        <v>19804920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5713371</v>
      </c>
      <c r="F11" s="20">
        <v>5876319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36127</v>
      </c>
      <c r="R11" s="20">
        <v>36127</v>
      </c>
      <c r="S11" s="20"/>
      <c r="T11" s="20"/>
      <c r="U11" s="20"/>
      <c r="V11" s="20"/>
      <c r="W11" s="20">
        <v>36127</v>
      </c>
      <c r="X11" s="20">
        <v>4407237</v>
      </c>
      <c r="Y11" s="20">
        <v>-4371110</v>
      </c>
      <c r="Z11" s="21">
        <v>-99.180280071164773</v>
      </c>
      <c r="AA11" s="22">
        <v>5876319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-26816398</v>
      </c>
      <c r="D14" s="18"/>
      <c r="E14" s="19">
        <v>-63651597</v>
      </c>
      <c r="F14" s="20">
        <v>-74007159</v>
      </c>
      <c r="G14" s="20">
        <v>-3127230</v>
      </c>
      <c r="H14" s="20">
        <v>-1571630</v>
      </c>
      <c r="I14" s="20">
        <v>-2534168</v>
      </c>
      <c r="J14" s="20">
        <v>-7233028</v>
      </c>
      <c r="K14" s="20">
        <v>-2668602</v>
      </c>
      <c r="L14" s="20">
        <v>-2568419</v>
      </c>
      <c r="M14" s="20">
        <v>-5724568</v>
      </c>
      <c r="N14" s="20">
        <v>-10961589</v>
      </c>
      <c r="O14" s="20">
        <v>-1785172</v>
      </c>
      <c r="P14" s="20">
        <v>-4640507</v>
      </c>
      <c r="Q14" s="20">
        <v>-1928621</v>
      </c>
      <c r="R14" s="20">
        <v>-8354300</v>
      </c>
      <c r="S14" s="20"/>
      <c r="T14" s="20"/>
      <c r="U14" s="20"/>
      <c r="V14" s="20"/>
      <c r="W14" s="20">
        <v>-26548917</v>
      </c>
      <c r="X14" s="20">
        <v>-55405460</v>
      </c>
      <c r="Y14" s="20">
        <v>28856543</v>
      </c>
      <c r="Z14" s="21">
        <v>-52.082489704083315</v>
      </c>
      <c r="AA14" s="22">
        <v>-74007159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-418058</v>
      </c>
      <c r="F15" s="20">
        <v>-418464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-313857</v>
      </c>
      <c r="Y15" s="20">
        <v>313857</v>
      </c>
      <c r="Z15" s="21">
        <v>-100</v>
      </c>
      <c r="AA15" s="22">
        <v>-418464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25160988</v>
      </c>
      <c r="D17" s="26">
        <f>SUM(D6:D16)</f>
        <v>0</v>
      </c>
      <c r="E17" s="27">
        <f t="shared" si="0"/>
        <v>2973703</v>
      </c>
      <c r="F17" s="28">
        <f t="shared" si="0"/>
        <v>8274012</v>
      </c>
      <c r="G17" s="28">
        <f t="shared" si="0"/>
        <v>4003410</v>
      </c>
      <c r="H17" s="28">
        <f t="shared" si="0"/>
        <v>2966935</v>
      </c>
      <c r="I17" s="28">
        <f t="shared" si="0"/>
        <v>868983</v>
      </c>
      <c r="J17" s="28">
        <f t="shared" si="0"/>
        <v>7839328</v>
      </c>
      <c r="K17" s="28">
        <f t="shared" si="0"/>
        <v>290035</v>
      </c>
      <c r="L17" s="28">
        <f t="shared" si="0"/>
        <v>106680</v>
      </c>
      <c r="M17" s="28">
        <f t="shared" si="0"/>
        <v>818504</v>
      </c>
      <c r="N17" s="28">
        <f t="shared" si="0"/>
        <v>1215219</v>
      </c>
      <c r="O17" s="28">
        <f t="shared" si="0"/>
        <v>1213286</v>
      </c>
      <c r="P17" s="28">
        <f t="shared" si="0"/>
        <v>-2074321</v>
      </c>
      <c r="Q17" s="28">
        <f t="shared" si="0"/>
        <v>5783690</v>
      </c>
      <c r="R17" s="28">
        <f t="shared" si="0"/>
        <v>4922655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13977202</v>
      </c>
      <c r="X17" s="28">
        <f t="shared" si="0"/>
        <v>6305425</v>
      </c>
      <c r="Y17" s="28">
        <f t="shared" si="0"/>
        <v>7671777</v>
      </c>
      <c r="Z17" s="29">
        <f>+IF(X17&lt;&gt;0,+(Y17/X17)*100,0)</f>
        <v>121.66946716517919</v>
      </c>
      <c r="AA17" s="30">
        <f>SUM(AA6:AA16)</f>
        <v>8274012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-11730000</v>
      </c>
      <c r="F28" s="20">
        <v>-9942387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-4931554</v>
      </c>
      <c r="Q28" s="20"/>
      <c r="R28" s="20">
        <v>-4931554</v>
      </c>
      <c r="S28" s="20"/>
      <c r="T28" s="20"/>
      <c r="U28" s="20"/>
      <c r="V28" s="20"/>
      <c r="W28" s="20">
        <v>-4931554</v>
      </c>
      <c r="X28" s="20">
        <v>-5671287</v>
      </c>
      <c r="Y28" s="20">
        <v>739733</v>
      </c>
      <c r="Z28" s="21">
        <v>-13.043476727592873</v>
      </c>
      <c r="AA28" s="22">
        <v>-9942387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-11730000</v>
      </c>
      <c r="F30" s="28">
        <f t="shared" si="1"/>
        <v>-9942387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-4931554</v>
      </c>
      <c r="Q30" s="28">
        <f t="shared" si="1"/>
        <v>0</v>
      </c>
      <c r="R30" s="28">
        <f t="shared" si="1"/>
        <v>-4931554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-4931554</v>
      </c>
      <c r="X30" s="28">
        <f t="shared" si="1"/>
        <v>-5671287</v>
      </c>
      <c r="Y30" s="28">
        <f t="shared" si="1"/>
        <v>739733</v>
      </c>
      <c r="Z30" s="29">
        <f>+IF(X30&lt;&gt;0,+(Y30/X30)*100,0)</f>
        <v>-13.043476727592873</v>
      </c>
      <c r="AA30" s="30">
        <f>SUM(AA21:AA29)</f>
        <v>-9942387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25160988</v>
      </c>
      <c r="D41" s="32">
        <f>+D17+D30+D39</f>
        <v>0</v>
      </c>
      <c r="E41" s="33">
        <f t="shared" si="3"/>
        <v>-8756297</v>
      </c>
      <c r="F41" s="34">
        <f t="shared" si="3"/>
        <v>-1668375</v>
      </c>
      <c r="G41" s="34">
        <f t="shared" si="3"/>
        <v>4003410</v>
      </c>
      <c r="H41" s="34">
        <f t="shared" si="3"/>
        <v>2966935</v>
      </c>
      <c r="I41" s="34">
        <f t="shared" si="3"/>
        <v>868983</v>
      </c>
      <c r="J41" s="34">
        <f t="shared" si="3"/>
        <v>7839328</v>
      </c>
      <c r="K41" s="34">
        <f t="shared" si="3"/>
        <v>290035</v>
      </c>
      <c r="L41" s="34">
        <f t="shared" si="3"/>
        <v>106680</v>
      </c>
      <c r="M41" s="34">
        <f t="shared" si="3"/>
        <v>818504</v>
      </c>
      <c r="N41" s="34">
        <f t="shared" si="3"/>
        <v>1215219</v>
      </c>
      <c r="O41" s="34">
        <f t="shared" si="3"/>
        <v>1213286</v>
      </c>
      <c r="P41" s="34">
        <f t="shared" si="3"/>
        <v>-7005875</v>
      </c>
      <c r="Q41" s="34">
        <f t="shared" si="3"/>
        <v>5783690</v>
      </c>
      <c r="R41" s="34">
        <f t="shared" si="3"/>
        <v>-8899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9045648</v>
      </c>
      <c r="X41" s="34">
        <f t="shared" si="3"/>
        <v>634138</v>
      </c>
      <c r="Y41" s="34">
        <f t="shared" si="3"/>
        <v>8411510</v>
      </c>
      <c r="Z41" s="35">
        <f>+IF(X41&lt;&gt;0,+(Y41/X41)*100,0)</f>
        <v>1326.4478709681489</v>
      </c>
      <c r="AA41" s="36">
        <f>+AA17+AA30+AA39</f>
        <v>-1668375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4003410</v>
      </c>
      <c r="I42" s="34">
        <f>+H43+I60</f>
        <v>6970345</v>
      </c>
      <c r="J42" s="34">
        <f>+G42</f>
        <v>0</v>
      </c>
      <c r="K42" s="34">
        <f>+I43+K60</f>
        <v>7839328</v>
      </c>
      <c r="L42" s="34">
        <f>+K43+L60</f>
        <v>8129363</v>
      </c>
      <c r="M42" s="34">
        <f>+L43+M60</f>
        <v>8236043</v>
      </c>
      <c r="N42" s="34">
        <f>+K42</f>
        <v>7839328</v>
      </c>
      <c r="O42" s="34">
        <f>+M43+O60</f>
        <v>9054547</v>
      </c>
      <c r="P42" s="34">
        <f>+O43+P60</f>
        <v>10267833</v>
      </c>
      <c r="Q42" s="34">
        <f>+P43+Q60</f>
        <v>3261958</v>
      </c>
      <c r="R42" s="34">
        <f>+O42</f>
        <v>9054547</v>
      </c>
      <c r="S42" s="34">
        <f>+Q43+S60</f>
        <v>9045648</v>
      </c>
      <c r="T42" s="34">
        <f>+S43+T60</f>
        <v>9045648</v>
      </c>
      <c r="U42" s="34">
        <f>+T43+U60</f>
        <v>9045648</v>
      </c>
      <c r="V42" s="34">
        <f>+S42</f>
        <v>9045648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25160988</v>
      </c>
      <c r="D43" s="44">
        <f t="shared" ref="D43:AA43" si="4">+D41+D42</f>
        <v>0</v>
      </c>
      <c r="E43" s="45">
        <f t="shared" si="4"/>
        <v>-8756297</v>
      </c>
      <c r="F43" s="46">
        <f t="shared" si="4"/>
        <v>-1668375</v>
      </c>
      <c r="G43" s="46">
        <f t="shared" si="4"/>
        <v>4003410</v>
      </c>
      <c r="H43" s="46">
        <f t="shared" si="4"/>
        <v>6970345</v>
      </c>
      <c r="I43" s="46">
        <f t="shared" si="4"/>
        <v>7839328</v>
      </c>
      <c r="J43" s="46">
        <f>+I43</f>
        <v>7839328</v>
      </c>
      <c r="K43" s="46">
        <f t="shared" si="4"/>
        <v>8129363</v>
      </c>
      <c r="L43" s="46">
        <f t="shared" si="4"/>
        <v>8236043</v>
      </c>
      <c r="M43" s="46">
        <f t="shared" si="4"/>
        <v>9054547</v>
      </c>
      <c r="N43" s="46">
        <f>+M43</f>
        <v>9054547</v>
      </c>
      <c r="O43" s="46">
        <f t="shared" si="4"/>
        <v>10267833</v>
      </c>
      <c r="P43" s="46">
        <f t="shared" si="4"/>
        <v>3261958</v>
      </c>
      <c r="Q43" s="46">
        <f t="shared" si="4"/>
        <v>9045648</v>
      </c>
      <c r="R43" s="46">
        <f>+Q43</f>
        <v>9045648</v>
      </c>
      <c r="S43" s="46">
        <f t="shared" si="4"/>
        <v>9045648</v>
      </c>
      <c r="T43" s="46">
        <f t="shared" si="4"/>
        <v>9045648</v>
      </c>
      <c r="U43" s="46">
        <f t="shared" si="4"/>
        <v>9045648</v>
      </c>
      <c r="V43" s="46">
        <f>+U43</f>
        <v>9045648</v>
      </c>
      <c r="W43" s="46">
        <f>+V43</f>
        <v>9045648</v>
      </c>
      <c r="X43" s="46">
        <f t="shared" si="4"/>
        <v>634138</v>
      </c>
      <c r="Y43" s="46">
        <f t="shared" si="4"/>
        <v>8411510</v>
      </c>
      <c r="Z43" s="47">
        <f>+IF(X43&lt;&gt;0,+(Y43/X43)*100,0)</f>
        <v>1326.4478709681489</v>
      </c>
      <c r="AA43" s="48">
        <f t="shared" si="4"/>
        <v>-1668375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49661636</v>
      </c>
      <c r="F7" s="20">
        <v>49661636</v>
      </c>
      <c r="G7" s="20"/>
      <c r="H7" s="20"/>
      <c r="I7" s="20"/>
      <c r="J7" s="20"/>
      <c r="K7" s="20"/>
      <c r="L7" s="20"/>
      <c r="M7" s="20"/>
      <c r="N7" s="20"/>
      <c r="O7" s="20">
        <v>8973813</v>
      </c>
      <c r="P7" s="20">
        <v>2935242</v>
      </c>
      <c r="Q7" s="20">
        <v>3832925</v>
      </c>
      <c r="R7" s="20">
        <v>15741980</v>
      </c>
      <c r="S7" s="20"/>
      <c r="T7" s="20"/>
      <c r="U7" s="20"/>
      <c r="V7" s="20"/>
      <c r="W7" s="20">
        <v>15741980</v>
      </c>
      <c r="X7" s="20">
        <v>37246226</v>
      </c>
      <c r="Y7" s="20">
        <v>-21504246</v>
      </c>
      <c r="Z7" s="21">
        <v>-57.735368947178699</v>
      </c>
      <c r="AA7" s="22">
        <v>49661636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1820399</v>
      </c>
      <c r="F9" s="20">
        <v>1820399</v>
      </c>
      <c r="G9" s="20">
        <v>1820399</v>
      </c>
      <c r="H9" s="20"/>
      <c r="I9" s="20"/>
      <c r="J9" s="20">
        <v>1820399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1820399</v>
      </c>
      <c r="X9" s="20">
        <v>1365299</v>
      </c>
      <c r="Y9" s="20">
        <v>455100</v>
      </c>
      <c r="Z9" s="21">
        <v>33.333357748009782</v>
      </c>
      <c r="AA9" s="22">
        <v>1820399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-47102172</v>
      </c>
      <c r="F14" s="20">
        <v>-47102172</v>
      </c>
      <c r="G14" s="20">
        <v>-1275003</v>
      </c>
      <c r="H14" s="20">
        <v>-1271636</v>
      </c>
      <c r="I14" s="20">
        <v>-163347</v>
      </c>
      <c r="J14" s="20">
        <v>-2709986</v>
      </c>
      <c r="K14" s="20">
        <v>-2853724</v>
      </c>
      <c r="L14" s="20">
        <v>-172464</v>
      </c>
      <c r="M14" s="20">
        <v>-2573561</v>
      </c>
      <c r="N14" s="20">
        <v>-5599749</v>
      </c>
      <c r="O14" s="20">
        <v>-1271173</v>
      </c>
      <c r="P14" s="20">
        <v>-338070</v>
      </c>
      <c r="Q14" s="20">
        <v>-2701485</v>
      </c>
      <c r="R14" s="20">
        <v>-4310728</v>
      </c>
      <c r="S14" s="20"/>
      <c r="T14" s="20"/>
      <c r="U14" s="20"/>
      <c r="V14" s="20"/>
      <c r="W14" s="20">
        <v>-12620463</v>
      </c>
      <c r="X14" s="20">
        <v>-35313617</v>
      </c>
      <c r="Y14" s="20">
        <v>22693154</v>
      </c>
      <c r="Z14" s="21">
        <v>-64.261766218963061</v>
      </c>
      <c r="AA14" s="22">
        <v>-47102172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4379863</v>
      </c>
      <c r="F17" s="28">
        <f t="shared" si="0"/>
        <v>4379863</v>
      </c>
      <c r="G17" s="28">
        <f t="shared" si="0"/>
        <v>545396</v>
      </c>
      <c r="H17" s="28">
        <f t="shared" si="0"/>
        <v>-1271636</v>
      </c>
      <c r="I17" s="28">
        <f t="shared" si="0"/>
        <v>-163347</v>
      </c>
      <c r="J17" s="28">
        <f t="shared" si="0"/>
        <v>-889587</v>
      </c>
      <c r="K17" s="28">
        <f t="shared" si="0"/>
        <v>-2853724</v>
      </c>
      <c r="L17" s="28">
        <f t="shared" si="0"/>
        <v>-172464</v>
      </c>
      <c r="M17" s="28">
        <f t="shared" si="0"/>
        <v>-2573561</v>
      </c>
      <c r="N17" s="28">
        <f t="shared" si="0"/>
        <v>-5599749</v>
      </c>
      <c r="O17" s="28">
        <f t="shared" si="0"/>
        <v>7702640</v>
      </c>
      <c r="P17" s="28">
        <f t="shared" si="0"/>
        <v>2597172</v>
      </c>
      <c r="Q17" s="28">
        <f t="shared" si="0"/>
        <v>1131440</v>
      </c>
      <c r="R17" s="28">
        <f t="shared" si="0"/>
        <v>11431252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4941916</v>
      </c>
      <c r="X17" s="28">
        <f t="shared" si="0"/>
        <v>3297908</v>
      </c>
      <c r="Y17" s="28">
        <f t="shared" si="0"/>
        <v>1644008</v>
      </c>
      <c r="Z17" s="29">
        <f>+IF(X17&lt;&gt;0,+(Y17/X17)*100,0)</f>
        <v>49.850026137781889</v>
      </c>
      <c r="AA17" s="30">
        <f>SUM(AA6:AA16)</f>
        <v>4379863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-34660338</v>
      </c>
      <c r="D28" s="18"/>
      <c r="E28" s="19">
        <v>-105571286</v>
      </c>
      <c r="F28" s="20">
        <v>-105571286</v>
      </c>
      <c r="G28" s="20"/>
      <c r="H28" s="20">
        <v>-388605</v>
      </c>
      <c r="I28" s="20"/>
      <c r="J28" s="20">
        <v>-388605</v>
      </c>
      <c r="K28" s="20"/>
      <c r="L28" s="20"/>
      <c r="M28" s="20">
        <v>-216449</v>
      </c>
      <c r="N28" s="20">
        <v>-216449</v>
      </c>
      <c r="O28" s="20">
        <v>-244075</v>
      </c>
      <c r="P28" s="20">
        <v>-481834</v>
      </c>
      <c r="Q28" s="20">
        <v>-2536619</v>
      </c>
      <c r="R28" s="20">
        <v>-3262528</v>
      </c>
      <c r="S28" s="20"/>
      <c r="T28" s="20"/>
      <c r="U28" s="20"/>
      <c r="V28" s="20"/>
      <c r="W28" s="20">
        <v>-3867582</v>
      </c>
      <c r="X28" s="20">
        <v>-79178463</v>
      </c>
      <c r="Y28" s="20">
        <v>75310881</v>
      </c>
      <c r="Z28" s="21">
        <v>-95.115361105203561</v>
      </c>
      <c r="AA28" s="22">
        <v>-105571286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-34660338</v>
      </c>
      <c r="D30" s="26">
        <f t="shared" ref="D30:Y30" si="1">SUM(D21:D29)</f>
        <v>0</v>
      </c>
      <c r="E30" s="27">
        <f t="shared" si="1"/>
        <v>-105571286</v>
      </c>
      <c r="F30" s="28">
        <f t="shared" si="1"/>
        <v>-105571286</v>
      </c>
      <c r="G30" s="28">
        <f t="shared" si="1"/>
        <v>0</v>
      </c>
      <c r="H30" s="28">
        <f t="shared" si="1"/>
        <v>-388605</v>
      </c>
      <c r="I30" s="28">
        <f t="shared" si="1"/>
        <v>0</v>
      </c>
      <c r="J30" s="28">
        <f t="shared" si="1"/>
        <v>-388605</v>
      </c>
      <c r="K30" s="28">
        <f t="shared" si="1"/>
        <v>0</v>
      </c>
      <c r="L30" s="28">
        <f t="shared" si="1"/>
        <v>0</v>
      </c>
      <c r="M30" s="28">
        <f t="shared" si="1"/>
        <v>-216449</v>
      </c>
      <c r="N30" s="28">
        <f t="shared" si="1"/>
        <v>-216449</v>
      </c>
      <c r="O30" s="28">
        <f t="shared" si="1"/>
        <v>-244075</v>
      </c>
      <c r="P30" s="28">
        <f t="shared" si="1"/>
        <v>-481834</v>
      </c>
      <c r="Q30" s="28">
        <f t="shared" si="1"/>
        <v>-2536619</v>
      </c>
      <c r="R30" s="28">
        <f t="shared" si="1"/>
        <v>-3262528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-3867582</v>
      </c>
      <c r="X30" s="28">
        <f t="shared" si="1"/>
        <v>-79178463</v>
      </c>
      <c r="Y30" s="28">
        <f t="shared" si="1"/>
        <v>75310881</v>
      </c>
      <c r="Z30" s="29">
        <f>+IF(X30&lt;&gt;0,+(Y30/X30)*100,0)</f>
        <v>-95.115361105203561</v>
      </c>
      <c r="AA30" s="30">
        <f>SUM(AA21:AA29)</f>
        <v>-105571286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63000000</v>
      </c>
      <c r="D35" s="18"/>
      <c r="E35" s="19">
        <v>118555433</v>
      </c>
      <c r="F35" s="20">
        <v>118555433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118555433</v>
      </c>
      <c r="Y35" s="20">
        <v>-118555433</v>
      </c>
      <c r="Z35" s="21">
        <v>-100</v>
      </c>
      <c r="AA35" s="22">
        <v>118555433</v>
      </c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63000000</v>
      </c>
      <c r="D39" s="26">
        <f>SUM(D34:D38)</f>
        <v>0</v>
      </c>
      <c r="E39" s="27">
        <f t="shared" si="2"/>
        <v>118555433</v>
      </c>
      <c r="F39" s="28">
        <f t="shared" si="2"/>
        <v>118555433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118555433</v>
      </c>
      <c r="Y39" s="28">
        <f t="shared" si="2"/>
        <v>-118555433</v>
      </c>
      <c r="Z39" s="29">
        <f>+IF(X39&lt;&gt;0,+(Y39/X39)*100,0)</f>
        <v>-100</v>
      </c>
      <c r="AA39" s="30">
        <f>SUM(AA34:AA38)</f>
        <v>118555433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28339662</v>
      </c>
      <c r="D41" s="32">
        <f>+D17+D30+D39</f>
        <v>0</v>
      </c>
      <c r="E41" s="33">
        <f t="shared" si="3"/>
        <v>17364010</v>
      </c>
      <c r="F41" s="34">
        <f t="shared" si="3"/>
        <v>17364010</v>
      </c>
      <c r="G41" s="34">
        <f t="shared" si="3"/>
        <v>545396</v>
      </c>
      <c r="H41" s="34">
        <f t="shared" si="3"/>
        <v>-1660241</v>
      </c>
      <c r="I41" s="34">
        <f t="shared" si="3"/>
        <v>-163347</v>
      </c>
      <c r="J41" s="34">
        <f t="shared" si="3"/>
        <v>-1278192</v>
      </c>
      <c r="K41" s="34">
        <f t="shared" si="3"/>
        <v>-2853724</v>
      </c>
      <c r="L41" s="34">
        <f t="shared" si="3"/>
        <v>-172464</v>
      </c>
      <c r="M41" s="34">
        <f t="shared" si="3"/>
        <v>-2790010</v>
      </c>
      <c r="N41" s="34">
        <f t="shared" si="3"/>
        <v>-5816198</v>
      </c>
      <c r="O41" s="34">
        <f t="shared" si="3"/>
        <v>7458565</v>
      </c>
      <c r="P41" s="34">
        <f t="shared" si="3"/>
        <v>2115338</v>
      </c>
      <c r="Q41" s="34">
        <f t="shared" si="3"/>
        <v>-1405179</v>
      </c>
      <c r="R41" s="34">
        <f t="shared" si="3"/>
        <v>8168724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1074334</v>
      </c>
      <c r="X41" s="34">
        <f t="shared" si="3"/>
        <v>42674878</v>
      </c>
      <c r="Y41" s="34">
        <f t="shared" si="3"/>
        <v>-41600544</v>
      </c>
      <c r="Z41" s="35">
        <f>+IF(X41&lt;&gt;0,+(Y41/X41)*100,0)</f>
        <v>-97.48251418551213</v>
      </c>
      <c r="AA41" s="36">
        <f>+AA17+AA30+AA39</f>
        <v>17364010</v>
      </c>
    </row>
    <row r="42" spans="1:27" x14ac:dyDescent="0.25">
      <c r="A42" s="23" t="s">
        <v>63</v>
      </c>
      <c r="B42" s="17" t="s">
        <v>64</v>
      </c>
      <c r="C42" s="32">
        <v>-6000000</v>
      </c>
      <c r="D42" s="32"/>
      <c r="E42" s="33">
        <v>-6000000</v>
      </c>
      <c r="F42" s="34">
        <v>68163667</v>
      </c>
      <c r="G42" s="34">
        <v>-6000000</v>
      </c>
      <c r="H42" s="34">
        <f>+G43+H60</f>
        <v>-5454604</v>
      </c>
      <c r="I42" s="34">
        <f>+H43+I60</f>
        <v>-7114845</v>
      </c>
      <c r="J42" s="34">
        <f>+G42</f>
        <v>-6000000</v>
      </c>
      <c r="K42" s="34">
        <f>+I43+K60</f>
        <v>-7278192</v>
      </c>
      <c r="L42" s="34">
        <f>+K43+L60</f>
        <v>-10131916</v>
      </c>
      <c r="M42" s="34">
        <f>+L43+M60</f>
        <v>-10304380</v>
      </c>
      <c r="N42" s="34">
        <f>+K42</f>
        <v>-7278192</v>
      </c>
      <c r="O42" s="34">
        <f>+M43+O60</f>
        <v>-13094390</v>
      </c>
      <c r="P42" s="34">
        <f>+O43+P60</f>
        <v>-5635825</v>
      </c>
      <c r="Q42" s="34">
        <f>+P43+Q60</f>
        <v>-3520487</v>
      </c>
      <c r="R42" s="34">
        <f>+O42</f>
        <v>-13094390</v>
      </c>
      <c r="S42" s="34">
        <f>+Q43+S60</f>
        <v>-4925666</v>
      </c>
      <c r="T42" s="34">
        <f>+S43+T60</f>
        <v>-4925666</v>
      </c>
      <c r="U42" s="34">
        <f>+T43+U60</f>
        <v>-4925666</v>
      </c>
      <c r="V42" s="34">
        <f>+S42</f>
        <v>-4925666</v>
      </c>
      <c r="W42" s="34">
        <f>+G42</f>
        <v>-6000000</v>
      </c>
      <c r="X42" s="34">
        <v>68163667</v>
      </c>
      <c r="Y42" s="34">
        <f>+W42-X42</f>
        <v>-74163667</v>
      </c>
      <c r="Z42" s="35">
        <f>+IF(X42&lt;&gt;0,+(Y42/X42)*100,0)</f>
        <v>-108.80234333637009</v>
      </c>
      <c r="AA42" s="36">
        <v>68163667</v>
      </c>
    </row>
    <row r="43" spans="1:27" x14ac:dyDescent="0.25">
      <c r="A43" s="42" t="s">
        <v>65</v>
      </c>
      <c r="B43" s="43" t="s">
        <v>64</v>
      </c>
      <c r="C43" s="44">
        <f>+C41+C42</f>
        <v>22339662</v>
      </c>
      <c r="D43" s="44">
        <f t="shared" ref="D43:AA43" si="4">+D41+D42</f>
        <v>0</v>
      </c>
      <c r="E43" s="45">
        <f t="shared" si="4"/>
        <v>11364010</v>
      </c>
      <c r="F43" s="46">
        <f t="shared" si="4"/>
        <v>85527677</v>
      </c>
      <c r="G43" s="46">
        <f t="shared" si="4"/>
        <v>-5454604</v>
      </c>
      <c r="H43" s="46">
        <f t="shared" si="4"/>
        <v>-7114845</v>
      </c>
      <c r="I43" s="46">
        <f t="shared" si="4"/>
        <v>-7278192</v>
      </c>
      <c r="J43" s="46">
        <f>+I43</f>
        <v>-7278192</v>
      </c>
      <c r="K43" s="46">
        <f t="shared" si="4"/>
        <v>-10131916</v>
      </c>
      <c r="L43" s="46">
        <f t="shared" si="4"/>
        <v>-10304380</v>
      </c>
      <c r="M43" s="46">
        <f t="shared" si="4"/>
        <v>-13094390</v>
      </c>
      <c r="N43" s="46">
        <f>+M43</f>
        <v>-13094390</v>
      </c>
      <c r="O43" s="46">
        <f t="shared" si="4"/>
        <v>-5635825</v>
      </c>
      <c r="P43" s="46">
        <f t="shared" si="4"/>
        <v>-3520487</v>
      </c>
      <c r="Q43" s="46">
        <f t="shared" si="4"/>
        <v>-4925666</v>
      </c>
      <c r="R43" s="46">
        <f>+Q43</f>
        <v>-4925666</v>
      </c>
      <c r="S43" s="46">
        <f t="shared" si="4"/>
        <v>-4925666</v>
      </c>
      <c r="T43" s="46">
        <f t="shared" si="4"/>
        <v>-4925666</v>
      </c>
      <c r="U43" s="46">
        <f t="shared" si="4"/>
        <v>-4925666</v>
      </c>
      <c r="V43" s="46">
        <f>+U43</f>
        <v>-4925666</v>
      </c>
      <c r="W43" s="46">
        <f>+V43</f>
        <v>-4925666</v>
      </c>
      <c r="X43" s="46">
        <f t="shared" si="4"/>
        <v>110838545</v>
      </c>
      <c r="Y43" s="46">
        <f t="shared" si="4"/>
        <v>-115764211</v>
      </c>
      <c r="Z43" s="47">
        <f>+IF(X43&lt;&gt;0,+(Y43/X43)*100,0)</f>
        <v>-104.44400095652644</v>
      </c>
      <c r="AA43" s="48">
        <f t="shared" si="4"/>
        <v>85527677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3088090</v>
      </c>
      <c r="D7" s="18"/>
      <c r="E7" s="19">
        <v>4425820</v>
      </c>
      <c r="F7" s="20">
        <v>4187084</v>
      </c>
      <c r="G7" s="20">
        <v>234434</v>
      </c>
      <c r="H7" s="20">
        <v>250868</v>
      </c>
      <c r="I7" s="20">
        <v>246356</v>
      </c>
      <c r="J7" s="20">
        <v>731658</v>
      </c>
      <c r="K7" s="20">
        <v>260565</v>
      </c>
      <c r="L7" s="20">
        <v>255464</v>
      </c>
      <c r="M7" s="20">
        <v>239527</v>
      </c>
      <c r="N7" s="20">
        <v>755556</v>
      </c>
      <c r="O7" s="20">
        <v>275139</v>
      </c>
      <c r="P7" s="20"/>
      <c r="Q7" s="20">
        <v>349977</v>
      </c>
      <c r="R7" s="20">
        <v>625116</v>
      </c>
      <c r="S7" s="20"/>
      <c r="T7" s="20"/>
      <c r="U7" s="20"/>
      <c r="V7" s="20"/>
      <c r="W7" s="20">
        <v>2112330</v>
      </c>
      <c r="X7" s="20">
        <v>3140316</v>
      </c>
      <c r="Y7" s="20">
        <v>-1027986</v>
      </c>
      <c r="Z7" s="21">
        <v>-32.735113281593321</v>
      </c>
      <c r="AA7" s="22">
        <v>4187084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51405</v>
      </c>
      <c r="F8" s="20">
        <v>29205</v>
      </c>
      <c r="G8" s="20">
        <v>12898</v>
      </c>
      <c r="H8" s="20"/>
      <c r="I8" s="20"/>
      <c r="J8" s="20">
        <v>12898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12898</v>
      </c>
      <c r="X8" s="20">
        <v>21906</v>
      </c>
      <c r="Y8" s="20">
        <v>-9008</v>
      </c>
      <c r="Z8" s="21">
        <v>-41.121154021729204</v>
      </c>
      <c r="AA8" s="22">
        <v>29205</v>
      </c>
    </row>
    <row r="9" spans="1:27" x14ac:dyDescent="0.25">
      <c r="A9" s="23" t="s">
        <v>37</v>
      </c>
      <c r="B9" s="17" t="s">
        <v>38</v>
      </c>
      <c r="C9" s="18">
        <v>271260</v>
      </c>
      <c r="D9" s="18"/>
      <c r="E9" s="19">
        <v>78440</v>
      </c>
      <c r="F9" s="20">
        <v>-165600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-124200</v>
      </c>
      <c r="Y9" s="20">
        <v>124200</v>
      </c>
      <c r="Z9" s="21">
        <v>-100</v>
      </c>
      <c r="AA9" s="22">
        <v>-165600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3048114</v>
      </c>
      <c r="F10" s="20">
        <v>3048114</v>
      </c>
      <c r="G10" s="20">
        <v>4318000</v>
      </c>
      <c r="H10" s="20"/>
      <c r="I10" s="20"/>
      <c r="J10" s="20">
        <v>4318000</v>
      </c>
      <c r="K10" s="20"/>
      <c r="L10" s="20"/>
      <c r="M10" s="20">
        <v>5318000</v>
      </c>
      <c r="N10" s="20">
        <v>5318000</v>
      </c>
      <c r="O10" s="20"/>
      <c r="P10" s="20"/>
      <c r="Q10" s="20">
        <v>5388000</v>
      </c>
      <c r="R10" s="20">
        <v>5388000</v>
      </c>
      <c r="S10" s="20"/>
      <c r="T10" s="20"/>
      <c r="U10" s="20"/>
      <c r="V10" s="20"/>
      <c r="W10" s="20">
        <v>15024000</v>
      </c>
      <c r="X10" s="20">
        <v>2286090</v>
      </c>
      <c r="Y10" s="20">
        <v>12737910</v>
      </c>
      <c r="Z10" s="21">
        <v>557.19197406926241</v>
      </c>
      <c r="AA10" s="22">
        <v>3048114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389</v>
      </c>
      <c r="R11" s="20">
        <v>389</v>
      </c>
      <c r="S11" s="20"/>
      <c r="T11" s="20"/>
      <c r="U11" s="20"/>
      <c r="V11" s="20"/>
      <c r="W11" s="20">
        <v>389</v>
      </c>
      <c r="X11" s="20"/>
      <c r="Y11" s="20">
        <v>389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-431359</v>
      </c>
      <c r="D14" s="18"/>
      <c r="E14" s="19">
        <v>-2596395</v>
      </c>
      <c r="F14" s="20">
        <v>-2698495</v>
      </c>
      <c r="G14" s="20">
        <v>-48013</v>
      </c>
      <c r="H14" s="20">
        <v>-22773</v>
      </c>
      <c r="I14" s="20">
        <v>-19288</v>
      </c>
      <c r="J14" s="20">
        <v>-90074</v>
      </c>
      <c r="K14" s="20">
        <v>-62307</v>
      </c>
      <c r="L14" s="20">
        <v>-180907</v>
      </c>
      <c r="M14" s="20">
        <v>-108814</v>
      </c>
      <c r="N14" s="20">
        <v>-352028</v>
      </c>
      <c r="O14" s="20">
        <v>-9586</v>
      </c>
      <c r="P14" s="20"/>
      <c r="Q14" s="20">
        <v>-14495</v>
      </c>
      <c r="R14" s="20">
        <v>-24081</v>
      </c>
      <c r="S14" s="20"/>
      <c r="T14" s="20"/>
      <c r="U14" s="20"/>
      <c r="V14" s="20"/>
      <c r="W14" s="20">
        <v>-466183</v>
      </c>
      <c r="X14" s="20">
        <v>-2023893</v>
      </c>
      <c r="Y14" s="20">
        <v>1557710</v>
      </c>
      <c r="Z14" s="21">
        <v>-76.966025377823826</v>
      </c>
      <c r="AA14" s="22">
        <v>-2698495</v>
      </c>
    </row>
    <row r="15" spans="1:27" x14ac:dyDescent="0.25">
      <c r="A15" s="23" t="s">
        <v>44</v>
      </c>
      <c r="B15" s="17" t="s">
        <v>32</v>
      </c>
      <c r="C15" s="18">
        <v>-7</v>
      </c>
      <c r="D15" s="18"/>
      <c r="E15" s="19">
        <v>-1575000</v>
      </c>
      <c r="F15" s="20">
        <v>-2110000</v>
      </c>
      <c r="G15" s="20"/>
      <c r="H15" s="20"/>
      <c r="I15" s="20"/>
      <c r="J15" s="20"/>
      <c r="K15" s="20"/>
      <c r="L15" s="20"/>
      <c r="M15" s="20"/>
      <c r="N15" s="20"/>
      <c r="O15" s="20">
        <v>-56</v>
      </c>
      <c r="P15" s="20"/>
      <c r="Q15" s="20"/>
      <c r="R15" s="20">
        <v>-56</v>
      </c>
      <c r="S15" s="20"/>
      <c r="T15" s="20"/>
      <c r="U15" s="20"/>
      <c r="V15" s="20"/>
      <c r="W15" s="20">
        <v>-56</v>
      </c>
      <c r="X15" s="20">
        <v>-1582497</v>
      </c>
      <c r="Y15" s="20">
        <v>1582441</v>
      </c>
      <c r="Z15" s="21">
        <v>-99.996461288710179</v>
      </c>
      <c r="AA15" s="22">
        <v>-2110000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2927984</v>
      </c>
      <c r="D17" s="26">
        <f>SUM(D6:D16)</f>
        <v>0</v>
      </c>
      <c r="E17" s="27">
        <f t="shared" si="0"/>
        <v>3432384</v>
      </c>
      <c r="F17" s="28">
        <f t="shared" si="0"/>
        <v>2290308</v>
      </c>
      <c r="G17" s="28">
        <f t="shared" si="0"/>
        <v>4517319</v>
      </c>
      <c r="H17" s="28">
        <f t="shared" si="0"/>
        <v>228095</v>
      </c>
      <c r="I17" s="28">
        <f t="shared" si="0"/>
        <v>227068</v>
      </c>
      <c r="J17" s="28">
        <f t="shared" si="0"/>
        <v>4972482</v>
      </c>
      <c r="K17" s="28">
        <f t="shared" si="0"/>
        <v>198258</v>
      </c>
      <c r="L17" s="28">
        <f t="shared" si="0"/>
        <v>74557</v>
      </c>
      <c r="M17" s="28">
        <f t="shared" si="0"/>
        <v>5448713</v>
      </c>
      <c r="N17" s="28">
        <f t="shared" si="0"/>
        <v>5721528</v>
      </c>
      <c r="O17" s="28">
        <f t="shared" si="0"/>
        <v>265497</v>
      </c>
      <c r="P17" s="28">
        <f t="shared" si="0"/>
        <v>0</v>
      </c>
      <c r="Q17" s="28">
        <f t="shared" si="0"/>
        <v>5723871</v>
      </c>
      <c r="R17" s="28">
        <f t="shared" si="0"/>
        <v>5989368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16683378</v>
      </c>
      <c r="X17" s="28">
        <f t="shared" si="0"/>
        <v>1717722</v>
      </c>
      <c r="Y17" s="28">
        <f t="shared" si="0"/>
        <v>14965656</v>
      </c>
      <c r="Z17" s="29">
        <f>+IF(X17&lt;&gt;0,+(Y17/X17)*100,0)</f>
        <v>871.25017901616206</v>
      </c>
      <c r="AA17" s="30">
        <f>SUM(AA6:AA16)</f>
        <v>2290308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-3048110</v>
      </c>
      <c r="F28" s="20">
        <v>-3048110</v>
      </c>
      <c r="G28" s="20"/>
      <c r="H28" s="20"/>
      <c r="I28" s="20">
        <v>-935100</v>
      </c>
      <c r="J28" s="20">
        <v>-935100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-935100</v>
      </c>
      <c r="X28" s="20">
        <v>-2286090</v>
      </c>
      <c r="Y28" s="20">
        <v>1350990</v>
      </c>
      <c r="Z28" s="21">
        <v>-59.096098578796109</v>
      </c>
      <c r="AA28" s="22">
        <v>-3048110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-3048110</v>
      </c>
      <c r="F30" s="28">
        <f t="shared" si="1"/>
        <v>-3048110</v>
      </c>
      <c r="G30" s="28">
        <f t="shared" si="1"/>
        <v>0</v>
      </c>
      <c r="H30" s="28">
        <f t="shared" si="1"/>
        <v>0</v>
      </c>
      <c r="I30" s="28">
        <f t="shared" si="1"/>
        <v>-935100</v>
      </c>
      <c r="J30" s="28">
        <f t="shared" si="1"/>
        <v>-935100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-935100</v>
      </c>
      <c r="X30" s="28">
        <f t="shared" si="1"/>
        <v>-2286090</v>
      </c>
      <c r="Y30" s="28">
        <f t="shared" si="1"/>
        <v>1350990</v>
      </c>
      <c r="Z30" s="29">
        <f>+IF(X30&lt;&gt;0,+(Y30/X30)*100,0)</f>
        <v>-59.096098578796109</v>
      </c>
      <c r="AA30" s="30">
        <f>SUM(AA21:AA29)</f>
        <v>-3048110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2927984</v>
      </c>
      <c r="D41" s="32">
        <f>+D17+D30+D39</f>
        <v>0</v>
      </c>
      <c r="E41" s="33">
        <f t="shared" si="3"/>
        <v>384274</v>
      </c>
      <c r="F41" s="34">
        <f t="shared" si="3"/>
        <v>-757802</v>
      </c>
      <c r="G41" s="34">
        <f t="shared" si="3"/>
        <v>4517319</v>
      </c>
      <c r="H41" s="34">
        <f t="shared" si="3"/>
        <v>228095</v>
      </c>
      <c r="I41" s="34">
        <f t="shared" si="3"/>
        <v>-708032</v>
      </c>
      <c r="J41" s="34">
        <f t="shared" si="3"/>
        <v>4037382</v>
      </c>
      <c r="K41" s="34">
        <f t="shared" si="3"/>
        <v>198258</v>
      </c>
      <c r="L41" s="34">
        <f t="shared" si="3"/>
        <v>74557</v>
      </c>
      <c r="M41" s="34">
        <f t="shared" si="3"/>
        <v>5448713</v>
      </c>
      <c r="N41" s="34">
        <f t="shared" si="3"/>
        <v>5721528</v>
      </c>
      <c r="O41" s="34">
        <f t="shared" si="3"/>
        <v>265497</v>
      </c>
      <c r="P41" s="34">
        <f t="shared" si="3"/>
        <v>0</v>
      </c>
      <c r="Q41" s="34">
        <f t="shared" si="3"/>
        <v>5723871</v>
      </c>
      <c r="R41" s="34">
        <f t="shared" si="3"/>
        <v>5989368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15748278</v>
      </c>
      <c r="X41" s="34">
        <f t="shared" si="3"/>
        <v>-568368</v>
      </c>
      <c r="Y41" s="34">
        <f t="shared" si="3"/>
        <v>16316646</v>
      </c>
      <c r="Z41" s="35">
        <f>+IF(X41&lt;&gt;0,+(Y41/X41)*100,0)</f>
        <v>-2870.7889958618362</v>
      </c>
      <c r="AA41" s="36">
        <f>+AA17+AA30+AA39</f>
        <v>-757802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4517319</v>
      </c>
      <c r="I42" s="34">
        <f>+H43+I60</f>
        <v>4745414</v>
      </c>
      <c r="J42" s="34">
        <f>+G42</f>
        <v>0</v>
      </c>
      <c r="K42" s="34">
        <f>+I43+K60</f>
        <v>4037382</v>
      </c>
      <c r="L42" s="34">
        <f>+K43+L60</f>
        <v>4235640</v>
      </c>
      <c r="M42" s="34">
        <f>+L43+M60</f>
        <v>4310197</v>
      </c>
      <c r="N42" s="34">
        <f>+K42</f>
        <v>4037382</v>
      </c>
      <c r="O42" s="34">
        <f>+M43+O60</f>
        <v>9758910</v>
      </c>
      <c r="P42" s="34">
        <f>+O43+P60</f>
        <v>10024407</v>
      </c>
      <c r="Q42" s="34">
        <f>+P43+Q60</f>
        <v>10024407</v>
      </c>
      <c r="R42" s="34">
        <f>+O42</f>
        <v>9758910</v>
      </c>
      <c r="S42" s="34">
        <f>+Q43+S60</f>
        <v>15748278</v>
      </c>
      <c r="T42" s="34">
        <f>+S43+T60</f>
        <v>15748278</v>
      </c>
      <c r="U42" s="34">
        <f>+T43+U60</f>
        <v>15748278</v>
      </c>
      <c r="V42" s="34">
        <f>+S42</f>
        <v>15748278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2927984</v>
      </c>
      <c r="D43" s="44">
        <f t="shared" ref="D43:AA43" si="4">+D41+D42</f>
        <v>0</v>
      </c>
      <c r="E43" s="45">
        <f t="shared" si="4"/>
        <v>384274</v>
      </c>
      <c r="F43" s="46">
        <f t="shared" si="4"/>
        <v>-757802</v>
      </c>
      <c r="G43" s="46">
        <f t="shared" si="4"/>
        <v>4517319</v>
      </c>
      <c r="H43" s="46">
        <f t="shared" si="4"/>
        <v>4745414</v>
      </c>
      <c r="I43" s="46">
        <f t="shared" si="4"/>
        <v>4037382</v>
      </c>
      <c r="J43" s="46">
        <f>+I43</f>
        <v>4037382</v>
      </c>
      <c r="K43" s="46">
        <f t="shared" si="4"/>
        <v>4235640</v>
      </c>
      <c r="L43" s="46">
        <f t="shared" si="4"/>
        <v>4310197</v>
      </c>
      <c r="M43" s="46">
        <f t="shared" si="4"/>
        <v>9758910</v>
      </c>
      <c r="N43" s="46">
        <f>+M43</f>
        <v>9758910</v>
      </c>
      <c r="O43" s="46">
        <f t="shared" si="4"/>
        <v>10024407</v>
      </c>
      <c r="P43" s="46">
        <f t="shared" si="4"/>
        <v>10024407</v>
      </c>
      <c r="Q43" s="46">
        <f t="shared" si="4"/>
        <v>15748278</v>
      </c>
      <c r="R43" s="46">
        <f>+Q43</f>
        <v>15748278</v>
      </c>
      <c r="S43" s="46">
        <f t="shared" si="4"/>
        <v>15748278</v>
      </c>
      <c r="T43" s="46">
        <f t="shared" si="4"/>
        <v>15748278</v>
      </c>
      <c r="U43" s="46">
        <f t="shared" si="4"/>
        <v>15748278</v>
      </c>
      <c r="V43" s="46">
        <f>+U43</f>
        <v>15748278</v>
      </c>
      <c r="W43" s="46">
        <f>+V43</f>
        <v>15748278</v>
      </c>
      <c r="X43" s="46">
        <f t="shared" si="4"/>
        <v>-568368</v>
      </c>
      <c r="Y43" s="46">
        <f t="shared" si="4"/>
        <v>16316646</v>
      </c>
      <c r="Z43" s="47">
        <f>+IF(X43&lt;&gt;0,+(Y43/X43)*100,0)</f>
        <v>-2870.7889958618362</v>
      </c>
      <c r="AA43" s="48">
        <f t="shared" si="4"/>
        <v>-757802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2275918</v>
      </c>
      <c r="D7" s="18"/>
      <c r="E7" s="19">
        <v>3197989</v>
      </c>
      <c r="F7" s="20">
        <v>3282956</v>
      </c>
      <c r="G7" s="20">
        <v>211634</v>
      </c>
      <c r="H7" s="20"/>
      <c r="I7" s="20">
        <v>207911</v>
      </c>
      <c r="J7" s="20">
        <v>419545</v>
      </c>
      <c r="K7" s="20">
        <v>214682</v>
      </c>
      <c r="L7" s="20">
        <v>223212</v>
      </c>
      <c r="M7" s="20">
        <v>206254</v>
      </c>
      <c r="N7" s="20">
        <v>644148</v>
      </c>
      <c r="O7" s="20">
        <v>238872</v>
      </c>
      <c r="P7" s="20">
        <v>190807</v>
      </c>
      <c r="Q7" s="20">
        <v>272084</v>
      </c>
      <c r="R7" s="20">
        <v>701763</v>
      </c>
      <c r="S7" s="20"/>
      <c r="T7" s="20"/>
      <c r="U7" s="20"/>
      <c r="V7" s="20"/>
      <c r="W7" s="20">
        <v>1765456</v>
      </c>
      <c r="X7" s="20">
        <v>2518276</v>
      </c>
      <c r="Y7" s="20">
        <v>-752820</v>
      </c>
      <c r="Z7" s="21">
        <v>-29.894260994426347</v>
      </c>
      <c r="AA7" s="22">
        <v>3282956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25888</v>
      </c>
      <c r="D11" s="18"/>
      <c r="E11" s="19">
        <v>392727</v>
      </c>
      <c r="F11" s="20">
        <v>392727</v>
      </c>
      <c r="G11" s="20">
        <v>4812</v>
      </c>
      <c r="H11" s="20"/>
      <c r="I11" s="20">
        <v>1255</v>
      </c>
      <c r="J11" s="20">
        <v>6067</v>
      </c>
      <c r="K11" s="20">
        <v>3622</v>
      </c>
      <c r="L11" s="20">
        <v>1524</v>
      </c>
      <c r="M11" s="20">
        <v>1073</v>
      </c>
      <c r="N11" s="20">
        <v>6219</v>
      </c>
      <c r="O11" s="20">
        <v>1809</v>
      </c>
      <c r="P11" s="20">
        <v>1614</v>
      </c>
      <c r="Q11" s="20">
        <v>4951</v>
      </c>
      <c r="R11" s="20">
        <v>8374</v>
      </c>
      <c r="S11" s="20"/>
      <c r="T11" s="20"/>
      <c r="U11" s="20"/>
      <c r="V11" s="20"/>
      <c r="W11" s="20">
        <v>20660</v>
      </c>
      <c r="X11" s="20">
        <v>284569</v>
      </c>
      <c r="Y11" s="20">
        <v>-263909</v>
      </c>
      <c r="Z11" s="21">
        <v>-92.73989788065461</v>
      </c>
      <c r="AA11" s="22">
        <v>392727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-2697926</v>
      </c>
      <c r="F14" s="20">
        <v>-2686421</v>
      </c>
      <c r="G14" s="20"/>
      <c r="H14" s="20"/>
      <c r="I14" s="20">
        <v>-56955</v>
      </c>
      <c r="J14" s="20">
        <v>-56955</v>
      </c>
      <c r="K14" s="20">
        <v>-75169</v>
      </c>
      <c r="L14" s="20">
        <v>-30021</v>
      </c>
      <c r="M14" s="20">
        <v>-24225</v>
      </c>
      <c r="N14" s="20">
        <v>-129415</v>
      </c>
      <c r="O14" s="20">
        <v>-81432</v>
      </c>
      <c r="P14" s="20">
        <v>-101685</v>
      </c>
      <c r="Q14" s="20">
        <v>-38165</v>
      </c>
      <c r="R14" s="20">
        <v>-221282</v>
      </c>
      <c r="S14" s="20"/>
      <c r="T14" s="20"/>
      <c r="U14" s="20"/>
      <c r="V14" s="20"/>
      <c r="W14" s="20">
        <v>-407652</v>
      </c>
      <c r="X14" s="20">
        <v>-2020257</v>
      </c>
      <c r="Y14" s="20">
        <v>1612605</v>
      </c>
      <c r="Z14" s="21">
        <v>-79.821775150389286</v>
      </c>
      <c r="AA14" s="22">
        <v>-2686421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2301806</v>
      </c>
      <c r="D17" s="26">
        <f>SUM(D6:D16)</f>
        <v>0</v>
      </c>
      <c r="E17" s="27">
        <f t="shared" si="0"/>
        <v>892790</v>
      </c>
      <c r="F17" s="28">
        <f t="shared" si="0"/>
        <v>989262</v>
      </c>
      <c r="G17" s="28">
        <f t="shared" si="0"/>
        <v>216446</v>
      </c>
      <c r="H17" s="28">
        <f t="shared" si="0"/>
        <v>0</v>
      </c>
      <c r="I17" s="28">
        <f t="shared" si="0"/>
        <v>152211</v>
      </c>
      <c r="J17" s="28">
        <f t="shared" si="0"/>
        <v>368657</v>
      </c>
      <c r="K17" s="28">
        <f t="shared" si="0"/>
        <v>143135</v>
      </c>
      <c r="L17" s="28">
        <f t="shared" si="0"/>
        <v>194715</v>
      </c>
      <c r="M17" s="28">
        <f t="shared" si="0"/>
        <v>183102</v>
      </c>
      <c r="N17" s="28">
        <f t="shared" si="0"/>
        <v>520952</v>
      </c>
      <c r="O17" s="28">
        <f t="shared" si="0"/>
        <v>159249</v>
      </c>
      <c r="P17" s="28">
        <f t="shared" si="0"/>
        <v>90736</v>
      </c>
      <c r="Q17" s="28">
        <f t="shared" si="0"/>
        <v>238870</v>
      </c>
      <c r="R17" s="28">
        <f t="shared" si="0"/>
        <v>488855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1378464</v>
      </c>
      <c r="X17" s="28">
        <f t="shared" si="0"/>
        <v>782588</v>
      </c>
      <c r="Y17" s="28">
        <f t="shared" si="0"/>
        <v>595876</v>
      </c>
      <c r="Z17" s="29">
        <f>+IF(X17&lt;&gt;0,+(Y17/X17)*100,0)</f>
        <v>76.141724636718166</v>
      </c>
      <c r="AA17" s="30">
        <f>SUM(AA6:AA16)</f>
        <v>989262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-5983622</v>
      </c>
      <c r="F28" s="20">
        <v>-5983622</v>
      </c>
      <c r="G28" s="20"/>
      <c r="H28" s="20"/>
      <c r="I28" s="20">
        <v>-6799854</v>
      </c>
      <c r="J28" s="20">
        <v>-6799854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-6799854</v>
      </c>
      <c r="X28" s="20">
        <v>-5983622</v>
      </c>
      <c r="Y28" s="20">
        <v>-816232</v>
      </c>
      <c r="Z28" s="21">
        <v>13.641102328990701</v>
      </c>
      <c r="AA28" s="22">
        <v>-5983622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-5983622</v>
      </c>
      <c r="F30" s="28">
        <f t="shared" si="1"/>
        <v>-5983622</v>
      </c>
      <c r="G30" s="28">
        <f t="shared" si="1"/>
        <v>0</v>
      </c>
      <c r="H30" s="28">
        <f t="shared" si="1"/>
        <v>0</v>
      </c>
      <c r="I30" s="28">
        <f t="shared" si="1"/>
        <v>-6799854</v>
      </c>
      <c r="J30" s="28">
        <f t="shared" si="1"/>
        <v>-6799854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-6799854</v>
      </c>
      <c r="X30" s="28">
        <f t="shared" si="1"/>
        <v>-5983622</v>
      </c>
      <c r="Y30" s="28">
        <f t="shared" si="1"/>
        <v>-816232</v>
      </c>
      <c r="Z30" s="29">
        <f>+IF(X30&lt;&gt;0,+(Y30/X30)*100,0)</f>
        <v>13.641102328990701</v>
      </c>
      <c r="AA30" s="30">
        <f>SUM(AA21:AA29)</f>
        <v>-5983622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2301806</v>
      </c>
      <c r="D41" s="32">
        <f>+D17+D30+D39</f>
        <v>0</v>
      </c>
      <c r="E41" s="33">
        <f t="shared" si="3"/>
        <v>-5090832</v>
      </c>
      <c r="F41" s="34">
        <f t="shared" si="3"/>
        <v>-4994360</v>
      </c>
      <c r="G41" s="34">
        <f t="shared" si="3"/>
        <v>216446</v>
      </c>
      <c r="H41" s="34">
        <f t="shared" si="3"/>
        <v>0</v>
      </c>
      <c r="I41" s="34">
        <f t="shared" si="3"/>
        <v>-6647643</v>
      </c>
      <c r="J41" s="34">
        <f t="shared" si="3"/>
        <v>-6431197</v>
      </c>
      <c r="K41" s="34">
        <f t="shared" si="3"/>
        <v>143135</v>
      </c>
      <c r="L41" s="34">
        <f t="shared" si="3"/>
        <v>194715</v>
      </c>
      <c r="M41" s="34">
        <f t="shared" si="3"/>
        <v>183102</v>
      </c>
      <c r="N41" s="34">
        <f t="shared" si="3"/>
        <v>520952</v>
      </c>
      <c r="O41" s="34">
        <f t="shared" si="3"/>
        <v>159249</v>
      </c>
      <c r="P41" s="34">
        <f t="shared" si="3"/>
        <v>90736</v>
      </c>
      <c r="Q41" s="34">
        <f t="shared" si="3"/>
        <v>238870</v>
      </c>
      <c r="R41" s="34">
        <f t="shared" si="3"/>
        <v>488855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-5421390</v>
      </c>
      <c r="X41" s="34">
        <f t="shared" si="3"/>
        <v>-5201034</v>
      </c>
      <c r="Y41" s="34">
        <f t="shared" si="3"/>
        <v>-220356</v>
      </c>
      <c r="Z41" s="35">
        <f>+IF(X41&lt;&gt;0,+(Y41/X41)*100,0)</f>
        <v>4.2367729186157987</v>
      </c>
      <c r="AA41" s="36">
        <f>+AA17+AA30+AA39</f>
        <v>-4994360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216446</v>
      </c>
      <c r="I42" s="34">
        <f>+H43+I60</f>
        <v>216446</v>
      </c>
      <c r="J42" s="34">
        <f>+G42</f>
        <v>0</v>
      </c>
      <c r="K42" s="34">
        <f>+I43+K60</f>
        <v>-6431197</v>
      </c>
      <c r="L42" s="34">
        <f>+K43+L60</f>
        <v>-6288062</v>
      </c>
      <c r="M42" s="34">
        <f>+L43+M60</f>
        <v>-6093347</v>
      </c>
      <c r="N42" s="34">
        <f>+K42</f>
        <v>-6431197</v>
      </c>
      <c r="O42" s="34">
        <f>+M43+O60</f>
        <v>-5910245</v>
      </c>
      <c r="P42" s="34">
        <f>+O43+P60</f>
        <v>-5750996</v>
      </c>
      <c r="Q42" s="34">
        <f>+P43+Q60</f>
        <v>-5660260</v>
      </c>
      <c r="R42" s="34">
        <f>+O42</f>
        <v>-5910245</v>
      </c>
      <c r="S42" s="34">
        <f>+Q43+S60</f>
        <v>-5421390</v>
      </c>
      <c r="T42" s="34">
        <f>+S43+T60</f>
        <v>-5421390</v>
      </c>
      <c r="U42" s="34">
        <f>+T43+U60</f>
        <v>-5421390</v>
      </c>
      <c r="V42" s="34">
        <f>+S42</f>
        <v>-5421390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2301806</v>
      </c>
      <c r="D43" s="44">
        <f t="shared" ref="D43:AA43" si="4">+D41+D42</f>
        <v>0</v>
      </c>
      <c r="E43" s="45">
        <f t="shared" si="4"/>
        <v>-5090832</v>
      </c>
      <c r="F43" s="46">
        <f t="shared" si="4"/>
        <v>-4994360</v>
      </c>
      <c r="G43" s="46">
        <f t="shared" si="4"/>
        <v>216446</v>
      </c>
      <c r="H43" s="46">
        <f t="shared" si="4"/>
        <v>216446</v>
      </c>
      <c r="I43" s="46">
        <f t="shared" si="4"/>
        <v>-6431197</v>
      </c>
      <c r="J43" s="46">
        <f>+I43</f>
        <v>-6431197</v>
      </c>
      <c r="K43" s="46">
        <f t="shared" si="4"/>
        <v>-6288062</v>
      </c>
      <c r="L43" s="46">
        <f t="shared" si="4"/>
        <v>-6093347</v>
      </c>
      <c r="M43" s="46">
        <f t="shared" si="4"/>
        <v>-5910245</v>
      </c>
      <c r="N43" s="46">
        <f>+M43</f>
        <v>-5910245</v>
      </c>
      <c r="O43" s="46">
        <f t="shared" si="4"/>
        <v>-5750996</v>
      </c>
      <c r="P43" s="46">
        <f t="shared" si="4"/>
        <v>-5660260</v>
      </c>
      <c r="Q43" s="46">
        <f t="shared" si="4"/>
        <v>-5421390</v>
      </c>
      <c r="R43" s="46">
        <f>+Q43</f>
        <v>-5421390</v>
      </c>
      <c r="S43" s="46">
        <f t="shared" si="4"/>
        <v>-5421390</v>
      </c>
      <c r="T43" s="46">
        <f t="shared" si="4"/>
        <v>-5421390</v>
      </c>
      <c r="U43" s="46">
        <f t="shared" si="4"/>
        <v>-5421390</v>
      </c>
      <c r="V43" s="46">
        <f>+U43</f>
        <v>-5421390</v>
      </c>
      <c r="W43" s="46">
        <f>+V43</f>
        <v>-5421390</v>
      </c>
      <c r="X43" s="46">
        <f t="shared" si="4"/>
        <v>-5201034</v>
      </c>
      <c r="Y43" s="46">
        <f t="shared" si="4"/>
        <v>-220356</v>
      </c>
      <c r="Z43" s="47">
        <f>+IF(X43&lt;&gt;0,+(Y43/X43)*100,0)</f>
        <v>4.2367729186157987</v>
      </c>
      <c r="AA43" s="48">
        <f t="shared" si="4"/>
        <v>-4994360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3248705</v>
      </c>
      <c r="R9" s="20">
        <v>3248705</v>
      </c>
      <c r="S9" s="20"/>
      <c r="T9" s="20"/>
      <c r="U9" s="20"/>
      <c r="V9" s="20"/>
      <c r="W9" s="20">
        <v>3248705</v>
      </c>
      <c r="X9" s="20"/>
      <c r="Y9" s="20">
        <v>3248705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-80937</v>
      </c>
      <c r="M14" s="20">
        <v>-34546</v>
      </c>
      <c r="N14" s="20">
        <v>-115483</v>
      </c>
      <c r="O14" s="20">
        <v>-43320</v>
      </c>
      <c r="P14" s="20">
        <v>-55112</v>
      </c>
      <c r="Q14" s="20">
        <v>-58687</v>
      </c>
      <c r="R14" s="20">
        <v>-157119</v>
      </c>
      <c r="S14" s="20"/>
      <c r="T14" s="20"/>
      <c r="U14" s="20"/>
      <c r="V14" s="20"/>
      <c r="W14" s="20">
        <v>-272602</v>
      </c>
      <c r="X14" s="20"/>
      <c r="Y14" s="20">
        <v>-272602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-80937</v>
      </c>
      <c r="M17" s="28">
        <f t="shared" si="0"/>
        <v>-34546</v>
      </c>
      <c r="N17" s="28">
        <f t="shared" si="0"/>
        <v>-115483</v>
      </c>
      <c r="O17" s="28">
        <f t="shared" si="0"/>
        <v>-43320</v>
      </c>
      <c r="P17" s="28">
        <f t="shared" si="0"/>
        <v>-55112</v>
      </c>
      <c r="Q17" s="28">
        <f t="shared" si="0"/>
        <v>3190018</v>
      </c>
      <c r="R17" s="28">
        <f t="shared" si="0"/>
        <v>3091586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2976103</v>
      </c>
      <c r="X17" s="28">
        <f t="shared" si="0"/>
        <v>0</v>
      </c>
      <c r="Y17" s="28">
        <f t="shared" si="0"/>
        <v>2976103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-80937</v>
      </c>
      <c r="M41" s="34">
        <f t="shared" si="3"/>
        <v>-34546</v>
      </c>
      <c r="N41" s="34">
        <f t="shared" si="3"/>
        <v>-115483</v>
      </c>
      <c r="O41" s="34">
        <f t="shared" si="3"/>
        <v>-43320</v>
      </c>
      <c r="P41" s="34">
        <f t="shared" si="3"/>
        <v>-55112</v>
      </c>
      <c r="Q41" s="34">
        <f t="shared" si="3"/>
        <v>3190018</v>
      </c>
      <c r="R41" s="34">
        <f t="shared" si="3"/>
        <v>3091586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2976103</v>
      </c>
      <c r="X41" s="34">
        <f t="shared" si="3"/>
        <v>0</v>
      </c>
      <c r="Y41" s="34">
        <f t="shared" si="3"/>
        <v>2976103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-80937</v>
      </c>
      <c r="N42" s="34">
        <f>+K42</f>
        <v>0</v>
      </c>
      <c r="O42" s="34">
        <f>+M43+O60</f>
        <v>-115483</v>
      </c>
      <c r="P42" s="34">
        <f>+O43+P60</f>
        <v>-158803</v>
      </c>
      <c r="Q42" s="34">
        <f>+P43+Q60</f>
        <v>-213915</v>
      </c>
      <c r="R42" s="34">
        <f>+O42</f>
        <v>-115483</v>
      </c>
      <c r="S42" s="34">
        <f>+Q43+S60</f>
        <v>2976103</v>
      </c>
      <c r="T42" s="34">
        <f>+S43+T60</f>
        <v>2976103</v>
      </c>
      <c r="U42" s="34">
        <f>+T43+U60</f>
        <v>2976103</v>
      </c>
      <c r="V42" s="34">
        <f>+S42</f>
        <v>2976103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-80937</v>
      </c>
      <c r="M43" s="46">
        <f t="shared" si="4"/>
        <v>-115483</v>
      </c>
      <c r="N43" s="46">
        <f>+M43</f>
        <v>-115483</v>
      </c>
      <c r="O43" s="46">
        <f t="shared" si="4"/>
        <v>-158803</v>
      </c>
      <c r="P43" s="46">
        <f t="shared" si="4"/>
        <v>-213915</v>
      </c>
      <c r="Q43" s="46">
        <f t="shared" si="4"/>
        <v>2976103</v>
      </c>
      <c r="R43" s="46">
        <f>+Q43</f>
        <v>2976103</v>
      </c>
      <c r="S43" s="46">
        <f t="shared" si="4"/>
        <v>2976103</v>
      </c>
      <c r="T43" s="46">
        <f t="shared" si="4"/>
        <v>2976103</v>
      </c>
      <c r="U43" s="46">
        <f t="shared" si="4"/>
        <v>2976103</v>
      </c>
      <c r="V43" s="46">
        <f>+U43</f>
        <v>2976103</v>
      </c>
      <c r="W43" s="46">
        <f>+V43</f>
        <v>2976103</v>
      </c>
      <c r="X43" s="46">
        <f t="shared" si="4"/>
        <v>0</v>
      </c>
      <c r="Y43" s="46">
        <f t="shared" si="4"/>
        <v>2976103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23925230</v>
      </c>
      <c r="D6" s="18"/>
      <c r="E6" s="19">
        <v>13080399</v>
      </c>
      <c r="F6" s="20">
        <v>13091435</v>
      </c>
      <c r="G6" s="20">
        <v>-7253</v>
      </c>
      <c r="H6" s="20">
        <v>9664</v>
      </c>
      <c r="I6" s="20"/>
      <c r="J6" s="20">
        <v>2411</v>
      </c>
      <c r="K6" s="20">
        <v>11987</v>
      </c>
      <c r="L6" s="20">
        <v>21880</v>
      </c>
      <c r="M6" s="20">
        <v>10042</v>
      </c>
      <c r="N6" s="20">
        <v>43909</v>
      </c>
      <c r="O6" s="20">
        <v>17206</v>
      </c>
      <c r="P6" s="20">
        <v>44371</v>
      </c>
      <c r="Q6" s="20">
        <v>9612</v>
      </c>
      <c r="R6" s="20">
        <v>71189</v>
      </c>
      <c r="S6" s="20"/>
      <c r="T6" s="20"/>
      <c r="U6" s="20"/>
      <c r="V6" s="20"/>
      <c r="W6" s="20">
        <v>117509</v>
      </c>
      <c r="X6" s="20">
        <v>9818577</v>
      </c>
      <c r="Y6" s="20">
        <v>-9701068</v>
      </c>
      <c r="Z6" s="21">
        <v>-98.803197245384951</v>
      </c>
      <c r="AA6" s="22">
        <v>13091435</v>
      </c>
    </row>
    <row r="7" spans="1:27" x14ac:dyDescent="0.25">
      <c r="A7" s="23" t="s">
        <v>35</v>
      </c>
      <c r="B7" s="17" t="s">
        <v>32</v>
      </c>
      <c r="C7" s="18">
        <v>2124277124</v>
      </c>
      <c r="D7" s="18"/>
      <c r="E7" s="19">
        <v>10874260964</v>
      </c>
      <c r="F7" s="20">
        <v>-408811054</v>
      </c>
      <c r="G7" s="20">
        <v>201369933</v>
      </c>
      <c r="H7" s="20">
        <v>223913448</v>
      </c>
      <c r="I7" s="20">
        <v>147155690</v>
      </c>
      <c r="J7" s="20">
        <v>572439071</v>
      </c>
      <c r="K7" s="20">
        <v>238188146</v>
      </c>
      <c r="L7" s="20">
        <v>232717464</v>
      </c>
      <c r="M7" s="20">
        <v>289845185</v>
      </c>
      <c r="N7" s="20">
        <v>760750795</v>
      </c>
      <c r="O7" s="20">
        <v>250001414</v>
      </c>
      <c r="P7" s="20">
        <v>269490896</v>
      </c>
      <c r="Q7" s="20">
        <v>-88608874</v>
      </c>
      <c r="R7" s="20">
        <v>430883436</v>
      </c>
      <c r="S7" s="20"/>
      <c r="T7" s="20"/>
      <c r="U7" s="20"/>
      <c r="V7" s="20"/>
      <c r="W7" s="20">
        <v>1764073302</v>
      </c>
      <c r="X7" s="20">
        <v>-1503500254</v>
      </c>
      <c r="Y7" s="20">
        <v>3267573556</v>
      </c>
      <c r="Z7" s="21">
        <v>-217.33109437838513</v>
      </c>
      <c r="AA7" s="22">
        <v>-408811054</v>
      </c>
    </row>
    <row r="8" spans="1:27" x14ac:dyDescent="0.25">
      <c r="A8" s="23" t="s">
        <v>36</v>
      </c>
      <c r="B8" s="17" t="s">
        <v>32</v>
      </c>
      <c r="C8" s="18">
        <v>47679905</v>
      </c>
      <c r="D8" s="18"/>
      <c r="E8" s="19">
        <v>194054561</v>
      </c>
      <c r="F8" s="20">
        <v>185240454</v>
      </c>
      <c r="G8" s="20">
        <v>8382377</v>
      </c>
      <c r="H8" s="20">
        <v>16129537</v>
      </c>
      <c r="I8" s="20">
        <v>7011151</v>
      </c>
      <c r="J8" s="20">
        <v>31523065</v>
      </c>
      <c r="K8" s="20">
        <v>10872965</v>
      </c>
      <c r="L8" s="20">
        <v>4755092</v>
      </c>
      <c r="M8" s="20">
        <v>10128611</v>
      </c>
      <c r="N8" s="20">
        <v>25756668</v>
      </c>
      <c r="O8" s="20">
        <v>10778332</v>
      </c>
      <c r="P8" s="20">
        <v>9479151</v>
      </c>
      <c r="Q8" s="20">
        <v>4575016</v>
      </c>
      <c r="R8" s="20">
        <v>24832499</v>
      </c>
      <c r="S8" s="20"/>
      <c r="T8" s="20"/>
      <c r="U8" s="20"/>
      <c r="V8" s="20"/>
      <c r="W8" s="20">
        <v>82112232</v>
      </c>
      <c r="X8" s="20">
        <v>-5659437</v>
      </c>
      <c r="Y8" s="20">
        <v>87771669</v>
      </c>
      <c r="Z8" s="21">
        <v>-1550.8904684335209</v>
      </c>
      <c r="AA8" s="22">
        <v>185240454</v>
      </c>
    </row>
    <row r="9" spans="1:27" x14ac:dyDescent="0.25">
      <c r="A9" s="23" t="s">
        <v>37</v>
      </c>
      <c r="B9" s="17" t="s">
        <v>38</v>
      </c>
      <c r="C9" s="18">
        <v>710422448</v>
      </c>
      <c r="D9" s="18"/>
      <c r="E9" s="19">
        <v>2296079475</v>
      </c>
      <c r="F9" s="20">
        <v>2214933838</v>
      </c>
      <c r="G9" s="20">
        <v>298231968</v>
      </c>
      <c r="H9" s="20">
        <v>19137165</v>
      </c>
      <c r="I9" s="20">
        <v>2449992</v>
      </c>
      <c r="J9" s="20">
        <v>319819125</v>
      </c>
      <c r="K9" s="20">
        <v>1559960</v>
      </c>
      <c r="L9" s="20">
        <v>26192906</v>
      </c>
      <c r="M9" s="20">
        <v>251146024</v>
      </c>
      <c r="N9" s="20">
        <v>278898890</v>
      </c>
      <c r="O9" s="20">
        <v>1441702</v>
      </c>
      <c r="P9" s="20">
        <v>67280524</v>
      </c>
      <c r="Q9" s="20">
        <v>225023170</v>
      </c>
      <c r="R9" s="20">
        <v>293745396</v>
      </c>
      <c r="S9" s="20"/>
      <c r="T9" s="20"/>
      <c r="U9" s="20"/>
      <c r="V9" s="20"/>
      <c r="W9" s="20">
        <v>892463411</v>
      </c>
      <c r="X9" s="20">
        <v>1370712317</v>
      </c>
      <c r="Y9" s="20">
        <v>-478248906</v>
      </c>
      <c r="Z9" s="21">
        <v>-34.890538303961264</v>
      </c>
      <c r="AA9" s="22">
        <v>2214933838</v>
      </c>
    </row>
    <row r="10" spans="1:27" x14ac:dyDescent="0.25">
      <c r="A10" s="23" t="s">
        <v>39</v>
      </c>
      <c r="B10" s="17" t="s">
        <v>38</v>
      </c>
      <c r="C10" s="18">
        <v>81945002</v>
      </c>
      <c r="D10" s="18"/>
      <c r="E10" s="19">
        <v>277679589</v>
      </c>
      <c r="F10" s="20">
        <v>275236875</v>
      </c>
      <c r="G10" s="20">
        <v>53408890</v>
      </c>
      <c r="H10" s="20"/>
      <c r="I10" s="20">
        <v>11658064</v>
      </c>
      <c r="J10" s="20">
        <v>65066954</v>
      </c>
      <c r="K10" s="20">
        <v>15000000</v>
      </c>
      <c r="L10" s="20">
        <v>-4550064</v>
      </c>
      <c r="M10" s="20">
        <v>24510500</v>
      </c>
      <c r="N10" s="20">
        <v>34960436</v>
      </c>
      <c r="O10" s="20"/>
      <c r="P10" s="20">
        <v>3810078</v>
      </c>
      <c r="Q10" s="20">
        <v>28328715</v>
      </c>
      <c r="R10" s="20">
        <v>32138793</v>
      </c>
      <c r="S10" s="20"/>
      <c r="T10" s="20"/>
      <c r="U10" s="20"/>
      <c r="V10" s="20"/>
      <c r="W10" s="20">
        <v>132166183</v>
      </c>
      <c r="X10" s="20">
        <v>90376353</v>
      </c>
      <c r="Y10" s="20">
        <v>41789830</v>
      </c>
      <c r="Z10" s="21">
        <v>46.239783541608496</v>
      </c>
      <c r="AA10" s="22">
        <v>275236875</v>
      </c>
    </row>
    <row r="11" spans="1:27" x14ac:dyDescent="0.25">
      <c r="A11" s="23" t="s">
        <v>40</v>
      </c>
      <c r="B11" s="17" t="s">
        <v>32</v>
      </c>
      <c r="C11" s="18">
        <v>9149147</v>
      </c>
      <c r="D11" s="18"/>
      <c r="E11" s="19">
        <v>208576104</v>
      </c>
      <c r="F11" s="20">
        <v>262368789</v>
      </c>
      <c r="G11" s="20">
        <v>908089</v>
      </c>
      <c r="H11" s="20">
        <v>838566</v>
      </c>
      <c r="I11" s="20">
        <v>3268003</v>
      </c>
      <c r="J11" s="20">
        <v>5014658</v>
      </c>
      <c r="K11" s="20">
        <v>1127815</v>
      </c>
      <c r="L11" s="20">
        <v>778073</v>
      </c>
      <c r="M11" s="20">
        <v>896126</v>
      </c>
      <c r="N11" s="20">
        <v>2802014</v>
      </c>
      <c r="O11" s="20">
        <v>922189</v>
      </c>
      <c r="P11" s="20">
        <v>1245232</v>
      </c>
      <c r="Q11" s="20">
        <v>1111532</v>
      </c>
      <c r="R11" s="20">
        <v>3278953</v>
      </c>
      <c r="S11" s="20"/>
      <c r="T11" s="20"/>
      <c r="U11" s="20"/>
      <c r="V11" s="20"/>
      <c r="W11" s="20">
        <v>11095625</v>
      </c>
      <c r="X11" s="20">
        <v>179083208</v>
      </c>
      <c r="Y11" s="20">
        <v>-167987583</v>
      </c>
      <c r="Z11" s="21">
        <v>-93.804206924861433</v>
      </c>
      <c r="AA11" s="22">
        <v>262368789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-1817954214</v>
      </c>
      <c r="D14" s="18"/>
      <c r="E14" s="19">
        <v>-8478744160</v>
      </c>
      <c r="F14" s="20">
        <v>-9397311410</v>
      </c>
      <c r="G14" s="20">
        <v>-255820221</v>
      </c>
      <c r="H14" s="20">
        <v>-235958006</v>
      </c>
      <c r="I14" s="20">
        <v>-51866704</v>
      </c>
      <c r="J14" s="20">
        <v>-543644931</v>
      </c>
      <c r="K14" s="20">
        <v>-349431347</v>
      </c>
      <c r="L14" s="20">
        <v>-234147376</v>
      </c>
      <c r="M14" s="20">
        <v>-314829157</v>
      </c>
      <c r="N14" s="20">
        <v>-898407880</v>
      </c>
      <c r="O14" s="20">
        <v>-273229163</v>
      </c>
      <c r="P14" s="20">
        <v>-417725018</v>
      </c>
      <c r="Q14" s="20">
        <v>228504458</v>
      </c>
      <c r="R14" s="20">
        <v>-462449723</v>
      </c>
      <c r="S14" s="20"/>
      <c r="T14" s="20"/>
      <c r="U14" s="20"/>
      <c r="V14" s="20"/>
      <c r="W14" s="20">
        <v>-1904502534</v>
      </c>
      <c r="X14" s="20">
        <v>-5770279866</v>
      </c>
      <c r="Y14" s="20">
        <v>3865777332</v>
      </c>
      <c r="Z14" s="21">
        <v>-66.994624555009409</v>
      </c>
      <c r="AA14" s="22">
        <v>-9397311410</v>
      </c>
    </row>
    <row r="15" spans="1:27" x14ac:dyDescent="0.25">
      <c r="A15" s="23" t="s">
        <v>44</v>
      </c>
      <c r="B15" s="17" t="s">
        <v>32</v>
      </c>
      <c r="C15" s="18">
        <v>-3814562</v>
      </c>
      <c r="D15" s="18"/>
      <c r="E15" s="19">
        <v>-195660309</v>
      </c>
      <c r="F15" s="20">
        <v>-125955194</v>
      </c>
      <c r="G15" s="20"/>
      <c r="H15" s="20">
        <v>-320228</v>
      </c>
      <c r="I15" s="20">
        <v>-320228</v>
      </c>
      <c r="J15" s="20">
        <v>-640456</v>
      </c>
      <c r="K15" s="20">
        <v>-320228</v>
      </c>
      <c r="L15" s="20">
        <v>-320228</v>
      </c>
      <c r="M15" s="20">
        <v>-910853</v>
      </c>
      <c r="N15" s="20">
        <v>-1551309</v>
      </c>
      <c r="O15" s="20">
        <v>-384296</v>
      </c>
      <c r="P15" s="20">
        <v>-320228</v>
      </c>
      <c r="Q15" s="20">
        <v>-320228</v>
      </c>
      <c r="R15" s="20">
        <v>-1024752</v>
      </c>
      <c r="S15" s="20"/>
      <c r="T15" s="20"/>
      <c r="U15" s="20"/>
      <c r="V15" s="20"/>
      <c r="W15" s="20">
        <v>-3216517</v>
      </c>
      <c r="X15" s="20">
        <v>-20134926</v>
      </c>
      <c r="Y15" s="20">
        <v>16918409</v>
      </c>
      <c r="Z15" s="21">
        <v>-84.025185888440816</v>
      </c>
      <c r="AA15" s="22">
        <v>-125955194</v>
      </c>
    </row>
    <row r="16" spans="1:27" x14ac:dyDescent="0.25">
      <c r="A16" s="23" t="s">
        <v>45</v>
      </c>
      <c r="B16" s="17" t="s">
        <v>38</v>
      </c>
      <c r="C16" s="18">
        <v>-689543</v>
      </c>
      <c r="D16" s="18"/>
      <c r="E16" s="19">
        <v>-30044229</v>
      </c>
      <c r="F16" s="20">
        <v>-17426035</v>
      </c>
      <c r="G16" s="20">
        <v>-13250</v>
      </c>
      <c r="H16" s="20">
        <v>-22500</v>
      </c>
      <c r="I16" s="20">
        <v>-41500</v>
      </c>
      <c r="J16" s="20">
        <v>-77250</v>
      </c>
      <c r="K16" s="20">
        <v>-98277</v>
      </c>
      <c r="L16" s="20"/>
      <c r="M16" s="20"/>
      <c r="N16" s="20">
        <v>-98277</v>
      </c>
      <c r="O16" s="20"/>
      <c r="P16" s="20"/>
      <c r="Q16" s="20"/>
      <c r="R16" s="20"/>
      <c r="S16" s="20"/>
      <c r="T16" s="20"/>
      <c r="U16" s="20"/>
      <c r="V16" s="20"/>
      <c r="W16" s="20">
        <v>-175527</v>
      </c>
      <c r="X16" s="20">
        <v>-8577546</v>
      </c>
      <c r="Y16" s="20">
        <v>8402019</v>
      </c>
      <c r="Z16" s="21">
        <v>-97.953645483218637</v>
      </c>
      <c r="AA16" s="22">
        <v>-17426035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1174940537</v>
      </c>
      <c r="D17" s="26">
        <f>SUM(D6:D16)</f>
        <v>0</v>
      </c>
      <c r="E17" s="27">
        <f t="shared" si="0"/>
        <v>5159282394</v>
      </c>
      <c r="F17" s="28">
        <f t="shared" si="0"/>
        <v>-6998632302</v>
      </c>
      <c r="G17" s="28">
        <f t="shared" si="0"/>
        <v>306460533</v>
      </c>
      <c r="H17" s="28">
        <f t="shared" si="0"/>
        <v>23727646</v>
      </c>
      <c r="I17" s="28">
        <f t="shared" si="0"/>
        <v>119314468</v>
      </c>
      <c r="J17" s="28">
        <f t="shared" si="0"/>
        <v>449502647</v>
      </c>
      <c r="K17" s="28">
        <f t="shared" si="0"/>
        <v>-83088979</v>
      </c>
      <c r="L17" s="28">
        <f t="shared" si="0"/>
        <v>25447747</v>
      </c>
      <c r="M17" s="28">
        <f t="shared" si="0"/>
        <v>260796478</v>
      </c>
      <c r="N17" s="28">
        <f t="shared" si="0"/>
        <v>203155246</v>
      </c>
      <c r="O17" s="28">
        <f t="shared" si="0"/>
        <v>-10452616</v>
      </c>
      <c r="P17" s="28">
        <f t="shared" si="0"/>
        <v>-66694994</v>
      </c>
      <c r="Q17" s="28">
        <f t="shared" si="0"/>
        <v>398623401</v>
      </c>
      <c r="R17" s="28">
        <f t="shared" si="0"/>
        <v>321475791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974133684</v>
      </c>
      <c r="X17" s="28">
        <f t="shared" si="0"/>
        <v>-5658161574</v>
      </c>
      <c r="Y17" s="28">
        <f t="shared" si="0"/>
        <v>6632295258</v>
      </c>
      <c r="Z17" s="29">
        <f>+IF(X17&lt;&gt;0,+(Y17/X17)*100,0)</f>
        <v>-117.21643454786221</v>
      </c>
      <c r="AA17" s="30">
        <f>SUM(AA6:AA16)</f>
        <v>-6998632302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-352903</v>
      </c>
      <c r="D23" s="41"/>
      <c r="E23" s="19">
        <v>16000000</v>
      </c>
      <c r="F23" s="20">
        <v>16000000</v>
      </c>
      <c r="G23" s="37"/>
      <c r="H23" s="37"/>
      <c r="I23" s="37">
        <v>107396</v>
      </c>
      <c r="J23" s="20">
        <v>107396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107396</v>
      </c>
      <c r="X23" s="20">
        <v>11999997</v>
      </c>
      <c r="Y23" s="37">
        <v>-11892601</v>
      </c>
      <c r="Z23" s="38">
        <v>-99.105033109591616</v>
      </c>
      <c r="AA23" s="39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-581988897</v>
      </c>
      <c r="D28" s="18"/>
      <c r="E28" s="19">
        <v>-1121376318</v>
      </c>
      <c r="F28" s="20">
        <v>-1166521141</v>
      </c>
      <c r="G28" s="20">
        <v>-50656100</v>
      </c>
      <c r="H28" s="20">
        <v>-12971684</v>
      </c>
      <c r="I28" s="20">
        <v>-31835172</v>
      </c>
      <c r="J28" s="20">
        <v>-95462956</v>
      </c>
      <c r="K28" s="20">
        <v>-21659405</v>
      </c>
      <c r="L28" s="20">
        <v>-49699163</v>
      </c>
      <c r="M28" s="20">
        <v>-28680602</v>
      </c>
      <c r="N28" s="20">
        <v>-100039170</v>
      </c>
      <c r="O28" s="20">
        <v>-19283224</v>
      </c>
      <c r="P28" s="20">
        <v>-16793408</v>
      </c>
      <c r="Q28" s="20">
        <v>-23785508</v>
      </c>
      <c r="R28" s="20">
        <v>-59862140</v>
      </c>
      <c r="S28" s="20"/>
      <c r="T28" s="20"/>
      <c r="U28" s="20"/>
      <c r="V28" s="20"/>
      <c r="W28" s="20">
        <v>-255364266</v>
      </c>
      <c r="X28" s="20">
        <v>-531282147</v>
      </c>
      <c r="Y28" s="20">
        <v>275917881</v>
      </c>
      <c r="Z28" s="21">
        <v>-51.934340831520544</v>
      </c>
      <c r="AA28" s="22">
        <v>-1166521141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-582341800</v>
      </c>
      <c r="D30" s="26">
        <f t="shared" ref="D30:Y30" si="1">SUM(D21:D29)</f>
        <v>0</v>
      </c>
      <c r="E30" s="27">
        <f t="shared" si="1"/>
        <v>-1105376318</v>
      </c>
      <c r="F30" s="28">
        <f t="shared" si="1"/>
        <v>-1150521141</v>
      </c>
      <c r="G30" s="28">
        <f t="shared" si="1"/>
        <v>-50656100</v>
      </c>
      <c r="H30" s="28">
        <f t="shared" si="1"/>
        <v>-12971684</v>
      </c>
      <c r="I30" s="28">
        <f t="shared" si="1"/>
        <v>-31727776</v>
      </c>
      <c r="J30" s="28">
        <f t="shared" si="1"/>
        <v>-95355560</v>
      </c>
      <c r="K30" s="28">
        <f t="shared" si="1"/>
        <v>-21659405</v>
      </c>
      <c r="L30" s="28">
        <f t="shared" si="1"/>
        <v>-49699163</v>
      </c>
      <c r="M30" s="28">
        <f t="shared" si="1"/>
        <v>-28680602</v>
      </c>
      <c r="N30" s="28">
        <f t="shared" si="1"/>
        <v>-100039170</v>
      </c>
      <c r="O30" s="28">
        <f t="shared" si="1"/>
        <v>-19283224</v>
      </c>
      <c r="P30" s="28">
        <f t="shared" si="1"/>
        <v>-16793408</v>
      </c>
      <c r="Q30" s="28">
        <f t="shared" si="1"/>
        <v>-23785508</v>
      </c>
      <c r="R30" s="28">
        <f t="shared" si="1"/>
        <v>-59862140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-255256870</v>
      </c>
      <c r="X30" s="28">
        <f t="shared" si="1"/>
        <v>-519282150</v>
      </c>
      <c r="Y30" s="28">
        <f t="shared" si="1"/>
        <v>264025280</v>
      </c>
      <c r="Z30" s="29">
        <f>+IF(X30&lt;&gt;0,+(Y30/X30)*100,0)</f>
        <v>-50.844281861026808</v>
      </c>
      <c r="AA30" s="30">
        <f>SUM(AA21:AA29)</f>
        <v>-1150521141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63000000</v>
      </c>
      <c r="D35" s="18"/>
      <c r="E35" s="19">
        <v>379742133</v>
      </c>
      <c r="F35" s="20">
        <v>379742133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118555433</v>
      </c>
      <c r="Y35" s="20">
        <v>-118555433</v>
      </c>
      <c r="Z35" s="21">
        <v>-100</v>
      </c>
      <c r="AA35" s="22">
        <v>379742133</v>
      </c>
    </row>
    <row r="36" spans="1:27" x14ac:dyDescent="0.25">
      <c r="A36" s="23" t="s">
        <v>59</v>
      </c>
      <c r="B36" s="17" t="s">
        <v>32</v>
      </c>
      <c r="C36" s="18">
        <v>1820618</v>
      </c>
      <c r="D36" s="18"/>
      <c r="E36" s="19">
        <v>767600</v>
      </c>
      <c r="F36" s="20">
        <v>830334</v>
      </c>
      <c r="G36" s="20">
        <v>56646</v>
      </c>
      <c r="H36" s="37">
        <v>86249</v>
      </c>
      <c r="I36" s="37">
        <v>54739</v>
      </c>
      <c r="J36" s="37">
        <v>197634</v>
      </c>
      <c r="K36" s="20">
        <v>72206</v>
      </c>
      <c r="L36" s="20">
        <v>51443</v>
      </c>
      <c r="M36" s="20">
        <v>77301</v>
      </c>
      <c r="N36" s="20">
        <v>200950</v>
      </c>
      <c r="O36" s="37">
        <v>45632</v>
      </c>
      <c r="P36" s="37">
        <v>93002</v>
      </c>
      <c r="Q36" s="37">
        <v>62700</v>
      </c>
      <c r="R36" s="20">
        <v>201334</v>
      </c>
      <c r="S36" s="20"/>
      <c r="T36" s="20"/>
      <c r="U36" s="20"/>
      <c r="V36" s="37"/>
      <c r="W36" s="37">
        <v>599918</v>
      </c>
      <c r="X36" s="37">
        <v>564984</v>
      </c>
      <c r="Y36" s="20">
        <v>34934</v>
      </c>
      <c r="Z36" s="21">
        <v>6.1831839485719948</v>
      </c>
      <c r="AA36" s="22">
        <v>830334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-17812073</v>
      </c>
      <c r="D38" s="18"/>
      <c r="E38" s="19">
        <v>-80335451</v>
      </c>
      <c r="F38" s="20">
        <v>-80335451</v>
      </c>
      <c r="G38" s="20">
        <v>-1183156</v>
      </c>
      <c r="H38" s="20">
        <v>-955812</v>
      </c>
      <c r="I38" s="20">
        <v>-1014423</v>
      </c>
      <c r="J38" s="20">
        <v>-3153391</v>
      </c>
      <c r="K38" s="20">
        <v>-563388</v>
      </c>
      <c r="L38" s="20"/>
      <c r="M38" s="20">
        <v>2928</v>
      </c>
      <c r="N38" s="20">
        <v>-560460</v>
      </c>
      <c r="O38" s="20">
        <v>-538378</v>
      </c>
      <c r="P38" s="20">
        <v>-163351</v>
      </c>
      <c r="Q38" s="20">
        <v>-185659</v>
      </c>
      <c r="R38" s="20">
        <v>-887388</v>
      </c>
      <c r="S38" s="20"/>
      <c r="T38" s="20"/>
      <c r="U38" s="20"/>
      <c r="V38" s="20"/>
      <c r="W38" s="20">
        <v>-4601239</v>
      </c>
      <c r="X38" s="20">
        <v>-723727</v>
      </c>
      <c r="Y38" s="20">
        <v>-3877512</v>
      </c>
      <c r="Z38" s="21">
        <v>535.76997956411742</v>
      </c>
      <c r="AA38" s="22">
        <v>-80335451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47008545</v>
      </c>
      <c r="D39" s="26">
        <f>SUM(D34:D38)</f>
        <v>0</v>
      </c>
      <c r="E39" s="27">
        <f t="shared" si="2"/>
        <v>300174282</v>
      </c>
      <c r="F39" s="28">
        <f t="shared" si="2"/>
        <v>300237016</v>
      </c>
      <c r="G39" s="28">
        <f t="shared" si="2"/>
        <v>-1126510</v>
      </c>
      <c r="H39" s="28">
        <f t="shared" si="2"/>
        <v>-869563</v>
      </c>
      <c r="I39" s="28">
        <f t="shared" si="2"/>
        <v>-959684</v>
      </c>
      <c r="J39" s="28">
        <f t="shared" si="2"/>
        <v>-2955757</v>
      </c>
      <c r="K39" s="28">
        <f t="shared" si="2"/>
        <v>-491182</v>
      </c>
      <c r="L39" s="28">
        <f t="shared" si="2"/>
        <v>51443</v>
      </c>
      <c r="M39" s="28">
        <f t="shared" si="2"/>
        <v>80229</v>
      </c>
      <c r="N39" s="28">
        <f t="shared" si="2"/>
        <v>-359510</v>
      </c>
      <c r="O39" s="28">
        <f t="shared" si="2"/>
        <v>-492746</v>
      </c>
      <c r="P39" s="28">
        <f t="shared" si="2"/>
        <v>-70349</v>
      </c>
      <c r="Q39" s="28">
        <f t="shared" si="2"/>
        <v>-122959</v>
      </c>
      <c r="R39" s="28">
        <f t="shared" si="2"/>
        <v>-686054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-4001321</v>
      </c>
      <c r="X39" s="28">
        <f t="shared" si="2"/>
        <v>118396690</v>
      </c>
      <c r="Y39" s="28">
        <f t="shared" si="2"/>
        <v>-122398011</v>
      </c>
      <c r="Z39" s="29">
        <f>+IF(X39&lt;&gt;0,+(Y39/X39)*100,0)</f>
        <v>-103.37958856788987</v>
      </c>
      <c r="AA39" s="30">
        <f>SUM(AA34:AA38)</f>
        <v>300237016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639607282</v>
      </c>
      <c r="D41" s="32">
        <f>+D17+D30+D39</f>
        <v>0</v>
      </c>
      <c r="E41" s="33">
        <f t="shared" si="3"/>
        <v>4354080358</v>
      </c>
      <c r="F41" s="34">
        <f t="shared" si="3"/>
        <v>-7848916427</v>
      </c>
      <c r="G41" s="34">
        <f t="shared" si="3"/>
        <v>254677923</v>
      </c>
      <c r="H41" s="34">
        <f t="shared" si="3"/>
        <v>9886399</v>
      </c>
      <c r="I41" s="34">
        <f t="shared" si="3"/>
        <v>86627008</v>
      </c>
      <c r="J41" s="34">
        <f t="shared" si="3"/>
        <v>351191330</v>
      </c>
      <c r="K41" s="34">
        <f t="shared" si="3"/>
        <v>-105239566</v>
      </c>
      <c r="L41" s="34">
        <f t="shared" si="3"/>
        <v>-24199973</v>
      </c>
      <c r="M41" s="34">
        <f t="shared" si="3"/>
        <v>232196105</v>
      </c>
      <c r="N41" s="34">
        <f t="shared" si="3"/>
        <v>102756566</v>
      </c>
      <c r="O41" s="34">
        <f t="shared" si="3"/>
        <v>-30228586</v>
      </c>
      <c r="P41" s="34">
        <f t="shared" si="3"/>
        <v>-83558751</v>
      </c>
      <c r="Q41" s="34">
        <f t="shared" si="3"/>
        <v>374714934</v>
      </c>
      <c r="R41" s="34">
        <f t="shared" si="3"/>
        <v>260927597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714875493</v>
      </c>
      <c r="X41" s="34">
        <f t="shared" si="3"/>
        <v>-6059047034</v>
      </c>
      <c r="Y41" s="34">
        <f t="shared" si="3"/>
        <v>6773922527</v>
      </c>
      <c r="Z41" s="35">
        <f>+IF(X41&lt;&gt;0,+(Y41/X41)*100,0)</f>
        <v>-111.79848066847009</v>
      </c>
      <c r="AA41" s="36">
        <f>+AA17+AA30+AA39</f>
        <v>-7848916427</v>
      </c>
    </row>
    <row r="42" spans="1:27" x14ac:dyDescent="0.25">
      <c r="A42" s="23" t="s">
        <v>63</v>
      </c>
      <c r="B42" s="17" t="s">
        <v>64</v>
      </c>
      <c r="C42" s="32">
        <v>4622786106</v>
      </c>
      <c r="D42" s="32"/>
      <c r="E42" s="33">
        <v>-825220020</v>
      </c>
      <c r="F42" s="34">
        <v>-679596087</v>
      </c>
      <c r="G42" s="34">
        <v>5295629115</v>
      </c>
      <c r="H42" s="34">
        <f>+G43+H60</f>
        <v>5439232690</v>
      </c>
      <c r="I42" s="34">
        <f>+H43+I60</f>
        <v>5321309840</v>
      </c>
      <c r="J42" s="34">
        <f>+G42</f>
        <v>5295629115</v>
      </c>
      <c r="K42" s="34">
        <f>+I43+K60</f>
        <v>5407936848</v>
      </c>
      <c r="L42" s="34">
        <f>+K43+L60</f>
        <v>5302697282</v>
      </c>
      <c r="M42" s="34">
        <f>+L43+M60</f>
        <v>5278497309</v>
      </c>
      <c r="N42" s="34">
        <f>+K42</f>
        <v>5407936848</v>
      </c>
      <c r="O42" s="34">
        <f>+M43+O60</f>
        <v>5520923719</v>
      </c>
      <c r="P42" s="34">
        <f>+O43+P60</f>
        <v>5490695133</v>
      </c>
      <c r="Q42" s="34">
        <f>+P43+Q60</f>
        <v>5407093428</v>
      </c>
      <c r="R42" s="34">
        <f>+O42</f>
        <v>5520923719</v>
      </c>
      <c r="S42" s="34">
        <f>+Q43+S60</f>
        <v>5781808362</v>
      </c>
      <c r="T42" s="34">
        <f>+S43+T60</f>
        <v>5781808362</v>
      </c>
      <c r="U42" s="34">
        <f>+T43+U60</f>
        <v>5781808362</v>
      </c>
      <c r="V42" s="34">
        <f>+S42</f>
        <v>5781808362</v>
      </c>
      <c r="W42" s="34">
        <f>+G42</f>
        <v>5295629115</v>
      </c>
      <c r="X42" s="34">
        <v>-694852469</v>
      </c>
      <c r="Y42" s="34">
        <f>+W42-X42</f>
        <v>5990481584</v>
      </c>
      <c r="Z42" s="35">
        <f>+IF(X42&lt;&gt;0,+(Y42/X42)*100,0)</f>
        <v>-862.12280322198876</v>
      </c>
      <c r="AA42" s="36">
        <v>-679596087</v>
      </c>
    </row>
    <row r="43" spans="1:27" x14ac:dyDescent="0.25">
      <c r="A43" s="42" t="s">
        <v>65</v>
      </c>
      <c r="B43" s="43" t="s">
        <v>64</v>
      </c>
      <c r="C43" s="44">
        <f>+C41+C42</f>
        <v>5262393388</v>
      </c>
      <c r="D43" s="44">
        <f t="shared" ref="D43:AA43" si="4">+D41+D42</f>
        <v>0</v>
      </c>
      <c r="E43" s="45">
        <f t="shared" si="4"/>
        <v>3528860338</v>
      </c>
      <c r="F43" s="46">
        <f t="shared" si="4"/>
        <v>-8528512514</v>
      </c>
      <c r="G43" s="46">
        <f t="shared" si="4"/>
        <v>5550307038</v>
      </c>
      <c r="H43" s="46">
        <f t="shared" si="4"/>
        <v>5449119089</v>
      </c>
      <c r="I43" s="46">
        <f t="shared" si="4"/>
        <v>5407936848</v>
      </c>
      <c r="J43" s="46">
        <f>+I43</f>
        <v>5407936848</v>
      </c>
      <c r="K43" s="46">
        <f t="shared" si="4"/>
        <v>5302697282</v>
      </c>
      <c r="L43" s="46">
        <f t="shared" si="4"/>
        <v>5278497309</v>
      </c>
      <c r="M43" s="46">
        <f t="shared" si="4"/>
        <v>5510693414</v>
      </c>
      <c r="N43" s="46">
        <f>+M43</f>
        <v>5510693414</v>
      </c>
      <c r="O43" s="46">
        <f t="shared" si="4"/>
        <v>5490695133</v>
      </c>
      <c r="P43" s="46">
        <f t="shared" si="4"/>
        <v>5407136382</v>
      </c>
      <c r="Q43" s="46">
        <f t="shared" si="4"/>
        <v>5781808362</v>
      </c>
      <c r="R43" s="46">
        <f>+Q43</f>
        <v>5781808362</v>
      </c>
      <c r="S43" s="46">
        <f t="shared" si="4"/>
        <v>5781808362</v>
      </c>
      <c r="T43" s="46">
        <f t="shared" si="4"/>
        <v>5781808362</v>
      </c>
      <c r="U43" s="46">
        <f t="shared" si="4"/>
        <v>5781808362</v>
      </c>
      <c r="V43" s="46">
        <f>+U43</f>
        <v>5781808362</v>
      </c>
      <c r="W43" s="46">
        <f>+V43</f>
        <v>5781808362</v>
      </c>
      <c r="X43" s="46">
        <f t="shared" si="4"/>
        <v>-6753899503</v>
      </c>
      <c r="Y43" s="46">
        <f t="shared" si="4"/>
        <v>12764404111</v>
      </c>
      <c r="Z43" s="47">
        <f>+IF(X43&lt;&gt;0,+(Y43/X43)*100,0)</f>
        <v>-188.99310102749095</v>
      </c>
      <c r="AA43" s="48">
        <f t="shared" si="4"/>
        <v>-8528512514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5295629115</v>
      </c>
      <c r="H60">
        <v>-111074348</v>
      </c>
      <c r="I60">
        <v>-127809249</v>
      </c>
      <c r="J60">
        <v>5295629115</v>
      </c>
      <c r="O60">
        <v>10230305</v>
      </c>
      <c r="Q60">
        <v>-42954</v>
      </c>
      <c r="R60">
        <v>10230305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6100FBD-1D11-495A-85BB-E5A66EFF83AF}"/>
</file>

<file path=customXml/itemProps2.xml><?xml version="1.0" encoding="utf-8"?>
<ds:datastoreItem xmlns:ds="http://schemas.openxmlformats.org/officeDocument/2006/customXml" ds:itemID="{02370B8B-FD1F-4E69-9DF8-348C34F80342}"/>
</file>

<file path=customXml/itemProps3.xml><?xml version="1.0" encoding="utf-8"?>
<ds:datastoreItem xmlns:ds="http://schemas.openxmlformats.org/officeDocument/2006/customXml" ds:itemID="{BADBE348-74EE-4DAE-A559-1ECBA3656A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2026-05-13T15:28:13Z</dcterms:created>
  <dcterms:modified xsi:type="dcterms:W3CDTF">2026-05-13T15:29:29Z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